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505" yWindow="-15" windowWidth="14310" windowHeight="12855" activeTab="1"/>
  </bookViews>
  <sheets>
    <sheet name="Титул" sheetId="6" r:id="rId1"/>
    <sheet name="График " sheetId="14" r:id="rId2"/>
    <sheet name="План" sheetId="4" r:id="rId3"/>
    <sheet name="Компетенции" sheetId="12" r:id="rId4"/>
    <sheet name="Компетенции(2)" sheetId="13" r:id="rId5"/>
    <sheet name="Свод" sheetId="11" r:id="rId6"/>
  </sheets>
  <definedNames>
    <definedName name="_xlnm._FilterDatabase" localSheetId="2" hidden="1">План!$A$12:$BM$12</definedName>
  </definedNames>
  <calcPr calcId="145621"/>
</workbook>
</file>

<file path=xl/calcChain.xml><?xml version="1.0" encoding="utf-8"?>
<calcChain xmlns="http://schemas.openxmlformats.org/spreadsheetml/2006/main">
  <c r="BJ68" i="4" l="1"/>
  <c r="BD68" i="4"/>
  <c r="AX68" i="4"/>
  <c r="AR68" i="4"/>
  <c r="AL68" i="4"/>
  <c r="AF68" i="4"/>
  <c r="Z68" i="4"/>
  <c r="T68" i="4"/>
  <c r="N68" i="4"/>
  <c r="M68" i="4"/>
  <c r="L68" i="4"/>
  <c r="K68" i="4"/>
  <c r="J68" i="4"/>
  <c r="BJ40" i="4"/>
  <c r="BD40" i="4"/>
  <c r="AX40" i="4"/>
  <c r="AR40" i="4"/>
  <c r="AL40" i="4"/>
  <c r="AF40" i="4"/>
  <c r="Z40" i="4"/>
  <c r="T40" i="4"/>
  <c r="N40" i="4"/>
  <c r="M40" i="4"/>
  <c r="L40" i="4"/>
  <c r="K40" i="4"/>
  <c r="J40" i="4"/>
  <c r="BJ39" i="4"/>
  <c r="BD39" i="4"/>
  <c r="AX39" i="4"/>
  <c r="AR39" i="4"/>
  <c r="AL39" i="4"/>
  <c r="AF39" i="4"/>
  <c r="Z39" i="4"/>
  <c r="T39" i="4"/>
  <c r="N39" i="4"/>
  <c r="M39" i="4"/>
  <c r="L39" i="4"/>
  <c r="K39" i="4"/>
  <c r="J39" i="4"/>
  <c r="BJ70" i="4"/>
  <c r="BD70" i="4"/>
  <c r="AX70" i="4"/>
  <c r="AR70" i="4"/>
  <c r="AL70" i="4"/>
  <c r="AF70" i="4"/>
  <c r="Z70" i="4"/>
  <c r="T70" i="4"/>
  <c r="N70" i="4"/>
  <c r="M70" i="4"/>
  <c r="L70" i="4"/>
  <c r="K70" i="4"/>
  <c r="J70" i="4"/>
  <c r="BJ69" i="4"/>
  <c r="BD69" i="4"/>
  <c r="AX69" i="4"/>
  <c r="AR69" i="4"/>
  <c r="AL69" i="4"/>
  <c r="AF69" i="4"/>
  <c r="Z69" i="4"/>
  <c r="T69" i="4"/>
  <c r="N69" i="4"/>
  <c r="M69" i="4"/>
  <c r="L69" i="4"/>
  <c r="K69" i="4"/>
  <c r="J69" i="4"/>
  <c r="G68" i="4" l="1"/>
  <c r="I68" i="4"/>
  <c r="H68" i="4" s="1"/>
  <c r="I40" i="4"/>
  <c r="H40" i="4" s="1"/>
  <c r="G40" i="4"/>
  <c r="I69" i="4"/>
  <c r="H69" i="4" s="1"/>
  <c r="I39" i="4"/>
  <c r="H39" i="4" s="1"/>
  <c r="G39" i="4"/>
  <c r="G69" i="4"/>
  <c r="I70" i="4"/>
  <c r="H70" i="4" s="1"/>
  <c r="G70" i="4"/>
  <c r="P54" i="4" l="1"/>
  <c r="Q54" i="4"/>
  <c r="R54" i="4"/>
  <c r="S54" i="4"/>
  <c r="U54" i="4"/>
  <c r="V54" i="4"/>
  <c r="W54" i="4"/>
  <c r="X54" i="4"/>
  <c r="Y54" i="4"/>
  <c r="AA54" i="4"/>
  <c r="AB54" i="4"/>
  <c r="AC54" i="4"/>
  <c r="AD54" i="4"/>
  <c r="AE54" i="4"/>
  <c r="AG54" i="4"/>
  <c r="AH54" i="4"/>
  <c r="AI54" i="4"/>
  <c r="AJ54" i="4"/>
  <c r="AK54" i="4"/>
  <c r="AM54" i="4"/>
  <c r="AN54" i="4"/>
  <c r="AO54" i="4"/>
  <c r="AP54" i="4"/>
  <c r="AQ54" i="4"/>
  <c r="AS54" i="4"/>
  <c r="AT54" i="4"/>
  <c r="AU54" i="4"/>
  <c r="AV54" i="4"/>
  <c r="AW54" i="4"/>
  <c r="AY54" i="4"/>
  <c r="AZ54" i="4"/>
  <c r="BA54" i="4"/>
  <c r="BB54" i="4"/>
  <c r="BC54" i="4"/>
  <c r="BE54" i="4"/>
  <c r="BF54" i="4"/>
  <c r="BG54" i="4"/>
  <c r="BH54" i="4"/>
  <c r="BI54" i="4"/>
  <c r="O54" i="4"/>
  <c r="N75" i="4" l="1"/>
  <c r="M75" i="4"/>
  <c r="L75" i="4"/>
  <c r="K75" i="4"/>
  <c r="J75" i="4"/>
  <c r="I75" i="4" l="1"/>
  <c r="V27" i="11" l="1"/>
  <c r="R27" i="11"/>
  <c r="N27" i="11"/>
  <c r="J27" i="11"/>
  <c r="V26" i="11"/>
  <c r="R26" i="11"/>
  <c r="N26" i="11"/>
  <c r="J26" i="11"/>
  <c r="V25" i="11"/>
  <c r="R25" i="11"/>
  <c r="N25" i="11"/>
  <c r="J25" i="11"/>
  <c r="V24" i="11"/>
  <c r="R24" i="11"/>
  <c r="N24" i="11"/>
  <c r="J24" i="11"/>
  <c r="S9" i="11"/>
  <c r="P9" i="11"/>
  <c r="O9" i="11"/>
  <c r="L9" i="11"/>
  <c r="K9" i="11"/>
  <c r="N9" i="11" l="1"/>
  <c r="J9" i="11"/>
  <c r="AW82" i="4"/>
  <c r="AV82" i="4"/>
  <c r="AU82" i="4"/>
  <c r="AT82" i="4"/>
  <c r="AS82" i="4"/>
  <c r="AK106" i="4"/>
  <c r="AJ106" i="4"/>
  <c r="AI106" i="4"/>
  <c r="AH106" i="4"/>
  <c r="AG106" i="4"/>
  <c r="D106" i="4"/>
  <c r="C101" i="4"/>
  <c r="C97" i="4"/>
  <c r="C92" i="4"/>
  <c r="D87" i="4"/>
  <c r="D82" i="4"/>
  <c r="BJ106" i="4"/>
  <c r="BI106" i="4"/>
  <c r="BH106" i="4"/>
  <c r="BG106" i="4"/>
  <c r="BF106" i="4"/>
  <c r="BE106" i="4"/>
  <c r="BD106" i="4"/>
  <c r="BC106" i="4"/>
  <c r="BB106" i="4"/>
  <c r="BA106" i="4"/>
  <c r="AZ106" i="4"/>
  <c r="AY106" i="4"/>
  <c r="AX106" i="4"/>
  <c r="AW106" i="4"/>
  <c r="AV106" i="4"/>
  <c r="AU106" i="4"/>
  <c r="AT106" i="4"/>
  <c r="AS106" i="4"/>
  <c r="AR106" i="4"/>
  <c r="AQ106" i="4"/>
  <c r="AP106" i="4"/>
  <c r="AO106" i="4"/>
  <c r="AN106" i="4"/>
  <c r="AM106" i="4"/>
  <c r="AF106" i="4"/>
  <c r="AE106" i="4"/>
  <c r="AD106" i="4"/>
  <c r="AC106" i="4"/>
  <c r="AB106" i="4"/>
  <c r="AA106" i="4"/>
  <c r="Z106" i="4"/>
  <c r="Y106" i="4"/>
  <c r="X106" i="4"/>
  <c r="W106" i="4"/>
  <c r="V106" i="4"/>
  <c r="U106" i="4"/>
  <c r="T106" i="4"/>
  <c r="S106" i="4"/>
  <c r="R106" i="4"/>
  <c r="Q106" i="4"/>
  <c r="P106" i="4"/>
  <c r="O106" i="4"/>
  <c r="F106" i="4"/>
  <c r="E106" i="4"/>
  <c r="BJ82" i="4"/>
  <c r="BI82" i="4"/>
  <c r="BH82" i="4"/>
  <c r="BG82" i="4"/>
  <c r="BF82" i="4"/>
  <c r="BE82" i="4"/>
  <c r="BD82" i="4"/>
  <c r="BC82" i="4"/>
  <c r="BB82" i="4"/>
  <c r="BA82" i="4"/>
  <c r="AZ82" i="4"/>
  <c r="AY82" i="4"/>
  <c r="AR82" i="4"/>
  <c r="AQ82" i="4"/>
  <c r="AP82" i="4"/>
  <c r="AO82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F82" i="4"/>
  <c r="E82" i="4"/>
  <c r="BJ170" i="4" l="1"/>
  <c r="BD170" i="4"/>
  <c r="AX170" i="4"/>
  <c r="AR170" i="4"/>
  <c r="AL170" i="4"/>
  <c r="AF170" i="4"/>
  <c r="Z170" i="4"/>
  <c r="T170" i="4"/>
  <c r="N170" i="4"/>
  <c r="M170" i="4"/>
  <c r="L170" i="4"/>
  <c r="K170" i="4"/>
  <c r="J170" i="4"/>
  <c r="BJ169" i="4"/>
  <c r="BD169" i="4"/>
  <c r="AX169" i="4"/>
  <c r="AR169" i="4"/>
  <c r="AL169" i="4"/>
  <c r="AF169" i="4"/>
  <c r="Z169" i="4"/>
  <c r="T169" i="4"/>
  <c r="N169" i="4"/>
  <c r="M169" i="4"/>
  <c r="L169" i="4"/>
  <c r="K169" i="4"/>
  <c r="J169" i="4"/>
  <c r="BJ168" i="4"/>
  <c r="BD168" i="4"/>
  <c r="AX168" i="4"/>
  <c r="AR168" i="4"/>
  <c r="AL168" i="4"/>
  <c r="AF168" i="4"/>
  <c r="Z168" i="4"/>
  <c r="T168" i="4"/>
  <c r="N168" i="4"/>
  <c r="M168" i="4"/>
  <c r="L168" i="4"/>
  <c r="K168" i="4"/>
  <c r="J168" i="4"/>
  <c r="BI167" i="4"/>
  <c r="BH167" i="4"/>
  <c r="BG167" i="4"/>
  <c r="BF167" i="4"/>
  <c r="BE167" i="4"/>
  <c r="BC167" i="4"/>
  <c r="BB167" i="4"/>
  <c r="BA167" i="4"/>
  <c r="AZ167" i="4"/>
  <c r="AY167" i="4"/>
  <c r="AW167" i="4"/>
  <c r="AV167" i="4"/>
  <c r="AU167" i="4"/>
  <c r="AT167" i="4"/>
  <c r="AS167" i="4"/>
  <c r="AQ167" i="4"/>
  <c r="AP167" i="4"/>
  <c r="AO167" i="4"/>
  <c r="AN167" i="4"/>
  <c r="AM167" i="4"/>
  <c r="AK167" i="4"/>
  <c r="AJ167" i="4"/>
  <c r="AI167" i="4"/>
  <c r="AH167" i="4"/>
  <c r="AG167" i="4"/>
  <c r="AE167" i="4"/>
  <c r="AD167" i="4"/>
  <c r="AC167" i="4"/>
  <c r="AB167" i="4"/>
  <c r="AA167" i="4"/>
  <c r="Y167" i="4"/>
  <c r="X167" i="4"/>
  <c r="W167" i="4"/>
  <c r="V167" i="4"/>
  <c r="U167" i="4"/>
  <c r="S167" i="4"/>
  <c r="R167" i="4"/>
  <c r="Q167" i="4"/>
  <c r="P167" i="4"/>
  <c r="O167" i="4"/>
  <c r="BG162" i="4"/>
  <c r="BJ162" i="4" s="1"/>
  <c r="BJ161" i="4" s="1"/>
  <c r="I162" i="4"/>
  <c r="H162" i="4" s="1"/>
  <c r="BI161" i="4"/>
  <c r="BH161" i="4"/>
  <c r="BD161" i="4"/>
  <c r="BC161" i="4"/>
  <c r="BB161" i="4"/>
  <c r="BA161" i="4"/>
  <c r="AZ161" i="4"/>
  <c r="AY161" i="4"/>
  <c r="AX161" i="4"/>
  <c r="AW161" i="4"/>
  <c r="AV161" i="4"/>
  <c r="AU161" i="4"/>
  <c r="AT161" i="4"/>
  <c r="AS161" i="4"/>
  <c r="AR161" i="4"/>
  <c r="AQ161" i="4"/>
  <c r="AP161" i="4"/>
  <c r="AO161" i="4"/>
  <c r="AN161" i="4"/>
  <c r="AM161" i="4"/>
  <c r="AL161" i="4"/>
  <c r="AK161" i="4"/>
  <c r="AJ161" i="4"/>
  <c r="AI161" i="4"/>
  <c r="AH161" i="4"/>
  <c r="AG161" i="4"/>
  <c r="AF161" i="4"/>
  <c r="AE161" i="4"/>
  <c r="AD161" i="4"/>
  <c r="AC161" i="4"/>
  <c r="AB161" i="4"/>
  <c r="AA161" i="4"/>
  <c r="Z161" i="4"/>
  <c r="Y161" i="4"/>
  <c r="X161" i="4"/>
  <c r="W161" i="4"/>
  <c r="V161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BG157" i="4"/>
  <c r="I157" i="4"/>
  <c r="H157" i="4" s="1"/>
  <c r="BI156" i="4"/>
  <c r="BH156" i="4"/>
  <c r="BH152" i="4" s="1"/>
  <c r="BG156" i="4"/>
  <c r="BD156" i="4"/>
  <c r="BC156" i="4"/>
  <c r="BB156" i="4"/>
  <c r="BA156" i="4"/>
  <c r="AZ156" i="4"/>
  <c r="AY156" i="4"/>
  <c r="AX156" i="4"/>
  <c r="AW156" i="4"/>
  <c r="AV156" i="4"/>
  <c r="AU156" i="4"/>
  <c r="AT156" i="4"/>
  <c r="AS156" i="4"/>
  <c r="AR156" i="4"/>
  <c r="AQ156" i="4"/>
  <c r="AP156" i="4"/>
  <c r="AO156" i="4"/>
  <c r="AN156" i="4"/>
  <c r="AM156" i="4"/>
  <c r="AL156" i="4"/>
  <c r="AK156" i="4"/>
  <c r="AJ156" i="4"/>
  <c r="AI156" i="4"/>
  <c r="AH156" i="4"/>
  <c r="AG156" i="4"/>
  <c r="AF156" i="4"/>
  <c r="AE156" i="4"/>
  <c r="AD156" i="4"/>
  <c r="AC156" i="4"/>
  <c r="AB156" i="4"/>
  <c r="AA156" i="4"/>
  <c r="Z156" i="4"/>
  <c r="Y156" i="4"/>
  <c r="X156" i="4"/>
  <c r="W156" i="4"/>
  <c r="V156" i="4"/>
  <c r="U156" i="4"/>
  <c r="T156" i="4"/>
  <c r="S156" i="4"/>
  <c r="R156" i="4"/>
  <c r="Q156" i="4"/>
  <c r="P156" i="4"/>
  <c r="O156" i="4"/>
  <c r="N156" i="4"/>
  <c r="M156" i="4"/>
  <c r="L156" i="4"/>
  <c r="K156" i="4"/>
  <c r="I156" i="4"/>
  <c r="BJ147" i="4"/>
  <c r="BD147" i="4"/>
  <c r="AX147" i="4"/>
  <c r="AR147" i="4"/>
  <c r="AL147" i="4"/>
  <c r="AF147" i="4"/>
  <c r="Z147" i="4"/>
  <c r="T147" i="4"/>
  <c r="K147" i="4"/>
  <c r="J147" i="4"/>
  <c r="I147" i="4"/>
  <c r="H147" i="4"/>
  <c r="BJ146" i="4"/>
  <c r="BD146" i="4"/>
  <c r="AX146" i="4"/>
  <c r="AR146" i="4"/>
  <c r="AL146" i="4"/>
  <c r="AF146" i="4"/>
  <c r="Z146" i="4"/>
  <c r="T146" i="4"/>
  <c r="K146" i="4"/>
  <c r="J146" i="4"/>
  <c r="I146" i="4"/>
  <c r="H146" i="4"/>
  <c r="BJ145" i="4"/>
  <c r="BD145" i="4"/>
  <c r="AU145" i="4"/>
  <c r="AX145" i="4" s="1"/>
  <c r="AO145" i="4"/>
  <c r="AR145" i="4" s="1"/>
  <c r="AI145" i="4"/>
  <c r="AL145" i="4" s="1"/>
  <c r="AF145" i="4"/>
  <c r="Z145" i="4"/>
  <c r="T145" i="4"/>
  <c r="K145" i="4"/>
  <c r="J145" i="4"/>
  <c r="BJ144" i="4"/>
  <c r="BD144" i="4"/>
  <c r="AX144" i="4"/>
  <c r="AR144" i="4"/>
  <c r="AL144" i="4"/>
  <c r="AF144" i="4"/>
  <c r="Z144" i="4"/>
  <c r="Z143" i="4" s="1"/>
  <c r="T144" i="4"/>
  <c r="K144" i="4"/>
  <c r="J144" i="4"/>
  <c r="I144" i="4"/>
  <c r="H144" i="4"/>
  <c r="BI143" i="4"/>
  <c r="BG143" i="4"/>
  <c r="BE143" i="4"/>
  <c r="BC143" i="4"/>
  <c r="BA143" i="4"/>
  <c r="AY143" i="4"/>
  <c r="AW143" i="4"/>
  <c r="AS143" i="4"/>
  <c r="AQ143" i="4"/>
  <c r="AM143" i="4"/>
  <c r="AK143" i="4"/>
  <c r="AG143" i="4"/>
  <c r="AE143" i="4"/>
  <c r="AC143" i="4"/>
  <c r="AA143" i="4"/>
  <c r="Y143" i="4"/>
  <c r="W143" i="4"/>
  <c r="U143" i="4"/>
  <c r="S143" i="4"/>
  <c r="Q143" i="4"/>
  <c r="O143" i="4"/>
  <c r="N143" i="4"/>
  <c r="BJ139" i="4"/>
  <c r="BD139" i="4"/>
  <c r="AX139" i="4"/>
  <c r="AR139" i="4"/>
  <c r="AL139" i="4"/>
  <c r="AF139" i="4"/>
  <c r="Z139" i="4"/>
  <c r="T139" i="4"/>
  <c r="K139" i="4"/>
  <c r="J139" i="4"/>
  <c r="I139" i="4"/>
  <c r="H139" i="4"/>
  <c r="BJ138" i="4"/>
  <c r="BD138" i="4"/>
  <c r="AX138" i="4"/>
  <c r="AR138" i="4"/>
  <c r="AL138" i="4"/>
  <c r="AF138" i="4"/>
  <c r="Z138" i="4"/>
  <c r="T138" i="4"/>
  <c r="K138" i="4"/>
  <c r="J138" i="4"/>
  <c r="I138" i="4"/>
  <c r="H138" i="4"/>
  <c r="BI137" i="4"/>
  <c r="BG137" i="4"/>
  <c r="BE137" i="4"/>
  <c r="BC137" i="4"/>
  <c r="BA137" i="4"/>
  <c r="AY137" i="4"/>
  <c r="AW137" i="4"/>
  <c r="AU137" i="4"/>
  <c r="AS137" i="4"/>
  <c r="AQ137" i="4"/>
  <c r="AO137" i="4"/>
  <c r="AM137" i="4"/>
  <c r="AM135" i="4" s="1"/>
  <c r="AR3" i="4" s="1"/>
  <c r="AK137" i="4"/>
  <c r="AI137" i="4"/>
  <c r="AG137" i="4"/>
  <c r="AE137" i="4"/>
  <c r="AC137" i="4"/>
  <c r="AA137" i="4"/>
  <c r="AA135" i="4" s="1"/>
  <c r="AF3" i="4" s="1"/>
  <c r="Y137" i="4"/>
  <c r="W137" i="4"/>
  <c r="U137" i="4"/>
  <c r="S137" i="4"/>
  <c r="Q137" i="4"/>
  <c r="O137" i="4"/>
  <c r="O135" i="4" s="1"/>
  <c r="T3" i="4" s="1"/>
  <c r="N137" i="4"/>
  <c r="AE135" i="4"/>
  <c r="BJ130" i="4"/>
  <c r="BI130" i="4"/>
  <c r="BH130" i="4"/>
  <c r="BG130" i="4"/>
  <c r="BF130" i="4"/>
  <c r="BE130" i="4"/>
  <c r="BD130" i="4"/>
  <c r="BC130" i="4"/>
  <c r="BB130" i="4"/>
  <c r="BA130" i="4"/>
  <c r="AZ130" i="4"/>
  <c r="AY130" i="4"/>
  <c r="AX130" i="4"/>
  <c r="AW130" i="4"/>
  <c r="AV130" i="4"/>
  <c r="AU130" i="4"/>
  <c r="AT130" i="4"/>
  <c r="AS130" i="4"/>
  <c r="AR130" i="4"/>
  <c r="AQ130" i="4"/>
  <c r="AP130" i="4"/>
  <c r="AO130" i="4"/>
  <c r="AN130" i="4"/>
  <c r="AM130" i="4"/>
  <c r="AL130" i="4"/>
  <c r="AK130" i="4"/>
  <c r="AJ130" i="4"/>
  <c r="AI130" i="4"/>
  <c r="AH130" i="4"/>
  <c r="AG130" i="4"/>
  <c r="AE130" i="4"/>
  <c r="AD130" i="4"/>
  <c r="AC130" i="4"/>
  <c r="AB130" i="4"/>
  <c r="AA130" i="4"/>
  <c r="Y130" i="4"/>
  <c r="X130" i="4"/>
  <c r="W130" i="4"/>
  <c r="V130" i="4"/>
  <c r="U130" i="4"/>
  <c r="S130" i="4"/>
  <c r="R130" i="4"/>
  <c r="Q130" i="4"/>
  <c r="P130" i="4"/>
  <c r="O130" i="4"/>
  <c r="F130" i="4"/>
  <c r="E130" i="4"/>
  <c r="D130" i="4"/>
  <c r="C130" i="4"/>
  <c r="AF129" i="4"/>
  <c r="AF130" i="4" s="1"/>
  <c r="Z129" i="4"/>
  <c r="Z130" i="4" s="1"/>
  <c r="T129" i="4"/>
  <c r="T130" i="4" s="1"/>
  <c r="N129" i="4"/>
  <c r="N130" i="4" s="1"/>
  <c r="M129" i="4"/>
  <c r="M130" i="4" s="1"/>
  <c r="L129" i="4"/>
  <c r="L130" i="4" s="1"/>
  <c r="K129" i="4"/>
  <c r="K130" i="4" s="1"/>
  <c r="J129" i="4"/>
  <c r="J130" i="4" s="1"/>
  <c r="BI126" i="4"/>
  <c r="BH126" i="4"/>
  <c r="BG126" i="4"/>
  <c r="BF126" i="4"/>
  <c r="BE126" i="4"/>
  <c r="BC126" i="4"/>
  <c r="BB126" i="4"/>
  <c r="BA126" i="4"/>
  <c r="AZ126" i="4"/>
  <c r="AY126" i="4"/>
  <c r="AW126" i="4"/>
  <c r="AV126" i="4"/>
  <c r="AU126" i="4"/>
  <c r="AT126" i="4"/>
  <c r="AS126" i="4"/>
  <c r="AQ126" i="4"/>
  <c r="AP126" i="4"/>
  <c r="AO126" i="4"/>
  <c r="AN126" i="4"/>
  <c r="AM126" i="4"/>
  <c r="AK126" i="4"/>
  <c r="AJ126" i="4"/>
  <c r="AI126" i="4"/>
  <c r="AH126" i="4"/>
  <c r="AG126" i="4"/>
  <c r="AE126" i="4"/>
  <c r="AD126" i="4"/>
  <c r="AC126" i="4"/>
  <c r="AB126" i="4"/>
  <c r="AA126" i="4"/>
  <c r="Y126" i="4"/>
  <c r="X126" i="4"/>
  <c r="W126" i="4"/>
  <c r="V126" i="4"/>
  <c r="U126" i="4"/>
  <c r="S126" i="4"/>
  <c r="R126" i="4"/>
  <c r="Q126" i="4"/>
  <c r="P126" i="4"/>
  <c r="O126" i="4"/>
  <c r="F126" i="4"/>
  <c r="E126" i="4"/>
  <c r="D126" i="4"/>
  <c r="C126" i="4"/>
  <c r="BJ125" i="4"/>
  <c r="BJ126" i="4" s="1"/>
  <c r="BD125" i="4"/>
  <c r="BD126" i="4" s="1"/>
  <c r="AX125" i="4"/>
  <c r="AX126" i="4" s="1"/>
  <c r="AR125" i="4"/>
  <c r="AR126" i="4" s="1"/>
  <c r="AL125" i="4"/>
  <c r="AL126" i="4" s="1"/>
  <c r="AF125" i="4"/>
  <c r="AF126" i="4" s="1"/>
  <c r="Z125" i="4"/>
  <c r="Z126" i="4" s="1"/>
  <c r="T125" i="4"/>
  <c r="T126" i="4" s="1"/>
  <c r="N125" i="4"/>
  <c r="N126" i="4" s="1"/>
  <c r="M125" i="4"/>
  <c r="M126" i="4" s="1"/>
  <c r="L125" i="4"/>
  <c r="L126" i="4" s="1"/>
  <c r="K125" i="4"/>
  <c r="K126" i="4" s="1"/>
  <c r="J125" i="4"/>
  <c r="BI121" i="4"/>
  <c r="BH121" i="4"/>
  <c r="BG121" i="4"/>
  <c r="BF121" i="4"/>
  <c r="BE121" i="4"/>
  <c r="BC121" i="4"/>
  <c r="BB121" i="4"/>
  <c r="BA121" i="4"/>
  <c r="AZ121" i="4"/>
  <c r="AY121" i="4"/>
  <c r="AW121" i="4"/>
  <c r="AV121" i="4"/>
  <c r="AU121" i="4"/>
  <c r="AT121" i="4"/>
  <c r="AS121" i="4"/>
  <c r="AQ121" i="4"/>
  <c r="AP121" i="4"/>
  <c r="AO121" i="4"/>
  <c r="AN121" i="4"/>
  <c r="AM121" i="4"/>
  <c r="AK121" i="4"/>
  <c r="AJ121" i="4"/>
  <c r="AI121" i="4"/>
  <c r="AH121" i="4"/>
  <c r="AG121" i="4"/>
  <c r="AE121" i="4"/>
  <c r="AD121" i="4"/>
  <c r="AC121" i="4"/>
  <c r="AB121" i="4"/>
  <c r="AA121" i="4"/>
  <c r="Y121" i="4"/>
  <c r="X121" i="4"/>
  <c r="W121" i="4"/>
  <c r="V121" i="4"/>
  <c r="U121" i="4"/>
  <c r="S121" i="4"/>
  <c r="R121" i="4"/>
  <c r="Q121" i="4"/>
  <c r="P121" i="4"/>
  <c r="O121" i="4"/>
  <c r="F121" i="4"/>
  <c r="E121" i="4"/>
  <c r="D121" i="4"/>
  <c r="C121" i="4"/>
  <c r="BJ120" i="4"/>
  <c r="BJ121" i="4" s="1"/>
  <c r="BD120" i="4"/>
  <c r="BD121" i="4" s="1"/>
  <c r="AX120" i="4"/>
  <c r="AX121" i="4" s="1"/>
  <c r="AR120" i="4"/>
  <c r="AR121" i="4" s="1"/>
  <c r="AL120" i="4"/>
  <c r="AL121" i="4" s="1"/>
  <c r="AF120" i="4"/>
  <c r="AF121" i="4" s="1"/>
  <c r="Z120" i="4"/>
  <c r="Z121" i="4" s="1"/>
  <c r="T120" i="4"/>
  <c r="T121" i="4" s="1"/>
  <c r="N120" i="4"/>
  <c r="N121" i="4" s="1"/>
  <c r="M120" i="4"/>
  <c r="M121" i="4" s="1"/>
  <c r="L120" i="4"/>
  <c r="L121" i="4" s="1"/>
  <c r="K120" i="4"/>
  <c r="K121" i="4" s="1"/>
  <c r="J120" i="4"/>
  <c r="BI116" i="4"/>
  <c r="BH116" i="4"/>
  <c r="BG116" i="4"/>
  <c r="BF116" i="4"/>
  <c r="BE116" i="4"/>
  <c r="BC116" i="4"/>
  <c r="BB116" i="4"/>
  <c r="BA116" i="4"/>
  <c r="AZ116" i="4"/>
  <c r="AY116" i="4"/>
  <c r="AW116" i="4"/>
  <c r="AV116" i="4"/>
  <c r="AU116" i="4"/>
  <c r="AT116" i="4"/>
  <c r="AS116" i="4"/>
  <c r="AQ116" i="4"/>
  <c r="AP116" i="4"/>
  <c r="AO116" i="4"/>
  <c r="AN116" i="4"/>
  <c r="AM116" i="4"/>
  <c r="AK116" i="4"/>
  <c r="AJ116" i="4"/>
  <c r="AI116" i="4"/>
  <c r="AH116" i="4"/>
  <c r="AG116" i="4"/>
  <c r="AE116" i="4"/>
  <c r="AD116" i="4"/>
  <c r="AC116" i="4"/>
  <c r="AB116" i="4"/>
  <c r="AA116" i="4"/>
  <c r="Y116" i="4"/>
  <c r="X116" i="4"/>
  <c r="W116" i="4"/>
  <c r="V116" i="4"/>
  <c r="U116" i="4"/>
  <c r="S116" i="4"/>
  <c r="R116" i="4"/>
  <c r="Q116" i="4"/>
  <c r="P116" i="4"/>
  <c r="O116" i="4"/>
  <c r="F116" i="4"/>
  <c r="E116" i="4"/>
  <c r="D116" i="4"/>
  <c r="C116" i="4"/>
  <c r="BJ115" i="4"/>
  <c r="BJ116" i="4" s="1"/>
  <c r="BD115" i="4"/>
  <c r="BD116" i="4" s="1"/>
  <c r="AX115" i="4"/>
  <c r="AX116" i="4" s="1"/>
  <c r="AR115" i="4"/>
  <c r="AR116" i="4" s="1"/>
  <c r="AL115" i="4"/>
  <c r="AL116" i="4" s="1"/>
  <c r="AF115" i="4"/>
  <c r="AF116" i="4" s="1"/>
  <c r="Z115" i="4"/>
  <c r="Z116" i="4" s="1"/>
  <c r="T115" i="4"/>
  <c r="T116" i="4" s="1"/>
  <c r="N115" i="4"/>
  <c r="N116" i="4" s="1"/>
  <c r="M115" i="4"/>
  <c r="M116" i="4" s="1"/>
  <c r="L115" i="4"/>
  <c r="L116" i="4" s="1"/>
  <c r="K115" i="4"/>
  <c r="K116" i="4" s="1"/>
  <c r="J115" i="4"/>
  <c r="BI111" i="4"/>
  <c r="BH111" i="4"/>
  <c r="BG111" i="4"/>
  <c r="BF111" i="4"/>
  <c r="BE111" i="4"/>
  <c r="BC111" i="4"/>
  <c r="BB111" i="4"/>
  <c r="BA111" i="4"/>
  <c r="AZ111" i="4"/>
  <c r="AY111" i="4"/>
  <c r="AW111" i="4"/>
  <c r="AV111" i="4"/>
  <c r="AU111" i="4"/>
  <c r="AT111" i="4"/>
  <c r="AS111" i="4"/>
  <c r="AQ111" i="4"/>
  <c r="AP111" i="4"/>
  <c r="AO111" i="4"/>
  <c r="AN111" i="4"/>
  <c r="AM111" i="4"/>
  <c r="AK111" i="4"/>
  <c r="AJ111" i="4"/>
  <c r="AI111" i="4"/>
  <c r="AH111" i="4"/>
  <c r="AG111" i="4"/>
  <c r="AE111" i="4"/>
  <c r="AD111" i="4"/>
  <c r="AC111" i="4"/>
  <c r="AB111" i="4"/>
  <c r="AA111" i="4"/>
  <c r="Y111" i="4"/>
  <c r="X111" i="4"/>
  <c r="W111" i="4"/>
  <c r="V111" i="4"/>
  <c r="U111" i="4"/>
  <c r="S111" i="4"/>
  <c r="R111" i="4"/>
  <c r="Q111" i="4"/>
  <c r="P111" i="4"/>
  <c r="O111" i="4"/>
  <c r="F111" i="4"/>
  <c r="E111" i="4"/>
  <c r="D111" i="4"/>
  <c r="C111" i="4"/>
  <c r="BJ110" i="4"/>
  <c r="BJ111" i="4" s="1"/>
  <c r="BD110" i="4"/>
  <c r="BD111" i="4" s="1"/>
  <c r="AX110" i="4"/>
  <c r="AX111" i="4" s="1"/>
  <c r="AR110" i="4"/>
  <c r="AR111" i="4" s="1"/>
  <c r="AL110" i="4"/>
  <c r="AL111" i="4" s="1"/>
  <c r="AF110" i="4"/>
  <c r="AF111" i="4" s="1"/>
  <c r="Z110" i="4"/>
  <c r="Z111" i="4" s="1"/>
  <c r="T110" i="4"/>
  <c r="T111" i="4" s="1"/>
  <c r="N110" i="4"/>
  <c r="N111" i="4" s="1"/>
  <c r="M110" i="4"/>
  <c r="M111" i="4" s="1"/>
  <c r="L110" i="4"/>
  <c r="L111" i="4" s="1"/>
  <c r="K110" i="4"/>
  <c r="K111" i="4" s="1"/>
  <c r="J110" i="4"/>
  <c r="BJ105" i="4"/>
  <c r="BD105" i="4"/>
  <c r="AX105" i="4"/>
  <c r="AR105" i="4"/>
  <c r="AL105" i="4"/>
  <c r="AF105" i="4"/>
  <c r="Z105" i="4"/>
  <c r="T105" i="4"/>
  <c r="N105" i="4"/>
  <c r="M105" i="4"/>
  <c r="L105" i="4"/>
  <c r="K105" i="4"/>
  <c r="J105" i="4"/>
  <c r="BI101" i="4"/>
  <c r="BH101" i="4"/>
  <c r="BG101" i="4"/>
  <c r="BF101" i="4"/>
  <c r="BE101" i="4"/>
  <c r="BC101" i="4"/>
  <c r="BB101" i="4"/>
  <c r="BA101" i="4"/>
  <c r="AZ101" i="4"/>
  <c r="AY101" i="4"/>
  <c r="AW101" i="4"/>
  <c r="AV101" i="4"/>
  <c r="AU101" i="4"/>
  <c r="AT101" i="4"/>
  <c r="AS101" i="4"/>
  <c r="AQ101" i="4"/>
  <c r="AP101" i="4"/>
  <c r="AO101" i="4"/>
  <c r="AN101" i="4"/>
  <c r="AM101" i="4"/>
  <c r="AK101" i="4"/>
  <c r="AJ101" i="4"/>
  <c r="AI101" i="4"/>
  <c r="AH101" i="4"/>
  <c r="AG101" i="4"/>
  <c r="AE101" i="4"/>
  <c r="AD101" i="4"/>
  <c r="AC101" i="4"/>
  <c r="AB101" i="4"/>
  <c r="AA101" i="4"/>
  <c r="Y101" i="4"/>
  <c r="X101" i="4"/>
  <c r="W101" i="4"/>
  <c r="V101" i="4"/>
  <c r="U101" i="4"/>
  <c r="S101" i="4"/>
  <c r="R101" i="4"/>
  <c r="Q101" i="4"/>
  <c r="P101" i="4"/>
  <c r="O101" i="4"/>
  <c r="F101" i="4"/>
  <c r="E101" i="4"/>
  <c r="BJ100" i="4"/>
  <c r="BJ101" i="4" s="1"/>
  <c r="BD100" i="4"/>
  <c r="BD101" i="4" s="1"/>
  <c r="AX100" i="4"/>
  <c r="AX101" i="4" s="1"/>
  <c r="AR100" i="4"/>
  <c r="AR101" i="4" s="1"/>
  <c r="AL100" i="4"/>
  <c r="AL101" i="4" s="1"/>
  <c r="AF100" i="4"/>
  <c r="AF101" i="4" s="1"/>
  <c r="Z100" i="4"/>
  <c r="Z101" i="4" s="1"/>
  <c r="T100" i="4"/>
  <c r="T101" i="4" s="1"/>
  <c r="N100" i="4"/>
  <c r="N101" i="4" s="1"/>
  <c r="M100" i="4"/>
  <c r="M101" i="4" s="1"/>
  <c r="L100" i="4"/>
  <c r="L101" i="4" s="1"/>
  <c r="K100" i="4"/>
  <c r="K101" i="4" s="1"/>
  <c r="J100" i="4"/>
  <c r="J101" i="4" s="1"/>
  <c r="BI97" i="4"/>
  <c r="BH97" i="4"/>
  <c r="BG97" i="4"/>
  <c r="BF97" i="4"/>
  <c r="BE97" i="4"/>
  <c r="BC97" i="4"/>
  <c r="BB97" i="4"/>
  <c r="BA97" i="4"/>
  <c r="AZ97" i="4"/>
  <c r="AY97" i="4"/>
  <c r="AW97" i="4"/>
  <c r="AV97" i="4"/>
  <c r="AU97" i="4"/>
  <c r="AT97" i="4"/>
  <c r="AS97" i="4"/>
  <c r="AQ97" i="4"/>
  <c r="AP97" i="4"/>
  <c r="AO97" i="4"/>
  <c r="AN97" i="4"/>
  <c r="AM97" i="4"/>
  <c r="AK97" i="4"/>
  <c r="AJ97" i="4"/>
  <c r="AI97" i="4"/>
  <c r="AH97" i="4"/>
  <c r="AG97" i="4"/>
  <c r="AE97" i="4"/>
  <c r="AD97" i="4"/>
  <c r="AC97" i="4"/>
  <c r="AB97" i="4"/>
  <c r="AA97" i="4"/>
  <c r="Y97" i="4"/>
  <c r="X97" i="4"/>
  <c r="W97" i="4"/>
  <c r="V97" i="4"/>
  <c r="U97" i="4"/>
  <c r="S97" i="4"/>
  <c r="R97" i="4"/>
  <c r="Q97" i="4"/>
  <c r="P97" i="4"/>
  <c r="O97" i="4"/>
  <c r="F97" i="4"/>
  <c r="E97" i="4"/>
  <c r="BJ96" i="4"/>
  <c r="BJ97" i="4" s="1"/>
  <c r="BD96" i="4"/>
  <c r="BD97" i="4" s="1"/>
  <c r="AX96" i="4"/>
  <c r="AX97" i="4" s="1"/>
  <c r="AR96" i="4"/>
  <c r="AR97" i="4" s="1"/>
  <c r="AL96" i="4"/>
  <c r="AL97" i="4" s="1"/>
  <c r="AF96" i="4"/>
  <c r="AF97" i="4" s="1"/>
  <c r="Z96" i="4"/>
  <c r="Z97" i="4" s="1"/>
  <c r="T96" i="4"/>
  <c r="T97" i="4" s="1"/>
  <c r="N96" i="4"/>
  <c r="N97" i="4" s="1"/>
  <c r="M96" i="4"/>
  <c r="M97" i="4" s="1"/>
  <c r="L96" i="4"/>
  <c r="L97" i="4" s="1"/>
  <c r="K96" i="4"/>
  <c r="K97" i="4" s="1"/>
  <c r="J96" i="4"/>
  <c r="J97" i="4" s="1"/>
  <c r="BI92" i="4"/>
  <c r="BH92" i="4"/>
  <c r="BG92" i="4"/>
  <c r="BF92" i="4"/>
  <c r="BE92" i="4"/>
  <c r="BC92" i="4"/>
  <c r="BB92" i="4"/>
  <c r="BA92" i="4"/>
  <c r="AZ92" i="4"/>
  <c r="AY92" i="4"/>
  <c r="AW92" i="4"/>
  <c r="AV92" i="4"/>
  <c r="AU92" i="4"/>
  <c r="AT92" i="4"/>
  <c r="AS92" i="4"/>
  <c r="AQ92" i="4"/>
  <c r="AP92" i="4"/>
  <c r="AO92" i="4"/>
  <c r="AN92" i="4"/>
  <c r="AM92" i="4"/>
  <c r="AK92" i="4"/>
  <c r="AJ92" i="4"/>
  <c r="AI92" i="4"/>
  <c r="AH92" i="4"/>
  <c r="AG92" i="4"/>
  <c r="AE92" i="4"/>
  <c r="AD92" i="4"/>
  <c r="AC92" i="4"/>
  <c r="AB92" i="4"/>
  <c r="AA92" i="4"/>
  <c r="Y92" i="4"/>
  <c r="X92" i="4"/>
  <c r="W92" i="4"/>
  <c r="V92" i="4"/>
  <c r="U92" i="4"/>
  <c r="S92" i="4"/>
  <c r="R92" i="4"/>
  <c r="Q92" i="4"/>
  <c r="P92" i="4"/>
  <c r="O92" i="4"/>
  <c r="F92" i="4"/>
  <c r="E92" i="4"/>
  <c r="BJ91" i="4"/>
  <c r="BJ92" i="4" s="1"/>
  <c r="BD91" i="4"/>
  <c r="BD92" i="4" s="1"/>
  <c r="AX91" i="4"/>
  <c r="AX92" i="4" s="1"/>
  <c r="AR91" i="4"/>
  <c r="AR92" i="4" s="1"/>
  <c r="AL91" i="4"/>
  <c r="AL92" i="4" s="1"/>
  <c r="AF91" i="4"/>
  <c r="AF92" i="4" s="1"/>
  <c r="Z91" i="4"/>
  <c r="Z92" i="4" s="1"/>
  <c r="T91" i="4"/>
  <c r="T92" i="4" s="1"/>
  <c r="N91" i="4"/>
  <c r="N92" i="4" s="1"/>
  <c r="M91" i="4"/>
  <c r="M92" i="4" s="1"/>
  <c r="L91" i="4"/>
  <c r="L92" i="4" s="1"/>
  <c r="K91" i="4"/>
  <c r="K92" i="4" s="1"/>
  <c r="J91" i="4"/>
  <c r="J92" i="4" s="1"/>
  <c r="BI87" i="4"/>
  <c r="BH87" i="4"/>
  <c r="BG87" i="4"/>
  <c r="BF87" i="4"/>
  <c r="BE87" i="4"/>
  <c r="BC87" i="4"/>
  <c r="BB87" i="4"/>
  <c r="BA87" i="4"/>
  <c r="AZ87" i="4"/>
  <c r="AY87" i="4"/>
  <c r="AW87" i="4"/>
  <c r="AV87" i="4"/>
  <c r="AU87" i="4"/>
  <c r="AT87" i="4"/>
  <c r="AS87" i="4"/>
  <c r="AQ87" i="4"/>
  <c r="AP87" i="4"/>
  <c r="AO87" i="4"/>
  <c r="AN87" i="4"/>
  <c r="AM87" i="4"/>
  <c r="AK87" i="4"/>
  <c r="AJ87" i="4"/>
  <c r="AI87" i="4"/>
  <c r="AH87" i="4"/>
  <c r="AG87" i="4"/>
  <c r="AE87" i="4"/>
  <c r="AD87" i="4"/>
  <c r="AC87" i="4"/>
  <c r="AB87" i="4"/>
  <c r="AA87" i="4"/>
  <c r="Y87" i="4"/>
  <c r="X87" i="4"/>
  <c r="W87" i="4"/>
  <c r="V87" i="4"/>
  <c r="U87" i="4"/>
  <c r="S87" i="4"/>
  <c r="R87" i="4"/>
  <c r="Q87" i="4"/>
  <c r="P87" i="4"/>
  <c r="O87" i="4"/>
  <c r="F87" i="4"/>
  <c r="E87" i="4"/>
  <c r="BJ86" i="4"/>
  <c r="BJ87" i="4" s="1"/>
  <c r="BD86" i="4"/>
  <c r="BD87" i="4" s="1"/>
  <c r="AX86" i="4"/>
  <c r="AX87" i="4" s="1"/>
  <c r="AR86" i="4"/>
  <c r="AR87" i="4" s="1"/>
  <c r="AL86" i="4"/>
  <c r="AL87" i="4" s="1"/>
  <c r="AF86" i="4"/>
  <c r="AF87" i="4" s="1"/>
  <c r="Z86" i="4"/>
  <c r="Z87" i="4" s="1"/>
  <c r="T86" i="4"/>
  <c r="T87" i="4" s="1"/>
  <c r="N86" i="4"/>
  <c r="N87" i="4" s="1"/>
  <c r="M86" i="4"/>
  <c r="M87" i="4" s="1"/>
  <c r="L86" i="4"/>
  <c r="L87" i="4" s="1"/>
  <c r="K86" i="4"/>
  <c r="K87" i="4" s="1"/>
  <c r="J86" i="4"/>
  <c r="J87" i="4" s="1"/>
  <c r="BJ81" i="4"/>
  <c r="BD81" i="4"/>
  <c r="AX81" i="4"/>
  <c r="AR81" i="4"/>
  <c r="AL81" i="4"/>
  <c r="AF81" i="4"/>
  <c r="Z81" i="4"/>
  <c r="T81" i="4"/>
  <c r="N81" i="4"/>
  <c r="M81" i="4"/>
  <c r="L81" i="4"/>
  <c r="K81" i="4"/>
  <c r="J81" i="4"/>
  <c r="BI77" i="4"/>
  <c r="BH77" i="4"/>
  <c r="BH52" i="4" s="1"/>
  <c r="BG77" i="4"/>
  <c r="BG52" i="4" s="1"/>
  <c r="BF77" i="4"/>
  <c r="BF52" i="4" s="1"/>
  <c r="BE77" i="4"/>
  <c r="BC77" i="4"/>
  <c r="BB77" i="4"/>
  <c r="BB52" i="4" s="1"/>
  <c r="BA77" i="4"/>
  <c r="AZ77" i="4"/>
  <c r="AZ52" i="4" s="1"/>
  <c r="AY77" i="4"/>
  <c r="AW77" i="4"/>
  <c r="AV77" i="4"/>
  <c r="AV52" i="4" s="1"/>
  <c r="AU77" i="4"/>
  <c r="AU52" i="4" s="1"/>
  <c r="AT77" i="4"/>
  <c r="AT52" i="4" s="1"/>
  <c r="AS77" i="4"/>
  <c r="AQ77" i="4"/>
  <c r="AP77" i="4"/>
  <c r="AO77" i="4"/>
  <c r="AN77" i="4"/>
  <c r="AN52" i="4" s="1"/>
  <c r="AM77" i="4"/>
  <c r="AK77" i="4"/>
  <c r="AJ77" i="4"/>
  <c r="AJ52" i="4" s="1"/>
  <c r="AI77" i="4"/>
  <c r="AI52" i="4" s="1"/>
  <c r="AH77" i="4"/>
  <c r="AG77" i="4"/>
  <c r="AE77" i="4"/>
  <c r="AD77" i="4"/>
  <c r="AD52" i="4" s="1"/>
  <c r="AC77" i="4"/>
  <c r="AC52" i="4" s="1"/>
  <c r="AB77" i="4"/>
  <c r="AB52" i="4" s="1"/>
  <c r="AA77" i="4"/>
  <c r="Y77" i="4"/>
  <c r="Y52" i="4" s="1"/>
  <c r="X77" i="4"/>
  <c r="X52" i="4" s="1"/>
  <c r="W77" i="4"/>
  <c r="W52" i="4" s="1"/>
  <c r="V77" i="4"/>
  <c r="U77" i="4"/>
  <c r="U52" i="4" s="1"/>
  <c r="S77" i="4"/>
  <c r="R77" i="4"/>
  <c r="R52" i="4" s="1"/>
  <c r="Q77" i="4"/>
  <c r="Q52" i="4" s="1"/>
  <c r="P77" i="4"/>
  <c r="P52" i="4" s="1"/>
  <c r="O77" i="4"/>
  <c r="O52" i="4" s="1"/>
  <c r="H75" i="4"/>
  <c r="N74" i="4"/>
  <c r="M74" i="4"/>
  <c r="L74" i="4"/>
  <c r="K74" i="4"/>
  <c r="J74" i="4"/>
  <c r="N73" i="4"/>
  <c r="M73" i="4"/>
  <c r="L73" i="4"/>
  <c r="K73" i="4"/>
  <c r="J73" i="4"/>
  <c r="BJ72" i="4"/>
  <c r="BD72" i="4"/>
  <c r="AX72" i="4"/>
  <c r="AR72" i="4"/>
  <c r="AL72" i="4"/>
  <c r="AF72" i="4"/>
  <c r="Z72" i="4"/>
  <c r="T72" i="4"/>
  <c r="N72" i="4"/>
  <c r="M72" i="4"/>
  <c r="L72" i="4"/>
  <c r="K72" i="4"/>
  <c r="J72" i="4"/>
  <c r="BJ71" i="4"/>
  <c r="BD71" i="4"/>
  <c r="AX71" i="4"/>
  <c r="AR71" i="4"/>
  <c r="AL71" i="4"/>
  <c r="AF71" i="4"/>
  <c r="Z71" i="4"/>
  <c r="T71" i="4"/>
  <c r="N71" i="4"/>
  <c r="M71" i="4"/>
  <c r="L71" i="4"/>
  <c r="K71" i="4"/>
  <c r="J71" i="4"/>
  <c r="BJ67" i="4"/>
  <c r="BD67" i="4"/>
  <c r="AX67" i="4"/>
  <c r="AR67" i="4"/>
  <c r="AL67" i="4"/>
  <c r="AF67" i="4"/>
  <c r="Z67" i="4"/>
  <c r="T67" i="4"/>
  <c r="N67" i="4"/>
  <c r="M67" i="4"/>
  <c r="L67" i="4"/>
  <c r="K67" i="4"/>
  <c r="J67" i="4"/>
  <c r="BJ66" i="4"/>
  <c r="BD66" i="4"/>
  <c r="AX66" i="4"/>
  <c r="AR66" i="4"/>
  <c r="AL66" i="4"/>
  <c r="AF66" i="4"/>
  <c r="Z66" i="4"/>
  <c r="T66" i="4"/>
  <c r="N66" i="4"/>
  <c r="M66" i="4"/>
  <c r="L66" i="4"/>
  <c r="K66" i="4"/>
  <c r="J66" i="4"/>
  <c r="BJ65" i="4"/>
  <c r="BD65" i="4"/>
  <c r="AX65" i="4"/>
  <c r="AR65" i="4"/>
  <c r="AL65" i="4"/>
  <c r="AF65" i="4"/>
  <c r="Z65" i="4"/>
  <c r="T65" i="4"/>
  <c r="N65" i="4"/>
  <c r="M65" i="4"/>
  <c r="L65" i="4"/>
  <c r="K65" i="4"/>
  <c r="J65" i="4"/>
  <c r="BJ64" i="4"/>
  <c r="BD64" i="4"/>
  <c r="AX64" i="4"/>
  <c r="AR64" i="4"/>
  <c r="AL64" i="4"/>
  <c r="AF64" i="4"/>
  <c r="Z64" i="4"/>
  <c r="T64" i="4"/>
  <c r="N64" i="4"/>
  <c r="M64" i="4"/>
  <c r="L64" i="4"/>
  <c r="K64" i="4"/>
  <c r="J64" i="4"/>
  <c r="BJ63" i="4"/>
  <c r="BD63" i="4"/>
  <c r="AX63" i="4"/>
  <c r="AR63" i="4"/>
  <c r="AL63" i="4"/>
  <c r="AF63" i="4"/>
  <c r="Z63" i="4"/>
  <c r="T63" i="4"/>
  <c r="N63" i="4"/>
  <c r="M63" i="4"/>
  <c r="L63" i="4"/>
  <c r="K63" i="4"/>
  <c r="J63" i="4"/>
  <c r="BJ62" i="4"/>
  <c r="BD62" i="4"/>
  <c r="AX62" i="4"/>
  <c r="AR62" i="4"/>
  <c r="AL62" i="4"/>
  <c r="AF62" i="4"/>
  <c r="Z62" i="4"/>
  <c r="T62" i="4"/>
  <c r="N62" i="4"/>
  <c r="M62" i="4"/>
  <c r="L62" i="4"/>
  <c r="K62" i="4"/>
  <c r="J62" i="4"/>
  <c r="BJ61" i="4"/>
  <c r="BD61" i="4"/>
  <c r="AX61" i="4"/>
  <c r="AR61" i="4"/>
  <c r="AL61" i="4"/>
  <c r="AF61" i="4"/>
  <c r="Z61" i="4"/>
  <c r="T61" i="4"/>
  <c r="N61" i="4"/>
  <c r="M61" i="4"/>
  <c r="L61" i="4"/>
  <c r="K61" i="4"/>
  <c r="J61" i="4"/>
  <c r="BJ60" i="4"/>
  <c r="BD60" i="4"/>
  <c r="AX60" i="4"/>
  <c r="AR60" i="4"/>
  <c r="AL60" i="4"/>
  <c r="AF60" i="4"/>
  <c r="Z60" i="4"/>
  <c r="T60" i="4"/>
  <c r="N60" i="4"/>
  <c r="M60" i="4"/>
  <c r="L60" i="4"/>
  <c r="K60" i="4"/>
  <c r="J60" i="4"/>
  <c r="BJ59" i="4"/>
  <c r="BD59" i="4"/>
  <c r="AX59" i="4"/>
  <c r="AR59" i="4"/>
  <c r="AL59" i="4"/>
  <c r="AF59" i="4"/>
  <c r="Z59" i="4"/>
  <c r="T59" i="4"/>
  <c r="N59" i="4"/>
  <c r="M59" i="4"/>
  <c r="L59" i="4"/>
  <c r="K59" i="4"/>
  <c r="J59" i="4"/>
  <c r="BJ58" i="4"/>
  <c r="BD58" i="4"/>
  <c r="AX58" i="4"/>
  <c r="AR58" i="4"/>
  <c r="AL58" i="4"/>
  <c r="AF58" i="4"/>
  <c r="Z58" i="4"/>
  <c r="T58" i="4"/>
  <c r="N58" i="4"/>
  <c r="M58" i="4"/>
  <c r="L58" i="4"/>
  <c r="K58" i="4"/>
  <c r="J58" i="4"/>
  <c r="BJ57" i="4"/>
  <c r="BD57" i="4"/>
  <c r="AX57" i="4"/>
  <c r="AR57" i="4"/>
  <c r="AL57" i="4"/>
  <c r="AF57" i="4"/>
  <c r="Z57" i="4"/>
  <c r="T57" i="4"/>
  <c r="N57" i="4"/>
  <c r="M57" i="4"/>
  <c r="L57" i="4"/>
  <c r="K57" i="4"/>
  <c r="J57" i="4"/>
  <c r="BJ56" i="4"/>
  <c r="BD56" i="4"/>
  <c r="AX56" i="4"/>
  <c r="AR56" i="4"/>
  <c r="AL56" i="4"/>
  <c r="AF56" i="4"/>
  <c r="Z56" i="4"/>
  <c r="T56" i="4"/>
  <c r="N56" i="4"/>
  <c r="M56" i="4"/>
  <c r="L56" i="4"/>
  <c r="K56" i="4"/>
  <c r="J56" i="4"/>
  <c r="BJ55" i="4"/>
  <c r="BD55" i="4"/>
  <c r="AX55" i="4"/>
  <c r="AR55" i="4"/>
  <c r="AL55" i="4"/>
  <c r="AF55" i="4"/>
  <c r="Z55" i="4"/>
  <c r="T55" i="4"/>
  <c r="N55" i="4"/>
  <c r="M55" i="4"/>
  <c r="L55" i="4"/>
  <c r="K55" i="4"/>
  <c r="J55" i="4"/>
  <c r="BI52" i="4"/>
  <c r="BE52" i="4"/>
  <c r="AS52" i="4"/>
  <c r="AK52" i="4"/>
  <c r="AG52" i="4"/>
  <c r="AE52" i="4"/>
  <c r="AA52" i="4"/>
  <c r="S52" i="4"/>
  <c r="AP52" i="4"/>
  <c r="V52" i="4"/>
  <c r="BJ50" i="4"/>
  <c r="BD50" i="4"/>
  <c r="AX50" i="4"/>
  <c r="AR50" i="4"/>
  <c r="AL50" i="4"/>
  <c r="AF50" i="4"/>
  <c r="Z50" i="4"/>
  <c r="T50" i="4"/>
  <c r="N50" i="4"/>
  <c r="M50" i="4"/>
  <c r="L50" i="4"/>
  <c r="K50" i="4"/>
  <c r="J50" i="4"/>
  <c r="BJ49" i="4"/>
  <c r="BD49" i="4"/>
  <c r="AX49" i="4"/>
  <c r="AR49" i="4"/>
  <c r="AL49" i="4"/>
  <c r="AF49" i="4"/>
  <c r="Z49" i="4"/>
  <c r="T49" i="4"/>
  <c r="N49" i="4"/>
  <c r="M49" i="4"/>
  <c r="L49" i="4"/>
  <c r="K49" i="4"/>
  <c r="J49" i="4"/>
  <c r="BJ48" i="4"/>
  <c r="BD48" i="4"/>
  <c r="AX48" i="4"/>
  <c r="AR48" i="4"/>
  <c r="AL48" i="4"/>
  <c r="AF48" i="4"/>
  <c r="Z48" i="4"/>
  <c r="T48" i="4"/>
  <c r="N48" i="4"/>
  <c r="M48" i="4"/>
  <c r="L48" i="4"/>
  <c r="K48" i="4"/>
  <c r="J48" i="4"/>
  <c r="BJ47" i="4"/>
  <c r="BD47" i="4"/>
  <c r="AX47" i="4"/>
  <c r="AR47" i="4"/>
  <c r="AL47" i="4"/>
  <c r="AF47" i="4"/>
  <c r="Z47" i="4"/>
  <c r="T47" i="4"/>
  <c r="N47" i="4"/>
  <c r="M47" i="4"/>
  <c r="L47" i="4"/>
  <c r="K47" i="4"/>
  <c r="J47" i="4"/>
  <c r="BJ46" i="4"/>
  <c r="BD46" i="4"/>
  <c r="AX46" i="4"/>
  <c r="AR46" i="4"/>
  <c r="AL46" i="4"/>
  <c r="AF46" i="4"/>
  <c r="Z46" i="4"/>
  <c r="T46" i="4"/>
  <c r="N46" i="4"/>
  <c r="M46" i="4"/>
  <c r="L46" i="4"/>
  <c r="K46" i="4"/>
  <c r="J46" i="4"/>
  <c r="BJ45" i="4"/>
  <c r="BD45" i="4"/>
  <c r="AX45" i="4"/>
  <c r="AR45" i="4"/>
  <c r="AL45" i="4"/>
  <c r="AF45" i="4"/>
  <c r="Z45" i="4"/>
  <c r="T45" i="4"/>
  <c r="N45" i="4"/>
  <c r="M45" i="4"/>
  <c r="L45" i="4"/>
  <c r="K45" i="4"/>
  <c r="J45" i="4"/>
  <c r="BJ44" i="4"/>
  <c r="BD44" i="4"/>
  <c r="AX44" i="4"/>
  <c r="AR44" i="4"/>
  <c r="AL44" i="4"/>
  <c r="AF44" i="4"/>
  <c r="Z44" i="4"/>
  <c r="T44" i="4"/>
  <c r="N44" i="4"/>
  <c r="M44" i="4"/>
  <c r="L44" i="4"/>
  <c r="K44" i="4"/>
  <c r="J44" i="4"/>
  <c r="BJ43" i="4"/>
  <c r="BD43" i="4"/>
  <c r="AX43" i="4"/>
  <c r="AR43" i="4"/>
  <c r="AL43" i="4"/>
  <c r="AF43" i="4"/>
  <c r="Z43" i="4"/>
  <c r="T43" i="4"/>
  <c r="N43" i="4"/>
  <c r="M43" i="4"/>
  <c r="L43" i="4"/>
  <c r="K43" i="4"/>
  <c r="J43" i="4"/>
  <c r="BJ42" i="4"/>
  <c r="BD42" i="4"/>
  <c r="AX42" i="4"/>
  <c r="AR42" i="4"/>
  <c r="AL42" i="4"/>
  <c r="AF42" i="4"/>
  <c r="Z42" i="4"/>
  <c r="T42" i="4"/>
  <c r="N42" i="4"/>
  <c r="M42" i="4"/>
  <c r="L42" i="4"/>
  <c r="K42" i="4"/>
  <c r="J42" i="4"/>
  <c r="BJ41" i="4"/>
  <c r="BD41" i="4"/>
  <c r="AX41" i="4"/>
  <c r="AR41" i="4"/>
  <c r="AL41" i="4"/>
  <c r="AF41" i="4"/>
  <c r="Z41" i="4"/>
  <c r="T41" i="4"/>
  <c r="N41" i="4"/>
  <c r="M41" i="4"/>
  <c r="L41" i="4"/>
  <c r="K41" i="4"/>
  <c r="J41" i="4"/>
  <c r="BJ38" i="4"/>
  <c r="BD38" i="4"/>
  <c r="AX38" i="4"/>
  <c r="AR38" i="4"/>
  <c r="AL38" i="4"/>
  <c r="AF38" i="4"/>
  <c r="Z38" i="4"/>
  <c r="T38" i="4"/>
  <c r="N38" i="4"/>
  <c r="M38" i="4"/>
  <c r="L38" i="4"/>
  <c r="K38" i="4"/>
  <c r="J38" i="4"/>
  <c r="BJ37" i="4"/>
  <c r="BD37" i="4"/>
  <c r="AX37" i="4"/>
  <c r="AR37" i="4"/>
  <c r="AL37" i="4"/>
  <c r="AF37" i="4"/>
  <c r="Z37" i="4"/>
  <c r="T37" i="4"/>
  <c r="N37" i="4"/>
  <c r="M37" i="4"/>
  <c r="L37" i="4"/>
  <c r="K37" i="4"/>
  <c r="J37" i="4"/>
  <c r="BJ36" i="4"/>
  <c r="BD36" i="4"/>
  <c r="AX36" i="4"/>
  <c r="AR36" i="4"/>
  <c r="AL36" i="4"/>
  <c r="AF36" i="4"/>
  <c r="Z36" i="4"/>
  <c r="T36" i="4"/>
  <c r="N36" i="4"/>
  <c r="M36" i="4"/>
  <c r="L36" i="4"/>
  <c r="K36" i="4"/>
  <c r="J36" i="4"/>
  <c r="BJ35" i="4"/>
  <c r="BD35" i="4"/>
  <c r="AX35" i="4"/>
  <c r="AR35" i="4"/>
  <c r="AL35" i="4"/>
  <c r="AF35" i="4"/>
  <c r="Z35" i="4"/>
  <c r="T35" i="4"/>
  <c r="N35" i="4"/>
  <c r="M35" i="4"/>
  <c r="L35" i="4"/>
  <c r="K35" i="4"/>
  <c r="J35" i="4"/>
  <c r="BJ34" i="4"/>
  <c r="BD34" i="4"/>
  <c r="AX34" i="4"/>
  <c r="AR34" i="4"/>
  <c r="AL34" i="4"/>
  <c r="AF34" i="4"/>
  <c r="Z34" i="4"/>
  <c r="T34" i="4"/>
  <c r="N34" i="4"/>
  <c r="M34" i="4"/>
  <c r="L34" i="4"/>
  <c r="K34" i="4"/>
  <c r="J34" i="4"/>
  <c r="BJ33" i="4"/>
  <c r="BD33" i="4"/>
  <c r="AX33" i="4"/>
  <c r="AR33" i="4"/>
  <c r="AL33" i="4"/>
  <c r="AF33" i="4"/>
  <c r="Z33" i="4"/>
  <c r="T33" i="4"/>
  <c r="N33" i="4"/>
  <c r="M33" i="4"/>
  <c r="L33" i="4"/>
  <c r="K33" i="4"/>
  <c r="J33" i="4"/>
  <c r="BJ32" i="4"/>
  <c r="BD32" i="4"/>
  <c r="AX32" i="4"/>
  <c r="AR32" i="4"/>
  <c r="AL32" i="4"/>
  <c r="AF32" i="4"/>
  <c r="Z32" i="4"/>
  <c r="T32" i="4"/>
  <c r="N32" i="4"/>
  <c r="M32" i="4"/>
  <c r="L32" i="4"/>
  <c r="K32" i="4"/>
  <c r="J32" i="4"/>
  <c r="BJ31" i="4"/>
  <c r="BD31" i="4"/>
  <c r="AX31" i="4"/>
  <c r="AR31" i="4"/>
  <c r="AL31" i="4"/>
  <c r="AF31" i="4"/>
  <c r="Z31" i="4"/>
  <c r="T31" i="4"/>
  <c r="N31" i="4"/>
  <c r="M31" i="4"/>
  <c r="L31" i="4"/>
  <c r="K31" i="4"/>
  <c r="J31" i="4"/>
  <c r="BJ30" i="4"/>
  <c r="BD30" i="4"/>
  <c r="AX30" i="4"/>
  <c r="AR30" i="4"/>
  <c r="AL30" i="4"/>
  <c r="AF30" i="4"/>
  <c r="Z30" i="4"/>
  <c r="T30" i="4"/>
  <c r="N30" i="4"/>
  <c r="M30" i="4"/>
  <c r="L30" i="4"/>
  <c r="K30" i="4"/>
  <c r="J30" i="4"/>
  <c r="BJ29" i="4"/>
  <c r="BD29" i="4"/>
  <c r="AX29" i="4"/>
  <c r="AR29" i="4"/>
  <c r="AL29" i="4"/>
  <c r="AF29" i="4"/>
  <c r="Z29" i="4"/>
  <c r="T29" i="4"/>
  <c r="N29" i="4"/>
  <c r="M29" i="4"/>
  <c r="L29" i="4"/>
  <c r="K29" i="4"/>
  <c r="J29" i="4"/>
  <c r="BJ28" i="4"/>
  <c r="BD28" i="4"/>
  <c r="AX28" i="4"/>
  <c r="AR28" i="4"/>
  <c r="AL28" i="4"/>
  <c r="AF28" i="4"/>
  <c r="Z28" i="4"/>
  <c r="T28" i="4"/>
  <c r="N28" i="4"/>
  <c r="M28" i="4"/>
  <c r="L28" i="4"/>
  <c r="K28" i="4"/>
  <c r="J28" i="4"/>
  <c r="BJ27" i="4"/>
  <c r="BD27" i="4"/>
  <c r="AX27" i="4"/>
  <c r="AR27" i="4"/>
  <c r="AL27" i="4"/>
  <c r="AF27" i="4"/>
  <c r="Z27" i="4"/>
  <c r="T27" i="4"/>
  <c r="N27" i="4"/>
  <c r="M27" i="4"/>
  <c r="L27" i="4"/>
  <c r="K27" i="4"/>
  <c r="J27" i="4"/>
  <c r="BJ26" i="4"/>
  <c r="BD26" i="4"/>
  <c r="AX26" i="4"/>
  <c r="AR26" i="4"/>
  <c r="AL26" i="4"/>
  <c r="AF26" i="4"/>
  <c r="Z26" i="4"/>
  <c r="T26" i="4"/>
  <c r="N26" i="4"/>
  <c r="M26" i="4"/>
  <c r="L26" i="4"/>
  <c r="K26" i="4"/>
  <c r="J26" i="4"/>
  <c r="BJ25" i="4"/>
  <c r="BD25" i="4"/>
  <c r="AX25" i="4"/>
  <c r="AR25" i="4"/>
  <c r="AL25" i="4"/>
  <c r="AF25" i="4"/>
  <c r="Z25" i="4"/>
  <c r="T25" i="4"/>
  <c r="N25" i="4"/>
  <c r="M25" i="4"/>
  <c r="L25" i="4"/>
  <c r="K25" i="4"/>
  <c r="J25" i="4"/>
  <c r="BJ24" i="4"/>
  <c r="BD24" i="4"/>
  <c r="AX24" i="4"/>
  <c r="AR24" i="4"/>
  <c r="AL24" i="4"/>
  <c r="AF24" i="4"/>
  <c r="Z24" i="4"/>
  <c r="T24" i="4"/>
  <c r="N24" i="4"/>
  <c r="M24" i="4"/>
  <c r="L24" i="4"/>
  <c r="K24" i="4"/>
  <c r="J24" i="4"/>
  <c r="BJ23" i="4"/>
  <c r="BD23" i="4"/>
  <c r="AX23" i="4"/>
  <c r="AR23" i="4"/>
  <c r="AL23" i="4"/>
  <c r="AF23" i="4"/>
  <c r="Z23" i="4"/>
  <c r="T23" i="4"/>
  <c r="N23" i="4"/>
  <c r="M23" i="4"/>
  <c r="L23" i="4"/>
  <c r="K23" i="4"/>
  <c r="J23" i="4"/>
  <c r="BJ22" i="4"/>
  <c r="BD22" i="4"/>
  <c r="AX22" i="4"/>
  <c r="AR22" i="4"/>
  <c r="AL22" i="4"/>
  <c r="AF22" i="4"/>
  <c r="Z22" i="4"/>
  <c r="T22" i="4"/>
  <c r="N22" i="4"/>
  <c r="M22" i="4"/>
  <c r="L22" i="4"/>
  <c r="K22" i="4"/>
  <c r="J22" i="4"/>
  <c r="BJ21" i="4"/>
  <c r="BD21" i="4"/>
  <c r="AX21" i="4"/>
  <c r="AR21" i="4"/>
  <c r="AL21" i="4"/>
  <c r="AF21" i="4"/>
  <c r="Z21" i="4"/>
  <c r="T21" i="4"/>
  <c r="N21" i="4"/>
  <c r="M21" i="4"/>
  <c r="L21" i="4"/>
  <c r="K21" i="4"/>
  <c r="J21" i="4"/>
  <c r="BJ20" i="4"/>
  <c r="BD20" i="4"/>
  <c r="AX20" i="4"/>
  <c r="AR20" i="4"/>
  <c r="AL20" i="4"/>
  <c r="AF20" i="4"/>
  <c r="Z20" i="4"/>
  <c r="T20" i="4"/>
  <c r="N20" i="4"/>
  <c r="M20" i="4"/>
  <c r="L20" i="4"/>
  <c r="K20" i="4"/>
  <c r="J20" i="4"/>
  <c r="BJ19" i="4"/>
  <c r="BD19" i="4"/>
  <c r="AX19" i="4"/>
  <c r="AR19" i="4"/>
  <c r="AL19" i="4"/>
  <c r="AF19" i="4"/>
  <c r="Z19" i="4"/>
  <c r="T19" i="4"/>
  <c r="N19" i="4"/>
  <c r="M19" i="4"/>
  <c r="L19" i="4"/>
  <c r="K19" i="4"/>
  <c r="J19" i="4"/>
  <c r="BJ18" i="4"/>
  <c r="BD18" i="4"/>
  <c r="AX18" i="4"/>
  <c r="AR18" i="4"/>
  <c r="AL18" i="4"/>
  <c r="AF18" i="4"/>
  <c r="Z18" i="4"/>
  <c r="T18" i="4"/>
  <c r="N18" i="4"/>
  <c r="M18" i="4"/>
  <c r="L18" i="4"/>
  <c r="K18" i="4"/>
  <c r="J18" i="4"/>
  <c r="BJ17" i="4"/>
  <c r="BD17" i="4"/>
  <c r="AX17" i="4"/>
  <c r="AR17" i="4"/>
  <c r="AL17" i="4"/>
  <c r="AF17" i="4"/>
  <c r="Z17" i="4"/>
  <c r="T17" i="4"/>
  <c r="N17" i="4"/>
  <c r="M17" i="4"/>
  <c r="L17" i="4"/>
  <c r="K17" i="4"/>
  <c r="J17" i="4"/>
  <c r="BJ16" i="4"/>
  <c r="BD16" i="4"/>
  <c r="AX16" i="4"/>
  <c r="AR16" i="4"/>
  <c r="AL16" i="4"/>
  <c r="AF16" i="4"/>
  <c r="Z16" i="4"/>
  <c r="T16" i="4"/>
  <c r="N16" i="4"/>
  <c r="M16" i="4"/>
  <c r="L16" i="4"/>
  <c r="K16" i="4"/>
  <c r="J16" i="4"/>
  <c r="BJ15" i="4"/>
  <c r="BD15" i="4"/>
  <c r="AX15" i="4"/>
  <c r="AR15" i="4"/>
  <c r="AL15" i="4"/>
  <c r="AF15" i="4"/>
  <c r="Z15" i="4"/>
  <c r="T15" i="4"/>
  <c r="N15" i="4"/>
  <c r="M15" i="4"/>
  <c r="L15" i="4"/>
  <c r="K15" i="4"/>
  <c r="J15" i="4"/>
  <c r="BJ14" i="4"/>
  <c r="BD14" i="4"/>
  <c r="AX14" i="4"/>
  <c r="AR14" i="4"/>
  <c r="AL14" i="4"/>
  <c r="AF14" i="4"/>
  <c r="Z14" i="4"/>
  <c r="T14" i="4"/>
  <c r="N14" i="4"/>
  <c r="M14" i="4"/>
  <c r="L14" i="4"/>
  <c r="K14" i="4"/>
  <c r="J14" i="4"/>
  <c r="BJ13" i="4"/>
  <c r="BD13" i="4"/>
  <c r="AX13" i="4"/>
  <c r="AR13" i="4"/>
  <c r="AL13" i="4"/>
  <c r="AF13" i="4"/>
  <c r="Z13" i="4"/>
  <c r="T13" i="4"/>
  <c r="N13" i="4"/>
  <c r="M13" i="4"/>
  <c r="L13" i="4"/>
  <c r="K13" i="4"/>
  <c r="J13" i="4"/>
  <c r="BI12" i="4"/>
  <c r="BH12" i="4"/>
  <c r="BG12" i="4"/>
  <c r="BF12" i="4"/>
  <c r="BE12" i="4"/>
  <c r="BE10" i="4" s="1"/>
  <c r="BC12" i="4"/>
  <c r="BB12" i="4"/>
  <c r="BA12" i="4"/>
  <c r="AZ12" i="4"/>
  <c r="AY12" i="4"/>
  <c r="AW12" i="4"/>
  <c r="AV12" i="4"/>
  <c r="AU12" i="4"/>
  <c r="AT12" i="4"/>
  <c r="AS12" i="4"/>
  <c r="AQ12" i="4"/>
  <c r="AP12" i="4"/>
  <c r="AO12" i="4"/>
  <c r="AN12" i="4"/>
  <c r="AM12" i="4"/>
  <c r="AK12" i="4"/>
  <c r="AK10" i="4" s="1"/>
  <c r="AJ12" i="4"/>
  <c r="AI12" i="4"/>
  <c r="AH12" i="4"/>
  <c r="AG12" i="4"/>
  <c r="AE12" i="4"/>
  <c r="AD12" i="4"/>
  <c r="AC12" i="4"/>
  <c r="AB12" i="4"/>
  <c r="AA12" i="4"/>
  <c r="Y12" i="4"/>
  <c r="X12" i="4"/>
  <c r="W12" i="4"/>
  <c r="V12" i="4"/>
  <c r="V10" i="4" s="1"/>
  <c r="U12" i="4"/>
  <c r="S12" i="4"/>
  <c r="R12" i="4"/>
  <c r="Q12" i="4"/>
  <c r="P12" i="4"/>
  <c r="O12" i="4"/>
  <c r="BI152" i="4" l="1"/>
  <c r="AC135" i="4"/>
  <c r="AK135" i="4"/>
  <c r="AI143" i="4"/>
  <c r="AI135" i="4" s="1"/>
  <c r="G168" i="4"/>
  <c r="G169" i="4"/>
  <c r="AC10" i="4"/>
  <c r="I161" i="4"/>
  <c r="I168" i="4"/>
  <c r="H168" i="4" s="1"/>
  <c r="M167" i="4"/>
  <c r="AF167" i="4"/>
  <c r="BD167" i="4"/>
  <c r="T167" i="4"/>
  <c r="G16" i="4"/>
  <c r="L167" i="4"/>
  <c r="Z167" i="4"/>
  <c r="AX167" i="4"/>
  <c r="AW135" i="4"/>
  <c r="AU143" i="4"/>
  <c r="N152" i="4"/>
  <c r="AS135" i="4"/>
  <c r="BA135" i="4"/>
  <c r="K167" i="4"/>
  <c r="AU10" i="4"/>
  <c r="G15" i="4"/>
  <c r="S135" i="4"/>
  <c r="BD137" i="4"/>
  <c r="AF77" i="4"/>
  <c r="G120" i="4"/>
  <c r="G121" i="4" s="1"/>
  <c r="AG135" i="4"/>
  <c r="AL3" i="4" s="1"/>
  <c r="AR167" i="4"/>
  <c r="W135" i="4"/>
  <c r="G139" i="4"/>
  <c r="AA10" i="4"/>
  <c r="AI10" i="4"/>
  <c r="I74" i="4"/>
  <c r="Q135" i="4"/>
  <c r="Y135" i="4"/>
  <c r="H137" i="4"/>
  <c r="G138" i="4"/>
  <c r="AR137" i="4"/>
  <c r="AL137" i="4"/>
  <c r="BJ137" i="4"/>
  <c r="AO143" i="4"/>
  <c r="AO135" i="4" s="1"/>
  <c r="BE135" i="4"/>
  <c r="BJ3" i="4" s="1"/>
  <c r="N135" i="4"/>
  <c r="U135" i="4"/>
  <c r="Z3" i="4" s="1"/>
  <c r="J137" i="4"/>
  <c r="AF137" i="4"/>
  <c r="Z137" i="4"/>
  <c r="Z135" i="4" s="1"/>
  <c r="G146" i="4"/>
  <c r="G72" i="4"/>
  <c r="O10" i="4"/>
  <c r="I13" i="4"/>
  <c r="H13" i="4" s="1"/>
  <c r="AF54" i="4"/>
  <c r="G110" i="4"/>
  <c r="G111" i="4" s="1"/>
  <c r="K137" i="4"/>
  <c r="G144" i="4"/>
  <c r="H145" i="4"/>
  <c r="H143" i="4" s="1"/>
  <c r="H135" i="4" s="1"/>
  <c r="G147" i="4"/>
  <c r="I170" i="4"/>
  <c r="H170" i="4" s="1"/>
  <c r="N167" i="4"/>
  <c r="AL167" i="4"/>
  <c r="BJ167" i="4"/>
  <c r="W10" i="4"/>
  <c r="T77" i="4"/>
  <c r="G129" i="4"/>
  <c r="G130" i="4" s="1"/>
  <c r="AF143" i="4"/>
  <c r="J143" i="4"/>
  <c r="I152" i="4"/>
  <c r="G42" i="4"/>
  <c r="G46" i="4"/>
  <c r="I48" i="4"/>
  <c r="H48" i="4" s="1"/>
  <c r="G162" i="4"/>
  <c r="G161" i="4" s="1"/>
  <c r="H161" i="4"/>
  <c r="J82" i="4"/>
  <c r="M106" i="4"/>
  <c r="AR143" i="4"/>
  <c r="I73" i="4"/>
  <c r="H73" i="4" s="1"/>
  <c r="M82" i="4"/>
  <c r="L106" i="4"/>
  <c r="Z54" i="4"/>
  <c r="I115" i="4"/>
  <c r="I116" i="4" s="1"/>
  <c r="I125" i="4"/>
  <c r="T137" i="4"/>
  <c r="T143" i="4"/>
  <c r="BC135" i="4"/>
  <c r="BE162" i="4"/>
  <c r="BE161" i="4" s="1"/>
  <c r="J167" i="4"/>
  <c r="I72" i="4"/>
  <c r="H72" i="4" s="1"/>
  <c r="L82" i="4"/>
  <c r="K106" i="4"/>
  <c r="BJ157" i="4"/>
  <c r="BJ156" i="4" s="1"/>
  <c r="BJ152" i="4" s="1"/>
  <c r="X12" i="11" s="1"/>
  <c r="V12" i="11" s="1"/>
  <c r="BE157" i="4"/>
  <c r="I17" i="4"/>
  <c r="H17" i="4" s="1"/>
  <c r="I42" i="4"/>
  <c r="H42" i="4" s="1"/>
  <c r="G44" i="4"/>
  <c r="I46" i="4"/>
  <c r="H46" i="4" s="1"/>
  <c r="G48" i="4"/>
  <c r="T54" i="4"/>
  <c r="AR54" i="4"/>
  <c r="G115" i="4"/>
  <c r="G116" i="4" s="1"/>
  <c r="G125" i="4"/>
  <c r="G126" i="4" s="1"/>
  <c r="BI135" i="4"/>
  <c r="BD143" i="4"/>
  <c r="BD135" i="4" s="1"/>
  <c r="W10" i="11" s="1"/>
  <c r="W9" i="11" s="1"/>
  <c r="I169" i="4"/>
  <c r="K82" i="4"/>
  <c r="J106" i="4"/>
  <c r="N106" i="4"/>
  <c r="AL106" i="4"/>
  <c r="Q10" i="4"/>
  <c r="G13" i="4"/>
  <c r="U10" i="4"/>
  <c r="AD10" i="4"/>
  <c r="AX54" i="4"/>
  <c r="I110" i="4"/>
  <c r="I111" i="4" s="1"/>
  <c r="I120" i="4"/>
  <c r="H120" i="4" s="1"/>
  <c r="H121" i="4" s="1"/>
  <c r="I137" i="4"/>
  <c r="AX137" i="4"/>
  <c r="AQ135" i="4"/>
  <c r="AY135" i="4"/>
  <c r="BD3" i="4" s="1"/>
  <c r="BG135" i="4"/>
  <c r="I145" i="4"/>
  <c r="AX143" i="4"/>
  <c r="BG161" i="4"/>
  <c r="BG152" i="4" s="1"/>
  <c r="Y10" i="4"/>
  <c r="S10" i="4"/>
  <c r="R10" i="4"/>
  <c r="AG10" i="4"/>
  <c r="BD54" i="4"/>
  <c r="BJ54" i="4"/>
  <c r="AR77" i="4"/>
  <c r="BI10" i="4"/>
  <c r="AL54" i="4"/>
  <c r="N82" i="4"/>
  <c r="AE10" i="4"/>
  <c r="AX82" i="4"/>
  <c r="AF12" i="4"/>
  <c r="O7" i="11" s="1"/>
  <c r="X10" i="4"/>
  <c r="AH52" i="4"/>
  <c r="AH10" i="4" s="1"/>
  <c r="P10" i="4"/>
  <c r="AB10" i="4"/>
  <c r="O20" i="11" s="1"/>
  <c r="BF10" i="4"/>
  <c r="AL12" i="4"/>
  <c r="P7" i="11" s="1"/>
  <c r="I36" i="4"/>
  <c r="I38" i="4"/>
  <c r="H38" i="4" s="1"/>
  <c r="K54" i="4"/>
  <c r="I58" i="4"/>
  <c r="H58" i="4" s="1"/>
  <c r="I60" i="4"/>
  <c r="H60" i="4" s="1"/>
  <c r="G62" i="4"/>
  <c r="I64" i="4"/>
  <c r="H64" i="4" s="1"/>
  <c r="G64" i="4"/>
  <c r="I66" i="4"/>
  <c r="H66" i="4" s="1"/>
  <c r="Z12" i="4"/>
  <c r="L7" i="11" s="1"/>
  <c r="BG10" i="4"/>
  <c r="G24" i="4"/>
  <c r="AW52" i="4"/>
  <c r="AW10" i="4" s="1"/>
  <c r="G66" i="4"/>
  <c r="G58" i="4"/>
  <c r="M54" i="4"/>
  <c r="BH10" i="4"/>
  <c r="I34" i="4"/>
  <c r="H34" i="4" s="1"/>
  <c r="G34" i="4"/>
  <c r="I143" i="4"/>
  <c r="K143" i="4"/>
  <c r="AU135" i="4"/>
  <c r="AY52" i="4"/>
  <c r="AY10" i="4" s="1"/>
  <c r="BA52" i="4"/>
  <c r="BA10" i="4" s="1"/>
  <c r="BC52" i="4"/>
  <c r="BC10" i="4" s="1"/>
  <c r="BD77" i="4"/>
  <c r="AZ10" i="4"/>
  <c r="K77" i="4"/>
  <c r="AS10" i="4"/>
  <c r="AM52" i="4"/>
  <c r="AM10" i="4" s="1"/>
  <c r="AO52" i="4"/>
  <c r="AO10" i="4" s="1"/>
  <c r="AQ52" i="4"/>
  <c r="AQ10" i="4" s="1"/>
  <c r="M77" i="4"/>
  <c r="I56" i="4"/>
  <c r="H56" i="4" s="1"/>
  <c r="G56" i="4"/>
  <c r="G60" i="4"/>
  <c r="I62" i="4"/>
  <c r="H62" i="4" s="1"/>
  <c r="BJ12" i="4"/>
  <c r="X7" i="11" s="1"/>
  <c r="I25" i="4"/>
  <c r="H25" i="4" s="1"/>
  <c r="I18" i="4"/>
  <c r="H18" i="4" s="1"/>
  <c r="G18" i="4"/>
  <c r="I20" i="4"/>
  <c r="H20" i="4" s="1"/>
  <c r="I22" i="4"/>
  <c r="H22" i="4" s="1"/>
  <c r="G25" i="4"/>
  <c r="I37" i="4"/>
  <c r="H37" i="4" s="1"/>
  <c r="I41" i="4"/>
  <c r="H41" i="4" s="1"/>
  <c r="G41" i="4"/>
  <c r="I43" i="4"/>
  <c r="H43" i="4" s="1"/>
  <c r="G43" i="4"/>
  <c r="I45" i="4"/>
  <c r="H45" i="4" s="1"/>
  <c r="G45" i="4"/>
  <c r="I47" i="4"/>
  <c r="H47" i="4" s="1"/>
  <c r="G47" i="4"/>
  <c r="I49" i="4"/>
  <c r="H49" i="4" s="1"/>
  <c r="G49" i="4"/>
  <c r="AR12" i="4"/>
  <c r="S7" i="11" s="1"/>
  <c r="AX12" i="4"/>
  <c r="T7" i="11" s="1"/>
  <c r="H74" i="4"/>
  <c r="BB10" i="4"/>
  <c r="AT10" i="4"/>
  <c r="AV10" i="4"/>
  <c r="AN10" i="4"/>
  <c r="AP10" i="4"/>
  <c r="I55" i="4"/>
  <c r="H55" i="4" s="1"/>
  <c r="L54" i="4"/>
  <c r="N54" i="4"/>
  <c r="G55" i="4"/>
  <c r="I57" i="4"/>
  <c r="H57" i="4" s="1"/>
  <c r="G57" i="4"/>
  <c r="I59" i="4"/>
  <c r="H59" i="4" s="1"/>
  <c r="G59" i="4"/>
  <c r="I61" i="4"/>
  <c r="H61" i="4" s="1"/>
  <c r="G61" i="4"/>
  <c r="I63" i="4"/>
  <c r="H63" i="4" s="1"/>
  <c r="G63" i="4"/>
  <c r="I65" i="4"/>
  <c r="H65" i="4" s="1"/>
  <c r="G65" i="4"/>
  <c r="I67" i="4"/>
  <c r="H67" i="4" s="1"/>
  <c r="G67" i="4"/>
  <c r="I71" i="4"/>
  <c r="H71" i="4" s="1"/>
  <c r="G71" i="4"/>
  <c r="AJ10" i="4"/>
  <c r="BD12" i="4"/>
  <c r="W7" i="11" s="1"/>
  <c r="I50" i="4"/>
  <c r="H50" i="4" s="1"/>
  <c r="G50" i="4"/>
  <c r="G38" i="4"/>
  <c r="G37" i="4"/>
  <c r="I35" i="4"/>
  <c r="H35" i="4" s="1"/>
  <c r="G35" i="4"/>
  <c r="H36" i="4"/>
  <c r="G36" i="4"/>
  <c r="G26" i="4"/>
  <c r="I27" i="4"/>
  <c r="H27" i="4" s="1"/>
  <c r="G27" i="4"/>
  <c r="I29" i="4"/>
  <c r="H29" i="4" s="1"/>
  <c r="G29" i="4"/>
  <c r="I31" i="4"/>
  <c r="H31" i="4" s="1"/>
  <c r="G31" i="4"/>
  <c r="I33" i="4"/>
  <c r="H33" i="4" s="1"/>
  <c r="G33" i="4"/>
  <c r="L12" i="4"/>
  <c r="I26" i="4"/>
  <c r="H26" i="4" s="1"/>
  <c r="I28" i="4"/>
  <c r="H28" i="4" s="1"/>
  <c r="G28" i="4"/>
  <c r="I30" i="4"/>
  <c r="H30" i="4" s="1"/>
  <c r="G30" i="4"/>
  <c r="I32" i="4"/>
  <c r="H32" i="4" s="1"/>
  <c r="G32" i="4"/>
  <c r="I23" i="4"/>
  <c r="H23" i="4" s="1"/>
  <c r="I24" i="4"/>
  <c r="H24" i="4" s="1"/>
  <c r="G20" i="4"/>
  <c r="G22" i="4"/>
  <c r="I19" i="4"/>
  <c r="H19" i="4" s="1"/>
  <c r="I21" i="4"/>
  <c r="H21" i="4" s="1"/>
  <c r="G19" i="4"/>
  <c r="G21" i="4"/>
  <c r="G23" i="4"/>
  <c r="N12" i="4"/>
  <c r="I14" i="4"/>
  <c r="H14" i="4" s="1"/>
  <c r="I15" i="4"/>
  <c r="H15" i="4" s="1"/>
  <c r="G14" i="4"/>
  <c r="G17" i="4"/>
  <c r="J12" i="4"/>
  <c r="T12" i="4"/>
  <c r="K12" i="4"/>
  <c r="M12" i="4"/>
  <c r="I16" i="4"/>
  <c r="H16" i="4" s="1"/>
  <c r="AX3" i="4"/>
  <c r="BJ143" i="4"/>
  <c r="I44" i="4"/>
  <c r="J54" i="4"/>
  <c r="J77" i="4"/>
  <c r="L77" i="4"/>
  <c r="N77" i="4"/>
  <c r="Z77" i="4"/>
  <c r="AL77" i="4"/>
  <c r="AX77" i="4"/>
  <c r="BJ77" i="4"/>
  <c r="G81" i="4"/>
  <c r="G82" i="4" s="1"/>
  <c r="I81" i="4"/>
  <c r="I82" i="4" s="1"/>
  <c r="G86" i="4"/>
  <c r="G87" i="4" s="1"/>
  <c r="I86" i="4"/>
  <c r="G91" i="4"/>
  <c r="G92" i="4" s="1"/>
  <c r="I91" i="4"/>
  <c r="G96" i="4"/>
  <c r="G97" i="4" s="1"/>
  <c r="I96" i="4"/>
  <c r="G100" i="4"/>
  <c r="G101" i="4" s="1"/>
  <c r="I100" i="4"/>
  <c r="G105" i="4"/>
  <c r="I105" i="4"/>
  <c r="I106" i="4" s="1"/>
  <c r="G145" i="4"/>
  <c r="AL143" i="4"/>
  <c r="AL135" i="4" s="1"/>
  <c r="H156" i="4"/>
  <c r="G157" i="4"/>
  <c r="G156" i="4" s="1"/>
  <c r="G152" i="4" s="1"/>
  <c r="H110" i="4"/>
  <c r="H111" i="4" s="1"/>
  <c r="H115" i="4"/>
  <c r="H116" i="4" s="1"/>
  <c r="I126" i="4"/>
  <c r="H125" i="4"/>
  <c r="H126" i="4" s="1"/>
  <c r="J111" i="4"/>
  <c r="J116" i="4"/>
  <c r="J121" i="4"/>
  <c r="J126" i="4"/>
  <c r="I129" i="4"/>
  <c r="BE156" i="4"/>
  <c r="BE152" i="4" s="1"/>
  <c r="G167" i="4" l="1"/>
  <c r="AX135" i="4"/>
  <c r="T10" i="11" s="1"/>
  <c r="T9" i="11" s="1"/>
  <c r="R9" i="11" s="1"/>
  <c r="T52" i="4"/>
  <c r="K8" i="11" s="1"/>
  <c r="AF52" i="4"/>
  <c r="O8" i="11" s="1"/>
  <c r="G143" i="4"/>
  <c r="K135" i="4"/>
  <c r="I167" i="4"/>
  <c r="AR135" i="4"/>
  <c r="G137" i="4"/>
  <c r="H169" i="4"/>
  <c r="H167" i="4" s="1"/>
  <c r="I121" i="4"/>
  <c r="H152" i="4"/>
  <c r="BJ135" i="4"/>
  <c r="X10" i="11" s="1"/>
  <c r="X9" i="11" s="1"/>
  <c r="V9" i="11" s="1"/>
  <c r="I135" i="4"/>
  <c r="J135" i="4"/>
  <c r="AR52" i="4"/>
  <c r="S8" i="11" s="1"/>
  <c r="AF135" i="4"/>
  <c r="N7" i="11"/>
  <c r="L20" i="11"/>
  <c r="P20" i="11"/>
  <c r="K20" i="11"/>
  <c r="H82" i="4"/>
  <c r="G106" i="4"/>
  <c r="BL152" i="4"/>
  <c r="H13" i="11"/>
  <c r="H12" i="11" s="1"/>
  <c r="K52" i="4"/>
  <c r="K10" i="4" s="1"/>
  <c r="T135" i="4"/>
  <c r="BD52" i="4"/>
  <c r="W8" i="11" s="1"/>
  <c r="M52" i="4"/>
  <c r="M10" i="4" s="1"/>
  <c r="AF10" i="4"/>
  <c r="S20" i="11"/>
  <c r="T20" i="11"/>
  <c r="V7" i="11"/>
  <c r="X20" i="11"/>
  <c r="R7" i="11"/>
  <c r="W20" i="11"/>
  <c r="T10" i="4"/>
  <c r="K7" i="11"/>
  <c r="J7" i="11" s="1"/>
  <c r="AL52" i="4"/>
  <c r="H54" i="4"/>
  <c r="BJ52" i="4"/>
  <c r="N52" i="4"/>
  <c r="N10" i="4" s="1"/>
  <c r="N8" i="4" s="1"/>
  <c r="L52" i="4"/>
  <c r="L10" i="4" s="1"/>
  <c r="I54" i="4"/>
  <c r="AX52" i="4"/>
  <c r="G54" i="4"/>
  <c r="BL54" i="4" s="1"/>
  <c r="I12" i="4"/>
  <c r="G12" i="4"/>
  <c r="G77" i="4"/>
  <c r="Z52" i="4"/>
  <c r="H44" i="4"/>
  <c r="H12" i="4" s="1"/>
  <c r="I130" i="4"/>
  <c r="H129" i="4"/>
  <c r="H130" i="4" s="1"/>
  <c r="H105" i="4"/>
  <c r="H100" i="4"/>
  <c r="H101" i="4" s="1"/>
  <c r="I101" i="4"/>
  <c r="H96" i="4"/>
  <c r="H97" i="4" s="1"/>
  <c r="I97" i="4"/>
  <c r="H91" i="4"/>
  <c r="H92" i="4" s="1"/>
  <c r="I92" i="4"/>
  <c r="H86" i="4"/>
  <c r="H87" i="4" s="1"/>
  <c r="I87" i="4"/>
  <c r="H81" i="4"/>
  <c r="I77" i="4"/>
  <c r="J52" i="4"/>
  <c r="J10" i="4" s="1"/>
  <c r="AF8" i="4" l="1"/>
  <c r="O4" i="11" s="1"/>
  <c r="G135" i="4"/>
  <c r="AR10" i="4"/>
  <c r="H106" i="4"/>
  <c r="BD10" i="4"/>
  <c r="BD8" i="4" s="1"/>
  <c r="W4" i="11" s="1"/>
  <c r="O6" i="11"/>
  <c r="Z10" i="4"/>
  <c r="L6" i="11" s="1"/>
  <c r="L8" i="11"/>
  <c r="J8" i="11" s="1"/>
  <c r="AX10" i="4"/>
  <c r="T6" i="11" s="1"/>
  <c r="T8" i="11"/>
  <c r="R8" i="11" s="1"/>
  <c r="BJ10" i="4"/>
  <c r="X6" i="11" s="1"/>
  <c r="X8" i="11"/>
  <c r="V8" i="11" s="1"/>
  <c r="AL10" i="4"/>
  <c r="P6" i="11" s="1"/>
  <c r="P8" i="11"/>
  <c r="N8" i="11" s="1"/>
  <c r="BL12" i="4"/>
  <c r="H7" i="11"/>
  <c r="T8" i="4"/>
  <c r="K4" i="11" s="1"/>
  <c r="K6" i="11"/>
  <c r="I52" i="4"/>
  <c r="I10" i="4" s="1"/>
  <c r="I8" i="4" s="1"/>
  <c r="H8" i="4" s="1"/>
  <c r="H77" i="4"/>
  <c r="H52" i="4" s="1"/>
  <c r="H10" i="4" s="1"/>
  <c r="BL77" i="4"/>
  <c r="G52" i="4"/>
  <c r="H8" i="11" l="1"/>
  <c r="H6" i="11" s="1"/>
  <c r="C5" i="11"/>
  <c r="H10" i="11"/>
  <c r="H9" i="11" s="1"/>
  <c r="BL135" i="4"/>
  <c r="W6" i="11"/>
  <c r="V6" i="11" s="1"/>
  <c r="S6" i="11"/>
  <c r="R6" i="11" s="1"/>
  <c r="AR8" i="4"/>
  <c r="S4" i="11" s="1"/>
  <c r="Z8" i="4"/>
  <c r="L4" i="11" s="1"/>
  <c r="J4" i="11" s="1"/>
  <c r="AX8" i="4"/>
  <c r="T4" i="11" s="1"/>
  <c r="AL8" i="4"/>
  <c r="P4" i="11" s="1"/>
  <c r="N4" i="11" s="1"/>
  <c r="N6" i="11"/>
  <c r="BJ8" i="4"/>
  <c r="X4" i="11" s="1"/>
  <c r="V4" i="11" s="1"/>
  <c r="J6" i="11"/>
  <c r="BL52" i="4"/>
  <c r="G10" i="4"/>
  <c r="R4" i="11" l="1"/>
  <c r="G8" i="4"/>
  <c r="BL10" i="4"/>
  <c r="BL8" i="4" l="1"/>
  <c r="H4" i="11"/>
</calcChain>
</file>

<file path=xl/sharedStrings.xml><?xml version="1.0" encoding="utf-8"?>
<sst xmlns="http://schemas.openxmlformats.org/spreadsheetml/2006/main" count="2668" uniqueCount="475">
  <si>
    <t>Индекс</t>
  </si>
  <si>
    <t>Наименование</t>
  </si>
  <si>
    <t>Формы контроля</t>
  </si>
  <si>
    <t>ЗЕТ</t>
  </si>
  <si>
    <t>Распределение по курсам и семестрам</t>
  </si>
  <si>
    <t xml:space="preserve">Всего часов </t>
  </si>
  <si>
    <t>в том числе</t>
  </si>
  <si>
    <t>Курс 1</t>
  </si>
  <si>
    <t>Курс 2</t>
  </si>
  <si>
    <t>Курс 3</t>
  </si>
  <si>
    <t>Курс 4</t>
  </si>
  <si>
    <t>Экзамены</t>
  </si>
  <si>
    <t>Зачеты</t>
  </si>
  <si>
    <t>Зачеты с оценкой</t>
  </si>
  <si>
    <t>Курсовые работы</t>
  </si>
  <si>
    <t xml:space="preserve">Контакт. раб. </t>
  </si>
  <si>
    <t>из них</t>
  </si>
  <si>
    <t>СР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</si>
  <si>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</si>
  <si>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</si>
  <si>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</si>
  <si>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</si>
  <si>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</si>
  <si>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</si>
  <si>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</si>
  <si>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</si>
  <si>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Лек</t>
  </si>
  <si>
    <t>Подгр/ Лаб</t>
  </si>
  <si>
    <t>Пр/ Сем</t>
  </si>
  <si>
    <t>Контроль</t>
  </si>
  <si>
    <t xml:space="preserve">Итого по ООП </t>
  </si>
  <si>
    <t>Б1</t>
  </si>
  <si>
    <t>Дисциплины (модули)</t>
  </si>
  <si>
    <t>Б1.Б</t>
  </si>
  <si>
    <t>Б1.Б.1</t>
  </si>
  <si>
    <t>Б1.Б.2</t>
  </si>
  <si>
    <t>Б1.Б.3</t>
  </si>
  <si>
    <t>Б1.Б.15</t>
  </si>
  <si>
    <t>Б1.Б.4</t>
  </si>
  <si>
    <t>Б1.Б.5</t>
  </si>
  <si>
    <t>Б1.Б.6</t>
  </si>
  <si>
    <t>Б1.Б.7</t>
  </si>
  <si>
    <t>Б1.Б.8</t>
  </si>
  <si>
    <t>Б1.Б.9</t>
  </si>
  <si>
    <t>Б1.Б.10</t>
  </si>
  <si>
    <t>Б1.Б.11</t>
  </si>
  <si>
    <t>Б1.Б.12</t>
  </si>
  <si>
    <t>Б1.Б.13</t>
  </si>
  <si>
    <t>Б1.Б.14</t>
  </si>
  <si>
    <t>Б1.Б.16</t>
  </si>
  <si>
    <t>Б1.Б.17</t>
  </si>
  <si>
    <t>Б1.Б.18</t>
  </si>
  <si>
    <t>Б1.Б.19</t>
  </si>
  <si>
    <t>Б1.Б.20</t>
  </si>
  <si>
    <t>Б1.Б.21</t>
  </si>
  <si>
    <t>Б1.Б.22</t>
  </si>
  <si>
    <t>Б1.Б.23</t>
  </si>
  <si>
    <t>Б1.Б.24</t>
  </si>
  <si>
    <t>Б1.Б.25</t>
  </si>
  <si>
    <t>Б1.Б.26</t>
  </si>
  <si>
    <t>Б1.Б.27</t>
  </si>
  <si>
    <t>Б1.Б.28</t>
  </si>
  <si>
    <t>*</t>
  </si>
  <si>
    <t>Б1.В</t>
  </si>
  <si>
    <t>Б1.В.ОД</t>
  </si>
  <si>
    <t>Обязательные дисциплины</t>
  </si>
  <si>
    <t>Б1.В.ОД.1</t>
  </si>
  <si>
    <t>Б1.В.ОД.2</t>
  </si>
  <si>
    <t>Б1.В.ОД.3</t>
  </si>
  <si>
    <t>Б1.В.ОД.4</t>
  </si>
  <si>
    <t>Б1.В.ОД.5</t>
  </si>
  <si>
    <t>Б1.В.ОД.6</t>
  </si>
  <si>
    <t>Б1.В.ОД.7</t>
  </si>
  <si>
    <t>Б1.В.ОД.8</t>
  </si>
  <si>
    <t>Б1.В.ОД.9</t>
  </si>
  <si>
    <t>Б1.В.ОД.10</t>
  </si>
  <si>
    <t>Б1.В.ОД.11</t>
  </si>
  <si>
    <t>Б1.В.ОД.12</t>
  </si>
  <si>
    <t>Б1.В.ОД.13</t>
  </si>
  <si>
    <t>Б1.В.ОД.14</t>
  </si>
  <si>
    <t>Б1.В.ОД.15</t>
  </si>
  <si>
    <t>Б1.В.ОД.16</t>
  </si>
  <si>
    <t>Б1.В.ОД.17</t>
  </si>
  <si>
    <t>Б1.В.ОД.18</t>
  </si>
  <si>
    <t>Элективные курсы по физической культуре и спорту</t>
  </si>
  <si>
    <t>3-6</t>
  </si>
  <si>
    <t>Б1.В.ДВ</t>
  </si>
  <si>
    <t>Дисциплины по выбору</t>
  </si>
  <si>
    <t>Б1.В.ДВ.1</t>
  </si>
  <si>
    <t>1</t>
  </si>
  <si>
    <t>2</t>
  </si>
  <si>
    <t>Б1.В.ДВ.2</t>
  </si>
  <si>
    <t>Б1.В.ДВ.3</t>
  </si>
  <si>
    <t>Б1.В.ДВ.4</t>
  </si>
  <si>
    <t>Б1.В.ДВ.5</t>
  </si>
  <si>
    <t>Б1.В.ДВ.6</t>
  </si>
  <si>
    <t>Б1.В.ДВ.7</t>
  </si>
  <si>
    <t>Б1.В.ДВ.8</t>
  </si>
  <si>
    <t>Б1.В.ДВ.9</t>
  </si>
  <si>
    <t>Б1.В.ДВ.10</t>
  </si>
  <si>
    <t>Б1.В.ДВ.11</t>
  </si>
  <si>
    <t>Экз</t>
  </si>
  <si>
    <t>Зач</t>
  </si>
  <si>
    <t>ЗаО</t>
  </si>
  <si>
    <t>КР</t>
  </si>
  <si>
    <t>Контакт.р</t>
  </si>
  <si>
    <t>в т.ч.ауд.р.</t>
  </si>
  <si>
    <t>Недель</t>
  </si>
  <si>
    <t>Часов</t>
  </si>
  <si>
    <t>Контакт.р.</t>
  </si>
  <si>
    <t>Б2</t>
  </si>
  <si>
    <t>Практики</t>
  </si>
  <si>
    <t>Б2.У</t>
  </si>
  <si>
    <t>Учебная практика</t>
  </si>
  <si>
    <t>Б2.У.1</t>
  </si>
  <si>
    <t>Практика по получению первичных профессиональных умений и навыков, в том числе первичных умений и навыков научно-исследовательской деятельности</t>
  </si>
  <si>
    <t>Б2.П</t>
  </si>
  <si>
    <t>Производственная практика</t>
  </si>
  <si>
    <t>Б2.П.1</t>
  </si>
  <si>
    <t>Практика по получению профессиональных умений и опыта профессиональной деятельности</t>
  </si>
  <si>
    <t>Б2.П.2</t>
  </si>
  <si>
    <t>Научно-исследовательская работа</t>
  </si>
  <si>
    <t>Б2.П.3</t>
  </si>
  <si>
    <t>Преддипломная практика</t>
  </si>
  <si>
    <t>Б2.П.4</t>
  </si>
  <si>
    <t>Всего часов</t>
  </si>
  <si>
    <t>Всего</t>
  </si>
  <si>
    <t>Б3</t>
  </si>
  <si>
    <t>Государственная итоговая аттестация</t>
  </si>
  <si>
    <t>Б3.Г</t>
  </si>
  <si>
    <t>Подготовка и сдача государственного экзамена</t>
  </si>
  <si>
    <t>Государственный экзамен</t>
  </si>
  <si>
    <t>Б3.Д</t>
  </si>
  <si>
    <t>Подготовка и защита ВКР</t>
  </si>
  <si>
    <t>Б3.Д.1</t>
  </si>
  <si>
    <t>Выпускная квалификационная работа</t>
  </si>
  <si>
    <t>За</t>
  </si>
  <si>
    <t>ФТД</t>
  </si>
  <si>
    <t>Факультативы</t>
  </si>
  <si>
    <t>ФТД.1</t>
  </si>
  <si>
    <t>Валеология</t>
  </si>
  <si>
    <t>ФТД.2</t>
  </si>
  <si>
    <t>ФТД.3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</si>
  <si>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</si>
  <si>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</si>
  <si>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</si>
  <si>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</si>
  <si>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</si>
  <si>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</si>
  <si>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</si>
  <si>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</si>
  <si>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</si>
  <si>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</si>
  <si>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</si>
  <si>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</si>
  <si>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</si>
  <si>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</si>
  <si>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</si>
  <si>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</si>
  <si>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</si>
  <si>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</si>
  <si>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</si>
  <si>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</si>
  <si>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</si>
  <si>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</si>
  <si>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</si>
  <si>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</si>
  <si>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</si>
  <si>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</si>
  <si>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</si>
  <si>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</si>
  <si>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</si>
  <si>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</si>
  <si>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</si>
  <si>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</si>
  <si>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</si>
  <si>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</si>
  <si>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</si>
  <si>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40</t>
  </si>
  <si>
    <t>42</t>
  </si>
  <si>
    <t>49</t>
  </si>
  <si>
    <t>51</t>
  </si>
  <si>
    <t>58</t>
  </si>
  <si>
    <t>61</t>
  </si>
  <si>
    <t>Контрольные</t>
  </si>
  <si>
    <t>41</t>
  </si>
  <si>
    <t>60</t>
  </si>
  <si>
    <t>38</t>
  </si>
  <si>
    <t>57</t>
  </si>
  <si>
    <t>39</t>
  </si>
  <si>
    <t>Базовая часть</t>
  </si>
  <si>
    <t>46</t>
  </si>
  <si>
    <t>62</t>
  </si>
  <si>
    <t>История</t>
  </si>
  <si>
    <t>Философия</t>
  </si>
  <si>
    <t>Иностранный язык</t>
  </si>
  <si>
    <t>52</t>
  </si>
  <si>
    <t>ОК-6</t>
  </si>
  <si>
    <t>Психология</t>
  </si>
  <si>
    <t>59</t>
  </si>
  <si>
    <t>Математический анализ</t>
  </si>
  <si>
    <t>45</t>
  </si>
  <si>
    <t>56</t>
  </si>
  <si>
    <t>Линейная алгебра</t>
  </si>
  <si>
    <t>ОПК-3</t>
  </si>
  <si>
    <t>Теория вероятностей и математическая статистика</t>
  </si>
  <si>
    <t>Методы оптимальных решений</t>
  </si>
  <si>
    <t>Макроэкономика</t>
  </si>
  <si>
    <t>50</t>
  </si>
  <si>
    <t>Микроэкономика</t>
  </si>
  <si>
    <t>Эконометрика</t>
  </si>
  <si>
    <t>Статистика</t>
  </si>
  <si>
    <t>54</t>
  </si>
  <si>
    <t>44</t>
  </si>
  <si>
    <t>Безопасность жизнедеятельности</t>
  </si>
  <si>
    <t>ОК-9</t>
  </si>
  <si>
    <t>История экономических учений</t>
  </si>
  <si>
    <t>ОК-2</t>
  </si>
  <si>
    <t>Маркетинг</t>
  </si>
  <si>
    <t>Менеджмент</t>
  </si>
  <si>
    <t>Мировая экономика и международные экономические отношения</t>
  </si>
  <si>
    <t>Информатика</t>
  </si>
  <si>
    <t>Политология</t>
  </si>
  <si>
    <t>Концепции современного естествознания</t>
  </si>
  <si>
    <t>Экология</t>
  </si>
  <si>
    <t>Физическая культура и спорт</t>
  </si>
  <si>
    <t>ОК-8</t>
  </si>
  <si>
    <t>Культурология</t>
  </si>
  <si>
    <t>Профсоюзное движение</t>
  </si>
  <si>
    <t>История культуры Санкт-Петербурга</t>
  </si>
  <si>
    <t>Управление человеческими ресурсами</t>
  </si>
  <si>
    <t>Вариативная часть</t>
  </si>
  <si>
    <t>Информационные технологии в экономике</t>
  </si>
  <si>
    <t>Информационные технологии в бухгалтерском учете</t>
  </si>
  <si>
    <t>Экономика предприятия (организации)</t>
  </si>
  <si>
    <t>Планирование на предприятии (организации)</t>
  </si>
  <si>
    <t>Налоговое планирование на предприятии (организации)</t>
  </si>
  <si>
    <t>Оценка и управление стоимостью предприятия (организации)</t>
  </si>
  <si>
    <t>Экономика СКС</t>
  </si>
  <si>
    <t>Ценообразование</t>
  </si>
  <si>
    <t>Экономика недвижимости</t>
  </si>
  <si>
    <t>Организация предпринимательской деятельности в СКС</t>
  </si>
  <si>
    <t>48</t>
  </si>
  <si>
    <t>Операции с ценными бумагами</t>
  </si>
  <si>
    <t>Инвестиционная и инновационная деятельность предприятия (организации)</t>
  </si>
  <si>
    <t>Финансы</t>
  </si>
  <si>
    <t>Деньги, кредит, банки</t>
  </si>
  <si>
    <t>Анализ и диагностика финансово-хозяйственной деятельности предприятия (организации)</t>
  </si>
  <si>
    <t>Логистика</t>
  </si>
  <si>
    <t>Бухгалтерский учет</t>
  </si>
  <si>
    <t>Финансовый менеджмент</t>
  </si>
  <si>
    <t>Стратегический менеджмент</t>
  </si>
  <si>
    <t>Банковские услуги предприятиям</t>
  </si>
  <si>
    <t>Экономика общественного сектора</t>
  </si>
  <si>
    <t>Региональная экономика</t>
  </si>
  <si>
    <t>Налоговая система</t>
  </si>
  <si>
    <t>Бухгалтерский учет в бюджетных и некоммерческих организациях</t>
  </si>
  <si>
    <t>Корпоративные финансы</t>
  </si>
  <si>
    <t>Страхование</t>
  </si>
  <si>
    <t>Институциональная экономика</t>
  </si>
  <si>
    <t>Биржевое дело</t>
  </si>
  <si>
    <t>Теория организации</t>
  </si>
  <si>
    <t>Моделирование в управлении</t>
  </si>
  <si>
    <t>К</t>
  </si>
  <si>
    <t>106</t>
  </si>
  <si>
    <t>Б3.Г.1</t>
  </si>
  <si>
    <t>Информационные ресурсы Internet</t>
  </si>
  <si>
    <t>СОГЛАСОВАНО</t>
  </si>
  <si>
    <t>УТВЕРЖДАЮ</t>
  </si>
  <si>
    <t>УЧЕБНЫЙ ПЛАН</t>
  </si>
  <si>
    <t>План одобрен Ученым советом вуза</t>
  </si>
  <si>
    <t xml:space="preserve">Ректор </t>
  </si>
  <si>
    <t>_x000D_
Запесоцкий А.С.</t>
  </si>
  <si>
    <t>Протокол №</t>
  </si>
  <si>
    <t>"___" ____________ 20___ г.</t>
  </si>
  <si>
    <t>подготовки бакалавров</t>
  </si>
  <si>
    <t>38.03.01</t>
  </si>
  <si>
    <t>Направление 38.03.01 Экономика</t>
  </si>
  <si>
    <r>
      <t xml:space="preserve">                                                              </t>
    </r>
    <r>
      <rPr>
        <u/>
        <sz val="10"/>
        <color indexed="8"/>
        <rFont val="Arial"/>
        <family val="2"/>
        <charset val="204"/>
      </rPr>
      <t>профиль: "Экономика предприятий и организаций"</t>
    </r>
    <r>
      <rPr>
        <sz val="10"/>
        <color indexed="8"/>
        <rFont val="Arial"/>
        <family val="2"/>
        <charset val="204"/>
      </rPr>
      <t xml:space="preserve">                                                                  _x000D_
</t>
    </r>
  </si>
  <si>
    <t>Год начала подготовки</t>
  </si>
  <si>
    <t>Программа подготовки: академ. бакалавриат</t>
  </si>
  <si>
    <t>(по учебному плану)</t>
  </si>
  <si>
    <t>Форма обучения: очная</t>
  </si>
  <si>
    <t>Образовательный стандарт</t>
  </si>
  <si>
    <t>1327</t>
  </si>
  <si>
    <t>Срок обучения: 4г</t>
  </si>
  <si>
    <t>12.11.2015</t>
  </si>
  <si>
    <t>Декан</t>
  </si>
  <si>
    <t>Зав. кафедрой</t>
  </si>
  <si>
    <t>1. Календарный учебный график</t>
  </si>
  <si>
    <t>Мес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</si>
  <si>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</si>
  <si>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</si>
  <si>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</si>
  <si>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</si>
  <si>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</si>
  <si>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</si>
  <si>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</si>
  <si>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</si>
  <si>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</si>
  <si>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</si>
  <si>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</si>
  <si>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</si>
  <si>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Нед</t>
  </si>
  <si>
    <t>43</t>
  </si>
  <si>
    <t>47</t>
  </si>
  <si>
    <t>=</t>
  </si>
  <si>
    <t>I</t>
  </si>
  <si>
    <t>Э</t>
  </si>
  <si>
    <t>II</t>
  </si>
  <si>
    <t>III</t>
  </si>
  <si>
    <t>У</t>
  </si>
  <si>
    <t>IV</t>
  </si>
  <si>
    <t>П</t>
  </si>
  <si>
    <t>Г</t>
  </si>
  <si>
    <t>V</t>
  </si>
  <si>
    <t>VI</t>
  </si>
  <si>
    <t>VII</t>
  </si>
  <si>
    <t>Теоретическое обучение</t>
  </si>
  <si>
    <t>Промежуточная аттестация</t>
  </si>
  <si>
    <t>Учебная практика (рассред.)</t>
  </si>
  <si>
    <t>Н</t>
  </si>
  <si>
    <t>Научно-исследовательская работа (рассред.)</t>
  </si>
  <si>
    <t>Производственная практика (рассред.)</t>
  </si>
  <si>
    <t>Д</t>
  </si>
  <si>
    <t>Гос. экзамены и/или защита ВКР</t>
  </si>
  <si>
    <t>Каникулы</t>
  </si>
  <si>
    <t>Нерабочие праздничные дни: в соответствии со ст. 112 Трудового кодекса РФ.</t>
  </si>
  <si>
    <t>ОК-1</t>
  </si>
  <si>
    <t>способностью использовать основы философских знаний для формирования мировоззренческой позиции</t>
  </si>
  <si>
    <t>{+}</t>
  </si>
  <si>
    <t>способностью анализировать основные этапы и закономерности исторического развития общества для формирования гражданской позиции</t>
  </si>
  <si>
    <t>Б1.В.ДВ.5.2</t>
  </si>
  <si>
    <t>ОК-3</t>
  </si>
  <si>
    <t>способностью использовать основы экономических знаний в различных сферах деятельности</t>
  </si>
  <si>
    <t>Б1.В.ДВ.2.2</t>
  </si>
  <si>
    <t>Б1.В.ДВ.3.1</t>
  </si>
  <si>
    <t>Б1.В.ДВ.3.2</t>
  </si>
  <si>
    <t>Б1.В.ДВ.6.1</t>
  </si>
  <si>
    <t>ОК-4</t>
  </si>
  <si>
    <t>способностью к коммуникации в устной и письменной формах на русском и иностранном языках для решения задач межличностного и межкультурного взаимодействия</t>
  </si>
  <si>
    <t>ОК-5</t>
  </si>
  <si>
    <t>способностью работать в коллективе, толерантно воспринимая социальные, этнические, конфессиональные и культурные различия</t>
  </si>
  <si>
    <t>способностью использовать основы правовых знаний в различных сферах деятельности</t>
  </si>
  <si>
    <t>Б1.В.ДВ.2.1</t>
  </si>
  <si>
    <t>Б1.В.ДВ.5.1</t>
  </si>
  <si>
    <t>ОК-7</t>
  </si>
  <si>
    <t>способностью к самоорганизации и самообразованию</t>
  </si>
  <si>
    <t>Б1.В.ДВ.6.2</t>
  </si>
  <si>
    <t>Б1.В.ДВ.6.3</t>
  </si>
  <si>
    <t>способностью использовать методы и средства физической культуры для обеспечения полноценной социальной и профессиональной деятельности</t>
  </si>
  <si>
    <t>способностью использовать приемы первой помощи, методы защиты в условиях чрезвычайных ситуаций</t>
  </si>
  <si>
    <t>ОПК-1</t>
  </si>
  <si>
    <t>способностью решать стандартные задачи профессиональной деятельности на основе информационной и библиографической культуры с применением информационно-коммуникационных технологий и с учетом основных требований информационной безопасности</t>
  </si>
  <si>
    <t>ОПК-2</t>
  </si>
  <si>
    <t>способностью осуществлять сбор, анализ и обработку данных, необходимых для решения профессиональных задач</t>
  </si>
  <si>
    <t>Б1.В.ДВ.4.1</t>
  </si>
  <si>
    <t>Б1.В.ДВ.4.2</t>
  </si>
  <si>
    <t>способностью выбрать инструментальные средства для обработки экономических данных в соответствии с поставленной задачей, проанализировать результаты расчетов и обосновать полученные выводы</t>
  </si>
  <si>
    <t>ОПК-4</t>
  </si>
  <si>
    <t>способностью находить организационно-управленческие решения в профессиональной деятельности и готовность нести за них ответственность</t>
  </si>
  <si>
    <t>Б1.В.ДВ.1.1</t>
  </si>
  <si>
    <t>Б1.В.ДВ.1.2</t>
  </si>
  <si>
    <t>ПК-1</t>
  </si>
  <si>
    <t>способностью собрать и проанализировать исходные данные, необходимые для расчета экономических и социально-экономических показателей, характеризующих деятельность хозяйствующих субъектов</t>
  </si>
  <si>
    <t>ПК-2</t>
  </si>
  <si>
    <t>способностью на основе типовых методик и действующей нормативно-правовой базы рассчитать экономические и социально-экономические показатели, характеризующие деятельность хозяйствующих субъектов</t>
  </si>
  <si>
    <t>ПК-3</t>
  </si>
  <si>
    <t>способностью выполнять необходимые для составления экономических разделов планов расчеты, обосновывать их и представлять результаты работы в соответствии с принятыми в организации стандартами</t>
  </si>
  <si>
    <t>ПК-4</t>
  </si>
  <si>
    <t>способностью на основе описания экономических процессов и явлений строить стандартные теоретические и эконометрические модели, анализировать и содержательно интерпретировать полученные результаты</t>
  </si>
  <si>
    <t>ПК-5</t>
  </si>
  <si>
    <t>способностью анализировать и интерпретировать финансовую, бухгалтерскую и иную информацию, содержащуюся в отчетности предприятий различных форм собственности, организаций, ведомств и т.д. и использовать полученные сведения для принятия управленческих решений</t>
  </si>
  <si>
    <t>ПК-6</t>
  </si>
  <si>
    <t>способностью анализировать и интерпретировать данные отечественной и зарубежной статистики о социально-экономических процессах и явлениях, выявлять тенденции изменения социально-экономических показателей</t>
  </si>
  <si>
    <t>ПК-7</t>
  </si>
  <si>
    <t>способностью, используя отечественные и зарубежные источники информации, собрать необходимые данные проанализировать их и подготовить информационный обзор и/или аналитический отчет</t>
  </si>
  <si>
    <t>ПК-8</t>
  </si>
  <si>
    <t>способностью использовать для решения аналитических и исследовательских задач современные технические средства и информационные технологии</t>
  </si>
  <si>
    <t>ПК-9</t>
  </si>
  <si>
    <t>способностью организовать деятельность малой группы, созданной для реализации конкретного экономического проекта</t>
  </si>
  <si>
    <t>ПК-10</t>
  </si>
  <si>
    <t>способностью использовать для решения коммуникативных задач современные технические средства и информационные технологии</t>
  </si>
  <si>
    <t>ПК-11</t>
  </si>
  <si>
    <t>способностью критически оценить предлагаемые варианты управленческих решений и разработать и обосновать предложения по их совершенствованию с учетом критериев социально-экономической эффективности, рисков и возможных социально-экономических последствий</t>
  </si>
  <si>
    <t>ПК-12</t>
  </si>
  <si>
    <t>способностью использовать в преподавании экономических дисциплин в образовательных учреждениях различного уровня, существующие программы и учебно-методические материалы</t>
  </si>
  <si>
    <t>ПК-13</t>
  </si>
  <si>
    <t>способностью принять участие в совершенствовании и разработке учебно-методического обеспечения экономических дисциплин</t>
  </si>
  <si>
    <t>ПК-14</t>
  </si>
  <si>
    <t>способностью осуществлять документирование хозяйственных операций, проводить учет денежных средств, разрабатывать рабочий план счетов бухгалтерского учета организации и формировать на его основе бухгалтерские проводки</t>
  </si>
  <si>
    <t>ПК-15</t>
  </si>
  <si>
    <t>способностью формировать бухгалтерские проводки по учету источников и итогам инвентаризации и финансовых обязательств организации</t>
  </si>
  <si>
    <t>ПК-16</t>
  </si>
  <si>
    <t>способностью оформлять платежные документы и формировать бухгалтерские проводки по начислению и перечислению налогов и сборов в бюджеты различных уровней, страховых взносов - во внебюджетные фонды</t>
  </si>
  <si>
    <t>ПК-17</t>
  </si>
  <si>
    <t>способностью отражать на счетах бухгалтерского учета результаты хозяйственной деятельности за отчетный период, составлять формы бухгалтерской и статистической отчетности, налоговые декларации</t>
  </si>
  <si>
    <t>ПК-18</t>
  </si>
  <si>
    <t>способностью организовывать и осуществлять налоговый учет и налоговое планирование организации</t>
  </si>
  <si>
    <t>ПК-19</t>
  </si>
  <si>
    <t>способностью рассчитывать показатели проектов бюджетов бюджетной системы Российской Федерации, обеспечивать их исполнение и контроль, составлять бюджетные сметы казенных учреждений и планы финансово-хозяйственной деятельности бюджетных и автономных учреждений</t>
  </si>
  <si>
    <t>ПК-20</t>
  </si>
  <si>
    <t>способностью вести работу по налоговому планированию в составе бюджетов бюджетной системы Российской Федерации</t>
  </si>
  <si>
    <t>ПК-21</t>
  </si>
  <si>
    <t>способностью составлять финансовые планы организации, обеспечивать осуществление финансовых взаимоотношений с организациями, органами государственной власти и местного самоуправления</t>
  </si>
  <si>
    <t>ПК-22</t>
  </si>
  <si>
    <t>способностью применять нормы, регулирующие бюджетные, налоговые, валютные отношения в области страховой, банковской деятельности, учета и контроля</t>
  </si>
  <si>
    <t>ПК-23</t>
  </si>
  <si>
    <t>способностью участвовать в мероприятиях по организации и проведению финансового контроля в секторе государственного и муниципального управления, принимать меры по реализации выявленных отклонений</t>
  </si>
  <si>
    <t>ПК-24</t>
  </si>
  <si>
    <t>способностью осуществлять расчетно-кассовое обслуживание клиентов, межбанковские расчеты, расчеты по экспортно-импортным операциям</t>
  </si>
  <si>
    <t>ПК-25</t>
  </si>
  <si>
    <t>способностью оценивать кредитоспособность клиентов, осуществлять и оформлять выдачу и сопровождение кредитов, проводить операции на рынке межбанковских кредитов, формировать и регулировать целевые резервы</t>
  </si>
  <si>
    <t>ПК-26</t>
  </si>
  <si>
    <t>способностью осуществлять активно-пассивные и посреднические операции с ценными бумагами</t>
  </si>
  <si>
    <t>ПК-27</t>
  </si>
  <si>
    <t>способностью готовить отчетность и обеспечивать контроль за выполнением резервных требований Банка России</t>
  </si>
  <si>
    <t>ПК-28</t>
  </si>
  <si>
    <t>способностью вести учет имущества, доходов, расходов и результатов деятельности кредитных организаций, уплату налогов, составлять бухгалтерскую отчетность</t>
  </si>
  <si>
    <t>ПК-29</t>
  </si>
  <si>
    <t>способностью осуществлять оперативное планирование продаж, организовывать розничные продажи, реализовывать различные технологии продаж в страховании, анализировать эффективность каждого канала продаж</t>
  </si>
  <si>
    <t>ПК-30</t>
  </si>
  <si>
    <t>способностью документально оформлять страховые операции, вести учет страховых договоров, анализировать основные показатели продаж страховой организации</t>
  </si>
  <si>
    <t>ПК-31</t>
  </si>
  <si>
    <t>способностью осуществлять действия по оформлению страхового случая, составлять отчеты, статистику убытков, принимать меры по предупреждению страхового мошенничества</t>
  </si>
  <si>
    <t>ПК-32</t>
  </si>
  <si>
    <t>способностью вести бухгалтерский учет в страховой организации, составлять отчетность для предоставления в органы надзора</t>
  </si>
  <si>
    <t>Каф</t>
  </si>
  <si>
    <t>Формируемые компетенции</t>
  </si>
  <si>
    <t>0</t>
  </si>
  <si>
    <t>104</t>
  </si>
  <si>
    <t>10701</t>
  </si>
  <si>
    <t>10702</t>
  </si>
  <si>
    <t>10703</t>
  </si>
  <si>
    <t>10704</t>
  </si>
  <si>
    <t>10705</t>
  </si>
  <si>
    <t>53</t>
  </si>
  <si>
    <t>10706</t>
  </si>
  <si>
    <t>55</t>
  </si>
  <si>
    <t>Русский язык и культура речи</t>
  </si>
  <si>
    <t xml:space="preserve">Концепции  современного естествознания </t>
  </si>
  <si>
    <t>ИТОГО</t>
  </si>
  <si>
    <t>Обязат. %</t>
  </si>
  <si>
    <t>Макс.</t>
  </si>
  <si>
    <t>Мин.</t>
  </si>
  <si>
    <t>Факт</t>
  </si>
  <si>
    <t xml:space="preserve">Итого по ООП                                  </t>
  </si>
  <si>
    <t>Обязательная часть</t>
  </si>
  <si>
    <t>Б2.Б</t>
  </si>
  <si>
    <t>Б2.В</t>
  </si>
  <si>
    <t>Б3.Б</t>
  </si>
  <si>
    <t>Доля…занятий от аудиторных</t>
  </si>
  <si>
    <t>лекционных</t>
  </si>
  <si>
    <t>в интерактивной форме</t>
  </si>
  <si>
    <t>Учебная нагрузка (час/нед)</t>
  </si>
  <si>
    <t>Аудиторная (ООП - элект. курсы по физ.к.) (чистое ТО)</t>
  </si>
  <si>
    <t>Аудиторная (ООП - элект. Курсы по физ.к.) с расср. практ. и НИР</t>
  </si>
  <si>
    <t xml:space="preserve">Аудиторная (элект. курсы по физ.к.) </t>
  </si>
  <si>
    <t>Обязательные формы контроля</t>
  </si>
  <si>
    <t>Экзамены (экз)</t>
  </si>
  <si>
    <t>Зачеты (за)</t>
  </si>
  <si>
    <t>Зачет с оценкой (ЗаО)</t>
  </si>
  <si>
    <t>Курсовые работы (КР)</t>
  </si>
  <si>
    <t>Основы права</t>
  </si>
  <si>
    <t>216-219</t>
  </si>
  <si>
    <t>100-112</t>
  </si>
  <si>
    <t>107-116</t>
  </si>
  <si>
    <t>12-18</t>
  </si>
  <si>
    <t>6-9</t>
  </si>
  <si>
    <t xml:space="preserve">Вариативная часть </t>
  </si>
  <si>
    <t xml:space="preserve">2. Условные обозначения: </t>
  </si>
  <si>
    <t>Квалификация: бакалавр</t>
  </si>
  <si>
    <t>НОУ ВПО "Санкт-Петербургский Гуманитарный университет профсоюзов"</t>
  </si>
  <si>
    <t xml:space="preserve">История </t>
  </si>
  <si>
    <t>Итого дисциплин по выбору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</si>
</sst>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"/>
    <numFmt numFmtId="165" formatCode="0.0%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Tahoma"/>
      <family val="2"/>
      <charset val="204"/>
    </font>
    <font>
      <sz val="9"/>
      <color indexed="8"/>
      <name val="Tahoma"/>
      <family val="2"/>
      <charset val="204"/>
    </font>
    <font>
      <sz val="8"/>
      <color indexed="8"/>
      <name val="Tahoma"/>
      <family val="2"/>
      <charset val="204"/>
    </font>
    <font>
      <sz val="6.95"/>
      <color indexed="8"/>
      <name val="Tahoma"/>
      <family val="2"/>
      <charset val="204"/>
    </font>
    <font>
      <b/>
      <sz val="15"/>
      <color rgb="FF444444"/>
      <name val="Arial"/>
      <family val="2"/>
      <charset val="204"/>
    </font>
    <font>
      <sz val="8"/>
      <color rgb="FF000000"/>
      <name val="Tahoma"/>
      <family val="2"/>
      <charset val="204"/>
    </font>
    <font>
      <sz val="8.25"/>
      <color indexed="8"/>
      <name val="Tahoma"/>
      <family val="2"/>
      <charset val="204"/>
    </font>
    <font>
      <b/>
      <sz val="14"/>
      <color indexed="8"/>
      <name val="Times New Roman"/>
      <family val="1"/>
      <charset val="204"/>
    </font>
    <font>
      <sz val="22"/>
      <color indexed="8"/>
      <name val="Tahoma"/>
      <family val="2"/>
      <charset val="204"/>
    </font>
    <font>
      <b/>
      <sz val="9"/>
      <color indexed="8"/>
      <name val="Tahoma"/>
      <family val="2"/>
      <charset val="204"/>
    </font>
    <font>
      <sz val="12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ahoma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u/>
      <sz val="10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u/>
      <sz val="13"/>
      <color indexed="8"/>
      <name val="Arial"/>
      <family val="2"/>
      <charset val="204"/>
    </font>
    <font>
      <sz val="10"/>
      <color indexed="8"/>
      <name val="Tahoma"/>
      <family val="2"/>
      <charset val="204"/>
    </font>
    <font>
      <b/>
      <sz val="10"/>
      <color indexed="8"/>
      <name val="Tahoma"/>
      <family val="2"/>
      <charset val="204"/>
    </font>
    <font>
      <b/>
      <sz val="8"/>
      <color indexed="8"/>
      <name val="Tahoma"/>
      <family val="2"/>
      <charset val="204"/>
    </font>
    <font>
      <sz val="9"/>
      <color indexed="8"/>
      <name val="Calibri"/>
      <family val="2"/>
      <charset val="204"/>
    </font>
    <font>
      <b/>
      <sz val="14"/>
      <color indexed="8"/>
      <name val="Tahoma"/>
      <family val="2"/>
      <charset val="204"/>
    </font>
    <font>
      <sz val="14"/>
      <color indexed="8"/>
      <name val="Tahoma"/>
      <family val="2"/>
      <charset val="204"/>
    </font>
    <font>
      <sz val="9.5"/>
      <color indexed="8"/>
      <name val="Tahoma"/>
      <family val="2"/>
      <charset val="204"/>
    </font>
    <font>
      <sz val="9"/>
      <color indexed="8"/>
      <name val="Tahoma"/>
      <family val="2"/>
      <charset val="204"/>
    </font>
    <font>
      <sz val="8"/>
      <color indexed="8"/>
      <name val="Tahoma"/>
      <family val="2"/>
      <charset val="204"/>
    </font>
    <font>
      <sz val="9"/>
      <color indexed="8"/>
      <name val="Arial"/>
      <family val="2"/>
      <charset val="204"/>
    </font>
    <font>
      <b/>
      <sz val="8"/>
      <color indexed="8"/>
      <name val="Tahoma"/>
      <family val="2"/>
      <charset val="204"/>
    </font>
    <font>
      <b/>
      <sz val="9"/>
      <color indexed="8"/>
      <name val="Tahoma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16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16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16"/>
      </patternFill>
    </fill>
    <fill>
      <patternFill patternType="lightUp">
        <fgColor indexed="20"/>
        <bgColor indexed="9"/>
      </patternFill>
    </fill>
    <fill>
      <patternFill patternType="solid">
        <fgColor indexed="42"/>
        <bgColor indexed="16"/>
      </patternFill>
    </fill>
    <fill>
      <patternFill patternType="solid">
        <fgColor indexed="22"/>
        <bgColor indexed="16"/>
      </patternFill>
    </fill>
    <fill>
      <patternFill patternType="solid">
        <fgColor rgb="FFEEECE1"/>
        <bgColor indexed="1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9"/>
        <bgColor indexed="20"/>
      </patternFill>
    </fill>
    <fill>
      <patternFill patternType="solid">
        <fgColor theme="0" tint="-0.249977111117893"/>
        <bgColor indexed="20"/>
      </patternFill>
    </fill>
    <fill>
      <patternFill patternType="solid">
        <fgColor theme="0" tint="-0.249977111117893"/>
        <bgColor indexed="16"/>
      </patternFill>
    </fill>
    <fill>
      <patternFill patternType="solid">
        <fgColor rgb="FFFFFF00"/>
        <bgColor indexed="16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0" fontId="2" fillId="0" borderId="0"/>
    <xf numFmtId="0" fontId="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30" fillId="0" borderId="0"/>
    <xf numFmtId="0" fontId="31" fillId="0" borderId="0"/>
    <xf numFmtId="0" fontId="2" fillId="0" borderId="0"/>
  </cellStyleXfs>
  <cellXfs count="513">
    <xf numFmtId="0" fontId="0" fillId="0" borderId="0" xfId="0"/>
    <xf numFmtId="0" fontId="4" fillId="0" borderId="0" xfId="1" applyNumberFormat="1" applyFont="1" applyFill="1" applyBorder="1" applyAlignment="1" applyProtection="1">
      <alignment vertical="center"/>
    </xf>
    <xf numFmtId="0" fontId="2" fillId="0" borderId="0" xfId="1" applyFill="1" applyProtection="1"/>
    <xf numFmtId="12" fontId="4" fillId="2" borderId="5" xfId="1" applyNumberFormat="1" applyFont="1" applyFill="1" applyBorder="1" applyAlignment="1" applyProtection="1">
      <alignment vertical="center"/>
    </xf>
    <xf numFmtId="0" fontId="4" fillId="3" borderId="0" xfId="1" applyFont="1" applyFill="1" applyBorder="1" applyAlignment="1" applyProtection="1">
      <alignment horizontal="center" vertical="center"/>
      <protection locked="0"/>
    </xf>
    <xf numFmtId="0" fontId="5" fillId="3" borderId="0" xfId="1" applyFont="1" applyFill="1" applyBorder="1" applyAlignment="1" applyProtection="1">
      <alignment horizontal="left" vertical="center"/>
      <protection locked="0"/>
    </xf>
    <xf numFmtId="0" fontId="5" fillId="3" borderId="0" xfId="1" applyFont="1" applyFill="1" applyBorder="1" applyAlignment="1" applyProtection="1">
      <alignment horizontal="center" vertical="center"/>
      <protection locked="0"/>
    </xf>
    <xf numFmtId="0" fontId="5" fillId="3" borderId="0" xfId="1" applyFont="1" applyFill="1" applyBorder="1" applyAlignment="1" applyProtection="1">
      <alignment horizontal="center" vertical="center"/>
    </xf>
    <xf numFmtId="0" fontId="5" fillId="3" borderId="0" xfId="1" applyNumberFormat="1" applyFont="1" applyFill="1" applyBorder="1" applyAlignment="1" applyProtection="1">
      <alignment horizontal="center" vertical="center"/>
      <protection locked="0"/>
    </xf>
    <xf numFmtId="1" fontId="5" fillId="3" borderId="0" xfId="1" applyNumberFormat="1" applyFont="1" applyFill="1" applyBorder="1" applyAlignment="1" applyProtection="1">
      <alignment horizontal="center" vertical="center"/>
      <protection locked="0"/>
    </xf>
    <xf numFmtId="0" fontId="2" fillId="4" borderId="0" xfId="1" applyFill="1" applyProtection="1">
      <protection locked="0"/>
    </xf>
    <xf numFmtId="0" fontId="4" fillId="5" borderId="8" xfId="1" applyNumberFormat="1" applyFont="1" applyFill="1" applyBorder="1" applyAlignment="1" applyProtection="1">
      <alignment horizontal="center" vertical="center"/>
    </xf>
    <xf numFmtId="0" fontId="4" fillId="5" borderId="9" xfId="1" applyNumberFormat="1" applyFont="1" applyFill="1" applyBorder="1" applyAlignment="1" applyProtection="1">
      <alignment horizontal="left" vertical="center" wrapText="1"/>
    </xf>
    <xf numFmtId="0" fontId="4" fillId="5" borderId="10" xfId="1" applyNumberFormat="1" applyFont="1" applyFill="1" applyBorder="1" applyAlignment="1" applyProtection="1">
      <alignment horizontal="center" vertical="center"/>
      <protection locked="0"/>
    </xf>
    <xf numFmtId="0" fontId="4" fillId="5" borderId="8" xfId="1" applyNumberFormat="1" applyFont="1" applyFill="1" applyBorder="1" applyAlignment="1" applyProtection="1">
      <alignment horizontal="center" vertical="center"/>
      <protection locked="0"/>
    </xf>
    <xf numFmtId="0" fontId="4" fillId="5" borderId="11" xfId="1" applyNumberFormat="1" applyFont="1" applyFill="1" applyBorder="1" applyAlignment="1" applyProtection="1">
      <alignment horizontal="center" vertical="center"/>
    </xf>
    <xf numFmtId="0" fontId="4" fillId="2" borderId="11" xfId="1" applyNumberFormat="1" applyFont="1" applyFill="1" applyBorder="1" applyAlignment="1" applyProtection="1">
      <alignment horizontal="center" vertical="center"/>
    </xf>
    <xf numFmtId="164" fontId="4" fillId="5" borderId="11" xfId="1" applyNumberFormat="1" applyFont="1" applyFill="1" applyBorder="1" applyAlignment="1" applyProtection="1">
      <alignment horizontal="center" vertical="center"/>
    </xf>
    <xf numFmtId="0" fontId="2" fillId="2" borderId="0" xfId="1" applyFill="1" applyProtection="1"/>
    <xf numFmtId="0" fontId="6" fillId="2" borderId="0" xfId="1" applyFont="1" applyFill="1" applyProtection="1"/>
    <xf numFmtId="0" fontId="4" fillId="3" borderId="0" xfId="1" applyFont="1" applyFill="1" applyBorder="1" applyAlignment="1" applyProtection="1">
      <alignment horizontal="left" vertical="center"/>
      <protection locked="0"/>
    </xf>
    <xf numFmtId="0" fontId="4" fillId="5" borderId="0" xfId="1" applyNumberFormat="1" applyFont="1" applyFill="1" applyBorder="1" applyAlignment="1" applyProtection="1">
      <alignment horizontal="center" vertical="center"/>
    </xf>
    <xf numFmtId="0" fontId="4" fillId="3" borderId="0" xfId="1" applyNumberFormat="1" applyFont="1" applyFill="1" applyBorder="1" applyAlignment="1" applyProtection="1">
      <alignment horizontal="center" vertical="center"/>
      <protection locked="0"/>
    </xf>
    <xf numFmtId="2" fontId="4" fillId="5" borderId="8" xfId="1" applyNumberFormat="1" applyFont="1" applyFill="1" applyBorder="1" applyAlignment="1" applyProtection="1">
      <alignment horizontal="center" vertical="center"/>
      <protection locked="0"/>
    </xf>
    <xf numFmtId="0" fontId="4" fillId="3" borderId="12" xfId="1" applyNumberFormat="1" applyFont="1" applyFill="1" applyBorder="1" applyAlignment="1" applyProtection="1">
      <alignment horizontal="left" vertical="center" wrapText="1"/>
      <protection locked="0"/>
    </xf>
    <xf numFmtId="0" fontId="4" fillId="3" borderId="13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5" borderId="14" xfId="1" applyNumberFormat="1" applyFont="1" applyFill="1" applyBorder="1" applyAlignment="1" applyProtection="1">
      <alignment horizontal="center" vertical="center"/>
    </xf>
    <xf numFmtId="0" fontId="4" fillId="5" borderId="1" xfId="1" applyNumberFormat="1" applyFont="1" applyFill="1" applyBorder="1" applyAlignment="1" applyProtection="1">
      <alignment horizontal="center" vertical="center"/>
    </xf>
    <xf numFmtId="0" fontId="4" fillId="3" borderId="1" xfId="1" applyNumberFormat="1" applyFont="1" applyFill="1" applyBorder="1" applyAlignment="1" applyProtection="1">
      <alignment horizontal="center" vertical="center"/>
      <protection locked="0"/>
    </xf>
    <xf numFmtId="0" fontId="4" fillId="3" borderId="3" xfId="1" applyNumberFormat="1" applyFont="1" applyFill="1" applyBorder="1" applyAlignment="1" applyProtection="1">
      <alignment horizontal="left" vertical="center" wrapText="1"/>
      <protection locked="0"/>
    </xf>
    <xf numFmtId="49" fontId="4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15" xfId="1" applyNumberFormat="1" applyFont="1" applyFill="1" applyBorder="1" applyAlignment="1" applyProtection="1">
      <alignment horizontal="center" vertical="center"/>
      <protection locked="0"/>
    </xf>
    <xf numFmtId="0" fontId="4" fillId="3" borderId="16" xfId="1" applyNumberFormat="1" applyFont="1" applyFill="1" applyBorder="1" applyAlignment="1" applyProtection="1">
      <alignment horizontal="left" vertical="center"/>
      <protection locked="0"/>
    </xf>
    <xf numFmtId="0" fontId="4" fillId="5" borderId="15" xfId="1" applyNumberFormat="1" applyFont="1" applyFill="1" applyBorder="1" applyAlignment="1" applyProtection="1">
      <alignment horizontal="center" vertical="center"/>
    </xf>
    <xf numFmtId="0" fontId="2" fillId="4" borderId="0" xfId="1" applyFill="1" applyProtection="1"/>
    <xf numFmtId="0" fontId="6" fillId="0" borderId="0" xfId="1" applyFont="1" applyProtection="1"/>
    <xf numFmtId="0" fontId="4" fillId="3" borderId="0" xfId="1" applyNumberFormat="1" applyFont="1" applyFill="1" applyBorder="1" applyAlignment="1" applyProtection="1">
      <alignment horizontal="center" vertical="center"/>
    </xf>
    <xf numFmtId="0" fontId="4" fillId="5" borderId="9" xfId="1" applyNumberFormat="1" applyFont="1" applyFill="1" applyBorder="1" applyAlignment="1" applyProtection="1">
      <alignment horizontal="left" vertical="center" wrapText="1"/>
      <protection locked="0"/>
    </xf>
    <xf numFmtId="0" fontId="4" fillId="3" borderId="7" xfId="1" applyNumberFormat="1" applyFont="1" applyFill="1" applyBorder="1" applyAlignment="1" applyProtection="1">
      <alignment horizontal="center" vertical="center" wrapText="1"/>
      <protection locked="0"/>
    </xf>
    <xf numFmtId="0" fontId="4" fillId="5" borderId="17" xfId="1" applyNumberFormat="1" applyFont="1" applyFill="1" applyBorder="1" applyAlignment="1" applyProtection="1">
      <alignment horizontal="center" vertical="center"/>
    </xf>
    <xf numFmtId="0" fontId="4" fillId="3" borderId="7" xfId="1" applyNumberFormat="1" applyFont="1" applyFill="1" applyBorder="1" applyAlignment="1" applyProtection="1">
      <alignment horizontal="center" vertical="center"/>
      <protection locked="0"/>
    </xf>
    <xf numFmtId="0" fontId="4" fillId="3" borderId="6" xfId="1" applyNumberFormat="1" applyFont="1" applyFill="1" applyBorder="1" applyAlignment="1" applyProtection="1">
      <alignment horizontal="center" vertical="center"/>
      <protection locked="0"/>
    </xf>
    <xf numFmtId="0" fontId="4" fillId="3" borderId="18" xfId="1" applyNumberFormat="1" applyFont="1" applyFill="1" applyBorder="1" applyAlignment="1" applyProtection="1">
      <alignment horizontal="left" vertical="center" wrapText="1"/>
      <protection locked="0"/>
    </xf>
    <xf numFmtId="0" fontId="4" fillId="3" borderId="19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8" xfId="1" applyNumberFormat="1" applyFont="1" applyFill="1" applyBorder="1" applyAlignment="1" applyProtection="1">
      <alignment horizontal="center" vertical="center"/>
      <protection locked="0"/>
    </xf>
    <xf numFmtId="0" fontId="4" fillId="3" borderId="20" xfId="1" applyNumberFormat="1" applyFont="1" applyFill="1" applyBorder="1" applyAlignment="1" applyProtection="1">
      <alignment horizontal="center" vertical="center" wrapText="1"/>
      <protection locked="0"/>
    </xf>
    <xf numFmtId="49" fontId="4" fillId="3" borderId="21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21" xfId="1" applyNumberFormat="1" applyFont="1" applyFill="1" applyBorder="1" applyAlignment="1" applyProtection="1">
      <alignment horizontal="center" vertical="center" wrapText="1"/>
      <protection locked="0"/>
    </xf>
    <xf numFmtId="0" fontId="4" fillId="5" borderId="22" xfId="1" applyNumberFormat="1" applyFont="1" applyFill="1" applyBorder="1" applyAlignment="1" applyProtection="1">
      <alignment horizontal="center" vertical="center"/>
    </xf>
    <xf numFmtId="0" fontId="4" fillId="5" borderId="21" xfId="1" applyNumberFormat="1" applyFont="1" applyFill="1" applyBorder="1" applyAlignment="1" applyProtection="1">
      <alignment horizontal="center" vertical="center"/>
    </xf>
    <xf numFmtId="0" fontId="4" fillId="3" borderId="21" xfId="1" applyNumberFormat="1" applyFont="1" applyFill="1" applyBorder="1" applyAlignment="1" applyProtection="1">
      <alignment horizontal="center" vertical="center"/>
      <protection locked="0"/>
    </xf>
    <xf numFmtId="0" fontId="4" fillId="3" borderId="23" xfId="1" applyNumberFormat="1" applyFont="1" applyFill="1" applyBorder="1" applyAlignment="1" applyProtection="1">
      <alignment horizontal="center" vertical="center"/>
      <protection locked="0"/>
    </xf>
    <xf numFmtId="0" fontId="4" fillId="3" borderId="23" xfId="1" applyNumberFormat="1" applyFont="1" applyFill="1" applyBorder="1" applyAlignment="1" applyProtection="1">
      <alignment horizontal="left" vertical="center"/>
      <protection locked="0"/>
    </xf>
    <xf numFmtId="0" fontId="4" fillId="4" borderId="0" xfId="1" applyFont="1" applyFill="1" applyAlignment="1" applyProtection="1">
      <alignment horizontal="center" vertical="center"/>
      <protection locked="0"/>
    </xf>
    <xf numFmtId="0" fontId="4" fillId="2" borderId="0" xfId="1" applyNumberFormat="1" applyFont="1" applyFill="1" applyAlignment="1" applyProtection="1">
      <alignment horizontal="center" vertical="center"/>
    </xf>
    <xf numFmtId="0" fontId="4" fillId="4" borderId="0" xfId="1" applyNumberFormat="1" applyFont="1" applyFill="1" applyAlignment="1" applyProtection="1">
      <alignment horizontal="center" vertical="center"/>
      <protection locked="0"/>
    </xf>
    <xf numFmtId="0" fontId="4" fillId="3" borderId="14" xfId="1" applyNumberFormat="1" applyFont="1" applyFill="1" applyBorder="1" applyAlignment="1" applyProtection="1">
      <alignment horizontal="center" vertical="center"/>
      <protection locked="0"/>
    </xf>
    <xf numFmtId="0" fontId="4" fillId="3" borderId="3" xfId="1" applyNumberFormat="1" applyFont="1" applyFill="1" applyBorder="1" applyAlignment="1" applyProtection="1">
      <alignment horizontal="left" vertical="center"/>
      <protection locked="0"/>
    </xf>
    <xf numFmtId="0" fontId="4" fillId="3" borderId="0" xfId="1" applyNumberFormat="1" applyFont="1" applyFill="1" applyBorder="1" applyAlignment="1" applyProtection="1">
      <alignment horizontal="left" vertical="center"/>
      <protection locked="0"/>
    </xf>
    <xf numFmtId="0" fontId="4" fillId="3" borderId="22" xfId="1" applyNumberFormat="1" applyFont="1" applyFill="1" applyBorder="1" applyAlignment="1" applyProtection="1">
      <alignment horizontal="center" vertical="center"/>
      <protection locked="0"/>
    </xf>
    <xf numFmtId="0" fontId="4" fillId="5" borderId="2" xfId="1" applyNumberFormat="1" applyFont="1" applyFill="1" applyBorder="1" applyAlignment="1" applyProtection="1">
      <alignment horizontal="center" vertical="top" wrapText="1"/>
    </xf>
    <xf numFmtId="0" fontId="4" fillId="5" borderId="34" xfId="1" applyNumberFormat="1" applyFont="1" applyFill="1" applyBorder="1" applyAlignment="1" applyProtection="1">
      <alignment horizontal="center" vertical="center"/>
    </xf>
    <xf numFmtId="164" fontId="4" fillId="5" borderId="8" xfId="1" applyNumberFormat="1" applyFont="1" applyFill="1" applyBorder="1" applyAlignment="1" applyProtection="1">
      <alignment horizontal="center" vertical="center"/>
    </xf>
    <xf numFmtId="12" fontId="4" fillId="5" borderId="0" xfId="1" applyNumberFormat="1" applyFont="1" applyFill="1" applyBorder="1" applyAlignment="1" applyProtection="1">
      <alignment horizontal="center" vertical="center"/>
    </xf>
    <xf numFmtId="12" fontId="4" fillId="3" borderId="0" xfId="1" applyNumberFormat="1" applyFont="1" applyFill="1" applyBorder="1" applyAlignment="1" applyProtection="1">
      <alignment horizontal="center" vertical="center"/>
      <protection locked="0"/>
    </xf>
    <xf numFmtId="0" fontId="4" fillId="3" borderId="37" xfId="1" applyNumberFormat="1" applyFont="1" applyFill="1" applyBorder="1" applyAlignment="1" applyProtection="1">
      <alignment horizontal="center" vertical="center"/>
      <protection locked="0"/>
    </xf>
    <xf numFmtId="0" fontId="4" fillId="3" borderId="1" xfId="1" applyNumberFormat="1" applyFont="1" applyFill="1" applyBorder="1" applyAlignment="1" applyProtection="1">
      <alignment horizontal="left" vertical="center" wrapText="1"/>
      <protection locked="0"/>
    </xf>
    <xf numFmtId="0" fontId="4" fillId="5" borderId="0" xfId="1" applyFont="1" applyFill="1" applyBorder="1" applyAlignment="1" applyProtection="1">
      <alignment horizontal="center" vertical="center"/>
    </xf>
    <xf numFmtId="0" fontId="4" fillId="3" borderId="37" xfId="1" applyFont="1" applyFill="1" applyBorder="1" applyAlignment="1" applyProtection="1">
      <alignment horizontal="center" vertical="center"/>
      <protection locked="0"/>
    </xf>
    <xf numFmtId="1" fontId="4" fillId="5" borderId="0" xfId="1" applyNumberFormat="1" applyFont="1" applyFill="1" applyBorder="1" applyAlignment="1" applyProtection="1">
      <alignment horizontal="center" vertical="center"/>
    </xf>
    <xf numFmtId="0" fontId="4" fillId="3" borderId="9" xfId="1" applyNumberFormat="1" applyFont="1" applyFill="1" applyBorder="1" applyAlignment="1" applyProtection="1">
      <alignment horizontal="left" vertical="center" wrapText="1"/>
      <protection locked="0"/>
    </xf>
    <xf numFmtId="0" fontId="4" fillId="3" borderId="9" xfId="1" applyNumberFormat="1" applyFont="1" applyFill="1" applyBorder="1" applyAlignment="1" applyProtection="1">
      <alignment horizontal="center" vertical="center"/>
    </xf>
    <xf numFmtId="0" fontId="4" fillId="3" borderId="36" xfId="1" applyNumberFormat="1" applyFont="1" applyFill="1" applyBorder="1" applyAlignment="1" applyProtection="1">
      <alignment horizontal="center" vertical="center"/>
    </xf>
    <xf numFmtId="0" fontId="4" fillId="3" borderId="8" xfId="1" applyNumberFormat="1" applyFont="1" applyFill="1" applyBorder="1" applyAlignment="1" applyProtection="1">
      <alignment horizontal="center" vertical="center"/>
    </xf>
    <xf numFmtId="1" fontId="4" fillId="5" borderId="15" xfId="1" applyNumberFormat="1" applyFont="1" applyFill="1" applyBorder="1" applyAlignment="1" applyProtection="1">
      <alignment horizontal="center" vertical="center"/>
    </xf>
    <xf numFmtId="0" fontId="4" fillId="5" borderId="1" xfId="1" applyNumberFormat="1" applyFont="1" applyFill="1" applyBorder="1" applyAlignment="1" applyProtection="1">
      <alignment horizontal="center" vertical="center" wrapText="1"/>
    </xf>
    <xf numFmtId="0" fontId="4" fillId="3" borderId="42" xfId="1" applyNumberFormat="1" applyFont="1" applyFill="1" applyBorder="1" applyAlignment="1" applyProtection="1">
      <alignment vertical="center"/>
    </xf>
    <xf numFmtId="0" fontId="4" fillId="3" borderId="42" xfId="1" applyNumberFormat="1" applyFont="1" applyFill="1" applyBorder="1" applyAlignment="1" applyProtection="1">
      <alignment horizontal="center" vertical="center"/>
    </xf>
    <xf numFmtId="0" fontId="4" fillId="3" borderId="2" xfId="1" applyNumberFormat="1" applyFont="1" applyFill="1" applyBorder="1" applyAlignment="1" applyProtection="1">
      <alignment horizontal="center" vertical="center"/>
    </xf>
    <xf numFmtId="0" fontId="4" fillId="3" borderId="2" xfId="1" applyNumberFormat="1" applyFont="1" applyFill="1" applyBorder="1" applyAlignment="1" applyProtection="1">
      <alignment vertical="center"/>
    </xf>
    <xf numFmtId="0" fontId="4" fillId="3" borderId="2" xfId="1" applyNumberFormat="1" applyFont="1" applyFill="1" applyBorder="1" applyAlignment="1" applyProtection="1">
      <alignment horizontal="center" vertical="top" wrapText="1"/>
    </xf>
    <xf numFmtId="1" fontId="4" fillId="5" borderId="11" xfId="1" applyNumberFormat="1" applyFont="1" applyFill="1" applyBorder="1" applyAlignment="1" applyProtection="1">
      <alignment horizontal="center" vertical="center"/>
    </xf>
    <xf numFmtId="0" fontId="4" fillId="3" borderId="1" xfId="1" applyNumberFormat="1" applyFont="1" applyFill="1" applyBorder="1" applyAlignment="1" applyProtection="1">
      <alignment vertical="center"/>
    </xf>
    <xf numFmtId="0" fontId="4" fillId="5" borderId="42" xfId="1" applyNumberFormat="1" applyFont="1" applyFill="1" applyBorder="1" applyAlignment="1" applyProtection="1">
      <alignment vertical="center" wrapText="1"/>
    </xf>
    <xf numFmtId="2" fontId="4" fillId="3" borderId="10" xfId="1" applyNumberFormat="1" applyFont="1" applyFill="1" applyBorder="1" applyAlignment="1" applyProtection="1">
      <alignment horizontal="center" vertical="center"/>
      <protection locked="0"/>
    </xf>
    <xf numFmtId="1" fontId="4" fillId="5" borderId="8" xfId="1" applyNumberFormat="1" applyFont="1" applyFill="1" applyBorder="1" applyAlignment="1" applyProtection="1">
      <alignment horizontal="center" vertical="center"/>
    </xf>
    <xf numFmtId="0" fontId="4" fillId="3" borderId="40" xfId="1" applyNumberFormat="1" applyFont="1" applyFill="1" applyBorder="1" applyAlignment="1" applyProtection="1">
      <alignment horizontal="left" vertical="center" wrapText="1"/>
      <protection locked="0"/>
    </xf>
    <xf numFmtId="49" fontId="4" fillId="3" borderId="13" xfId="1" applyNumberFormat="1" applyFont="1" applyFill="1" applyBorder="1" applyAlignment="1" applyProtection="1">
      <alignment horizontal="center" vertical="center" wrapText="1"/>
      <protection locked="0"/>
    </xf>
    <xf numFmtId="0" fontId="4" fillId="5" borderId="19" xfId="1" applyNumberFormat="1" applyFont="1" applyFill="1" applyBorder="1" applyAlignment="1" applyProtection="1">
      <alignment horizontal="center" vertical="center"/>
    </xf>
    <xf numFmtId="1" fontId="4" fillId="5" borderId="13" xfId="1" applyNumberFormat="1" applyFont="1" applyFill="1" applyBorder="1" applyAlignment="1" applyProtection="1">
      <alignment horizontal="center" vertical="center"/>
    </xf>
    <xf numFmtId="1" fontId="4" fillId="5" borderId="1" xfId="1" applyNumberFormat="1" applyFont="1" applyFill="1" applyBorder="1" applyAlignment="1" applyProtection="1">
      <alignment horizontal="center" vertical="center"/>
    </xf>
    <xf numFmtId="1" fontId="4" fillId="5" borderId="14" xfId="1" applyNumberFormat="1" applyFont="1" applyFill="1" applyBorder="1" applyAlignment="1" applyProtection="1">
      <alignment horizontal="center" vertical="center"/>
    </xf>
    <xf numFmtId="164" fontId="4" fillId="3" borderId="1" xfId="1" applyNumberFormat="1" applyFont="1" applyFill="1" applyBorder="1" applyAlignment="1" applyProtection="1">
      <alignment horizontal="center" vertical="center"/>
      <protection locked="0"/>
    </xf>
    <xf numFmtId="0" fontId="4" fillId="3" borderId="42" xfId="1" applyNumberFormat="1" applyFont="1" applyFill="1" applyBorder="1" applyAlignment="1" applyProtection="1">
      <alignment horizontal="center" vertical="top" wrapText="1"/>
    </xf>
    <xf numFmtId="0" fontId="4" fillId="3" borderId="11" xfId="1" applyNumberFormat="1" applyFont="1" applyFill="1" applyBorder="1" applyAlignment="1" applyProtection="1">
      <alignment horizontal="center" vertical="center"/>
    </xf>
    <xf numFmtId="0" fontId="2" fillId="4" borderId="37" xfId="1" applyFill="1" applyBorder="1" applyProtection="1">
      <protection locked="0"/>
    </xf>
    <xf numFmtId="0" fontId="4" fillId="3" borderId="7" xfId="1" applyNumberFormat="1" applyFont="1" applyFill="1" applyBorder="1" applyAlignment="1" applyProtection="1">
      <alignment horizontal="left" vertical="center" wrapText="1"/>
      <protection locked="0"/>
    </xf>
    <xf numFmtId="164" fontId="4" fillId="5" borderId="7" xfId="1" applyNumberFormat="1" applyFont="1" applyFill="1" applyBorder="1" applyAlignment="1" applyProtection="1">
      <alignment horizontal="center" vertical="center"/>
    </xf>
    <xf numFmtId="0" fontId="4" fillId="5" borderId="7" xfId="1" applyNumberFormat="1" applyFont="1" applyFill="1" applyBorder="1" applyAlignment="1" applyProtection="1">
      <alignment horizontal="center" vertical="center"/>
    </xf>
    <xf numFmtId="0" fontId="4" fillId="3" borderId="28" xfId="1" applyNumberFormat="1" applyFont="1" applyFill="1" applyBorder="1" applyAlignment="1" applyProtection="1">
      <alignment horizontal="center" vertical="center"/>
      <protection locked="0"/>
    </xf>
    <xf numFmtId="0" fontId="4" fillId="3" borderId="7" xfId="1" applyNumberFormat="1" applyFont="1" applyFill="1" applyBorder="1" applyAlignment="1" applyProtection="1">
      <alignment vertical="center"/>
      <protection locked="0"/>
    </xf>
    <xf numFmtId="0" fontId="4" fillId="3" borderId="30" xfId="1" applyNumberFormat="1" applyFont="1" applyFill="1" applyBorder="1" applyAlignment="1" applyProtection="1">
      <alignment horizontal="center" vertical="center"/>
      <protection locked="0"/>
    </xf>
    <xf numFmtId="1" fontId="4" fillId="5" borderId="17" xfId="1" applyNumberFormat="1" applyFont="1" applyFill="1" applyBorder="1" applyAlignment="1" applyProtection="1">
      <alignment horizontal="center" vertical="center"/>
    </xf>
    <xf numFmtId="164" fontId="4" fillId="3" borderId="7" xfId="1" applyNumberFormat="1" applyFont="1" applyFill="1" applyBorder="1" applyAlignment="1" applyProtection="1">
      <alignment horizontal="center" vertical="center"/>
      <protection locked="0"/>
    </xf>
    <xf numFmtId="164" fontId="4" fillId="5" borderId="14" xfId="1" applyNumberFormat="1" applyFont="1" applyFill="1" applyBorder="1" applyAlignment="1" applyProtection="1">
      <alignment horizontal="center" vertical="center"/>
    </xf>
    <xf numFmtId="164" fontId="4" fillId="5" borderId="1" xfId="1" applyNumberFormat="1" applyFont="1" applyFill="1" applyBorder="1" applyAlignment="1" applyProtection="1">
      <alignment horizontal="center" vertical="center"/>
    </xf>
    <xf numFmtId="0" fontId="5" fillId="3" borderId="3" xfId="1" applyNumberFormat="1" applyFont="1" applyFill="1" applyBorder="1" applyAlignment="1" applyProtection="1">
      <alignment horizontal="left" vertical="center"/>
      <protection locked="0"/>
    </xf>
    <xf numFmtId="0" fontId="5" fillId="3" borderId="15" xfId="1" applyNumberFormat="1" applyFont="1" applyFill="1" applyBorder="1" applyAlignment="1" applyProtection="1">
      <alignment horizontal="center" vertical="center"/>
      <protection locked="0"/>
    </xf>
    <xf numFmtId="0" fontId="5" fillId="5" borderId="15" xfId="1" applyNumberFormat="1" applyFont="1" applyFill="1" applyBorder="1" applyAlignment="1" applyProtection="1">
      <alignment horizontal="center" vertical="center"/>
    </xf>
    <xf numFmtId="1" fontId="5" fillId="3" borderId="15" xfId="1" applyNumberFormat="1" applyFont="1" applyFill="1" applyBorder="1" applyAlignment="1" applyProtection="1">
      <alignment horizontal="center" vertical="center"/>
      <protection locked="0"/>
    </xf>
    <xf numFmtId="0" fontId="4" fillId="4" borderId="0" xfId="1" applyFont="1" applyFill="1" applyProtection="1">
      <protection locked="0"/>
    </xf>
    <xf numFmtId="0" fontId="2" fillId="4" borderId="0" xfId="1" applyNumberFormat="1" applyFill="1" applyProtection="1">
      <protection locked="0"/>
    </xf>
    <xf numFmtId="1" fontId="2" fillId="4" borderId="0" xfId="1" applyNumberFormat="1" applyFill="1" applyProtection="1">
      <protection locked="0"/>
    </xf>
    <xf numFmtId="0" fontId="8" fillId="0" borderId="0" xfId="2"/>
    <xf numFmtId="0" fontId="8" fillId="7" borderId="0" xfId="2" applyFont="1" applyFill="1" applyBorder="1" applyAlignment="1" applyProtection="1">
      <alignment horizontal="left" vertical="center"/>
      <protection locked="0"/>
    </xf>
    <xf numFmtId="0" fontId="8" fillId="7" borderId="29" xfId="2" applyNumberFormat="1" applyFont="1" applyFill="1" applyBorder="1" applyAlignment="1" applyProtection="1">
      <alignment horizontal="left" vertical="center"/>
      <protection locked="0"/>
    </xf>
    <xf numFmtId="0" fontId="17" fillId="7" borderId="0" xfId="2" applyFont="1" applyFill="1" applyBorder="1" applyAlignment="1" applyProtection="1">
      <alignment horizontal="center" vertical="center"/>
      <protection locked="0"/>
    </xf>
    <xf numFmtId="0" fontId="8" fillId="0" borderId="0" xfId="2" applyFont="1" applyAlignment="1" applyProtection="1">
      <alignment horizontal="left"/>
      <protection locked="0"/>
    </xf>
    <xf numFmtId="0" fontId="4" fillId="0" borderId="1" xfId="1" applyNumberFormat="1" applyFont="1" applyFill="1" applyBorder="1" applyAlignment="1" applyProtection="1">
      <alignment horizontal="center" vertical="center"/>
      <protection locked="0"/>
    </xf>
    <xf numFmtId="0" fontId="4" fillId="11" borderId="14" xfId="1" applyNumberFormat="1" applyFont="1" applyFill="1" applyBorder="1" applyAlignment="1" applyProtection="1">
      <alignment horizontal="center" vertical="center"/>
      <protection locked="0"/>
    </xf>
    <xf numFmtId="0" fontId="4" fillId="13" borderId="1" xfId="6" applyFill="1" applyBorder="1" applyAlignment="1">
      <alignment horizontal="center"/>
    </xf>
    <xf numFmtId="0" fontId="4" fillId="13" borderId="5" xfId="6" applyFill="1" applyBorder="1" applyAlignment="1">
      <alignment horizontal="center"/>
    </xf>
    <xf numFmtId="0" fontId="4" fillId="13" borderId="1" xfId="6" applyFill="1" applyBorder="1"/>
    <xf numFmtId="0" fontId="4" fillId="0" borderId="0" xfId="6"/>
    <xf numFmtId="0" fontId="4" fillId="13" borderId="2" xfId="6" applyFill="1" applyBorder="1" applyAlignment="1">
      <alignment horizontal="center"/>
    </xf>
    <xf numFmtId="0" fontId="4" fillId="0" borderId="0" xfId="6" applyBorder="1"/>
    <xf numFmtId="0" fontId="25" fillId="12" borderId="1" xfId="6" applyFont="1" applyFill="1" applyBorder="1" applyAlignment="1">
      <alignment horizontal="center" vertical="center"/>
    </xf>
    <xf numFmtId="0" fontId="4" fillId="13" borderId="7" xfId="6" applyFill="1" applyBorder="1" applyAlignment="1">
      <alignment horizontal="center"/>
    </xf>
    <xf numFmtId="0" fontId="4" fillId="14" borderId="8" xfId="6" applyFill="1" applyBorder="1"/>
    <xf numFmtId="0" fontId="11" fillId="14" borderId="8" xfId="6" applyFont="1" applyFill="1" applyBorder="1" applyAlignment="1">
      <alignment horizontal="left" vertical="center" wrapText="1"/>
    </xf>
    <xf numFmtId="0" fontId="4" fillId="0" borderId="8" xfId="6" applyBorder="1"/>
    <xf numFmtId="0" fontId="3" fillId="14" borderId="8" xfId="6" applyFont="1" applyFill="1" applyBorder="1" applyAlignment="1">
      <alignment horizontal="center" vertical="center"/>
    </xf>
    <xf numFmtId="0" fontId="11" fillId="14" borderId="8" xfId="6" applyFont="1" applyFill="1" applyBorder="1" applyAlignment="1">
      <alignment horizontal="center" vertical="center"/>
    </xf>
    <xf numFmtId="0" fontId="4" fillId="13" borderId="8" xfId="6" applyFill="1" applyBorder="1"/>
    <xf numFmtId="0" fontId="3" fillId="15" borderId="8" xfId="6" applyFont="1" applyFill="1" applyBorder="1" applyAlignment="1">
      <alignment horizontal="center" vertical="center"/>
    </xf>
    <xf numFmtId="0" fontId="3" fillId="13" borderId="8" xfId="6" applyFont="1" applyFill="1" applyBorder="1" applyAlignment="1">
      <alignment horizontal="center" vertical="center"/>
    </xf>
    <xf numFmtId="0" fontId="3" fillId="15" borderId="42" xfId="6" applyFont="1" applyFill="1" applyBorder="1" applyAlignment="1">
      <alignment horizontal="center" vertical="center"/>
    </xf>
    <xf numFmtId="0" fontId="4" fillId="0" borderId="23" xfId="6" applyBorder="1"/>
    <xf numFmtId="0" fontId="3" fillId="13" borderId="8" xfId="6" applyFont="1" applyFill="1" applyBorder="1" applyAlignment="1">
      <alignment horizontal="left" vertical="center" wrapText="1"/>
    </xf>
    <xf numFmtId="9" fontId="3" fillId="13" borderId="8" xfId="6" applyNumberFormat="1" applyFont="1" applyFill="1" applyBorder="1" applyAlignment="1">
      <alignment horizontal="center" vertical="center"/>
    </xf>
    <xf numFmtId="165" fontId="3" fillId="13" borderId="8" xfId="6" applyNumberFormat="1" applyFont="1" applyFill="1" applyBorder="1" applyAlignment="1">
      <alignment horizontal="center" vertical="center"/>
    </xf>
    <xf numFmtId="0" fontId="11" fillId="13" borderId="8" xfId="6" applyFont="1" applyFill="1" applyBorder="1" applyAlignment="1">
      <alignment horizontal="center" vertical="center"/>
    </xf>
    <xf numFmtId="0" fontId="3" fillId="0" borderId="8" xfId="6" applyFont="1" applyBorder="1" applyAlignment="1">
      <alignment horizontal="center" vertical="center"/>
    </xf>
    <xf numFmtId="0" fontId="3" fillId="0" borderId="42" xfId="6" applyFont="1" applyBorder="1" applyAlignment="1">
      <alignment horizontal="center" vertical="center"/>
    </xf>
    <xf numFmtId="0" fontId="11" fillId="13" borderId="7" xfId="6" applyFont="1" applyFill="1" applyBorder="1" applyAlignment="1">
      <alignment horizontal="center" vertical="center"/>
    </xf>
    <xf numFmtId="0" fontId="3" fillId="13" borderId="7" xfId="6" applyFont="1" applyFill="1" applyBorder="1" applyAlignment="1">
      <alignment horizontal="left" vertical="center"/>
    </xf>
    <xf numFmtId="9" fontId="3" fillId="13" borderId="7" xfId="6" applyNumberFormat="1" applyFont="1" applyFill="1" applyBorder="1" applyAlignment="1">
      <alignment horizontal="center" vertical="center"/>
    </xf>
    <xf numFmtId="0" fontId="3" fillId="13" borderId="7" xfId="6" applyFont="1" applyFill="1" applyBorder="1" applyAlignment="1">
      <alignment horizontal="center" vertical="center"/>
    </xf>
    <xf numFmtId="0" fontId="3" fillId="16" borderId="7" xfId="6" applyFont="1" applyFill="1" applyBorder="1" applyAlignment="1">
      <alignment horizontal="center" vertical="center"/>
    </xf>
    <xf numFmtId="0" fontId="4" fillId="13" borderId="7" xfId="6" applyFill="1" applyBorder="1"/>
    <xf numFmtId="0" fontId="11" fillId="17" borderId="1" xfId="6" applyFont="1" applyFill="1" applyBorder="1" applyAlignment="1">
      <alignment horizontal="center" vertical="center"/>
    </xf>
    <xf numFmtId="0" fontId="3" fillId="0" borderId="1" xfId="6" applyFont="1" applyBorder="1" applyAlignment="1">
      <alignment horizontal="left" vertical="center"/>
    </xf>
    <xf numFmtId="0" fontId="4" fillId="0" borderId="1" xfId="6" applyBorder="1"/>
    <xf numFmtId="0" fontId="3" fillId="16" borderId="1" xfId="6" applyFont="1" applyFill="1" applyBorder="1" applyAlignment="1">
      <alignment horizontal="center" vertical="center"/>
    </xf>
    <xf numFmtId="0" fontId="11" fillId="6" borderId="8" xfId="6" applyFont="1" applyFill="1" applyBorder="1" applyAlignment="1">
      <alignment horizontal="center" vertical="center"/>
    </xf>
    <xf numFmtId="0" fontId="3" fillId="4" borderId="8" xfId="6" applyFont="1" applyFill="1" applyBorder="1" applyAlignment="1">
      <alignment horizontal="center" vertical="center"/>
    </xf>
    <xf numFmtId="0" fontId="3" fillId="13" borderId="1" xfId="6" applyFont="1" applyFill="1" applyBorder="1" applyAlignment="1">
      <alignment horizontal="center" vertical="center"/>
    </xf>
    <xf numFmtId="0" fontId="3" fillId="4" borderId="42" xfId="6" applyFont="1" applyFill="1" applyBorder="1" applyAlignment="1">
      <alignment horizontal="center" vertical="center"/>
    </xf>
    <xf numFmtId="0" fontId="11" fillId="17" borderId="42" xfId="6" applyFont="1" applyFill="1" applyBorder="1" applyAlignment="1">
      <alignment horizontal="center" vertical="center"/>
    </xf>
    <xf numFmtId="0" fontId="3" fillId="0" borderId="42" xfId="6" applyFont="1" applyBorder="1" applyAlignment="1">
      <alignment horizontal="left" vertical="center"/>
    </xf>
    <xf numFmtId="0" fontId="4" fillId="0" borderId="42" xfId="6" applyBorder="1"/>
    <xf numFmtId="0" fontId="3" fillId="16" borderId="42" xfId="6" applyFont="1" applyFill="1" applyBorder="1" applyAlignment="1">
      <alignment horizontal="center" vertical="center"/>
    </xf>
    <xf numFmtId="0" fontId="4" fillId="13" borderId="42" xfId="6" applyFill="1" applyBorder="1"/>
    <xf numFmtId="0" fontId="3" fillId="13" borderId="42" xfId="6" applyFont="1" applyFill="1" applyBorder="1" applyAlignment="1">
      <alignment horizontal="center" vertical="center"/>
    </xf>
    <xf numFmtId="0" fontId="4" fillId="0" borderId="37" xfId="6" applyBorder="1"/>
    <xf numFmtId="0" fontId="11" fillId="13" borderId="1" xfId="6" applyFont="1" applyFill="1" applyBorder="1" applyAlignment="1">
      <alignment horizontal="center" vertical="center"/>
    </xf>
    <xf numFmtId="0" fontId="3" fillId="13" borderId="1" xfId="6" applyFont="1" applyFill="1" applyBorder="1" applyAlignment="1">
      <alignment horizontal="left" vertical="center"/>
    </xf>
    <xf numFmtId="0" fontId="3" fillId="0" borderId="1" xfId="6" applyFont="1" applyBorder="1" applyAlignment="1">
      <alignment horizontal="center" vertical="center"/>
    </xf>
    <xf numFmtId="1" fontId="11" fillId="13" borderId="1" xfId="6" applyNumberFormat="1" applyFont="1" applyFill="1" applyBorder="1" applyAlignment="1">
      <alignment horizontal="center" vertical="center"/>
    </xf>
    <xf numFmtId="1" fontId="3" fillId="0" borderId="7" xfId="6" applyNumberFormat="1" applyFont="1" applyBorder="1" applyAlignment="1">
      <alignment horizontal="center" vertical="center"/>
    </xf>
    <xf numFmtId="0" fontId="11" fillId="17" borderId="1" xfId="6" applyFont="1" applyFill="1" applyBorder="1" applyAlignment="1">
      <alignment horizontal="center"/>
    </xf>
    <xf numFmtId="1" fontId="3" fillId="0" borderId="1" xfId="6" applyNumberFormat="1" applyFont="1" applyBorder="1" applyAlignment="1">
      <alignment horizontal="center" vertical="center"/>
    </xf>
    <xf numFmtId="0" fontId="3" fillId="13" borderId="7" xfId="6" applyFont="1" applyFill="1" applyBorder="1" applyAlignment="1">
      <alignment vertical="center" wrapText="1"/>
    </xf>
    <xf numFmtId="0" fontId="4" fillId="0" borderId="7" xfId="6" applyBorder="1"/>
    <xf numFmtId="49" fontId="3" fillId="16" borderId="7" xfId="6" applyNumberFormat="1" applyFont="1" applyFill="1" applyBorder="1" applyAlignment="1">
      <alignment horizontal="center" vertical="center"/>
    </xf>
    <xf numFmtId="0" fontId="3" fillId="0" borderId="7" xfId="6" applyFont="1" applyBorder="1" applyAlignment="1">
      <alignment horizontal="center" vertical="center"/>
    </xf>
    <xf numFmtId="1" fontId="11" fillId="13" borderId="7" xfId="6" applyNumberFormat="1" applyFont="1" applyFill="1" applyBorder="1" applyAlignment="1">
      <alignment horizontal="center" vertical="center"/>
    </xf>
    <xf numFmtId="9" fontId="3" fillId="13" borderId="1" xfId="6" applyNumberFormat="1" applyFont="1" applyFill="1" applyBorder="1" applyAlignment="1">
      <alignment horizontal="center" vertical="center"/>
    </xf>
    <xf numFmtId="0" fontId="3" fillId="0" borderId="2" xfId="6" applyFont="1" applyBorder="1" applyAlignment="1">
      <alignment vertical="center" wrapText="1"/>
    </xf>
    <xf numFmtId="0" fontId="3" fillId="4" borderId="1" xfId="6" applyFont="1" applyFill="1" applyBorder="1" applyAlignment="1">
      <alignment horizontal="center" vertical="center"/>
    </xf>
    <xf numFmtId="0" fontId="4" fillId="4" borderId="1" xfId="6" applyFill="1" applyBorder="1"/>
    <xf numFmtId="49" fontId="26" fillId="4" borderId="1" xfId="6" applyNumberFormat="1" applyFont="1" applyFill="1" applyBorder="1" applyAlignment="1">
      <alignment horizontal="center" vertical="center"/>
    </xf>
    <xf numFmtId="0" fontId="3" fillId="4" borderId="1" xfId="6" applyNumberFormat="1" applyFont="1" applyFill="1" applyBorder="1" applyAlignment="1">
      <alignment horizontal="center" vertical="center"/>
    </xf>
    <xf numFmtId="0" fontId="3" fillId="0" borderId="6" xfId="6" applyFont="1" applyBorder="1" applyAlignment="1">
      <alignment vertical="center" wrapText="1"/>
    </xf>
    <xf numFmtId="0" fontId="3" fillId="0" borderId="7" xfId="6" applyFont="1" applyBorder="1" applyAlignment="1">
      <alignment vertical="center" wrapText="1"/>
    </xf>
    <xf numFmtId="0" fontId="4" fillId="4" borderId="0" xfId="6" applyFill="1" applyBorder="1"/>
    <xf numFmtId="0" fontId="4" fillId="4" borderId="0" xfId="6" applyFill="1" applyBorder="1" applyAlignment="1"/>
    <xf numFmtId="0" fontId="4" fillId="13" borderId="26" xfId="6" applyFill="1" applyBorder="1" applyAlignment="1"/>
    <xf numFmtId="0" fontId="27" fillId="4" borderId="7" xfId="6" applyFont="1" applyFill="1" applyBorder="1"/>
    <xf numFmtId="0" fontId="15" fillId="4" borderId="7" xfId="6" applyFont="1" applyFill="1" applyBorder="1" applyAlignment="1">
      <alignment horizontal="center"/>
    </xf>
    <xf numFmtId="0" fontId="28" fillId="4" borderId="7" xfId="6" applyFont="1" applyFill="1" applyBorder="1" applyAlignment="1">
      <alignment horizontal="center"/>
    </xf>
    <xf numFmtId="0" fontId="27" fillId="4" borderId="7" xfId="6" applyFont="1" applyFill="1" applyBorder="1" applyAlignment="1">
      <alignment horizontal="center"/>
    </xf>
    <xf numFmtId="0" fontId="15" fillId="4" borderId="1" xfId="6" applyFont="1" applyFill="1" applyBorder="1" applyAlignment="1">
      <alignment horizontal="center"/>
    </xf>
    <xf numFmtId="0" fontId="28" fillId="4" borderId="1" xfId="6" applyFont="1" applyFill="1" applyBorder="1" applyAlignment="1">
      <alignment horizontal="center"/>
    </xf>
    <xf numFmtId="0" fontId="28" fillId="4" borderId="1" xfId="6" applyFont="1" applyFill="1" applyBorder="1"/>
    <xf numFmtId="49" fontId="3" fillId="16" borderId="1" xfId="6" applyNumberFormat="1" applyFont="1" applyFill="1" applyBorder="1" applyAlignment="1">
      <alignment horizontal="center" vertical="center"/>
    </xf>
    <xf numFmtId="49" fontId="3" fillId="16" borderId="42" xfId="6" applyNumberFormat="1" applyFont="1" applyFill="1" applyBorder="1" applyAlignment="1">
      <alignment horizontal="center" vertical="center"/>
    </xf>
    <xf numFmtId="0" fontId="2" fillId="5" borderId="9" xfId="1" applyNumberFormat="1" applyFont="1" applyFill="1" applyBorder="1" applyAlignment="1" applyProtection="1">
      <alignment horizontal="left" vertical="center" wrapText="1"/>
    </xf>
    <xf numFmtId="0" fontId="7" fillId="2" borderId="11" xfId="1" applyFont="1" applyFill="1" applyBorder="1" applyAlignment="1" applyProtection="1">
      <alignment vertical="center" wrapText="1"/>
      <protection locked="0"/>
    </xf>
    <xf numFmtId="0" fontId="4" fillId="5" borderId="1" xfId="1" applyNumberFormat="1" applyFont="1" applyFill="1" applyBorder="1" applyAlignment="1" applyProtection="1">
      <alignment horizontal="center" vertical="center"/>
    </xf>
    <xf numFmtId="0" fontId="4" fillId="0" borderId="9" xfId="1" applyNumberFormat="1" applyFont="1" applyFill="1" applyBorder="1" applyAlignment="1" applyProtection="1">
      <alignment horizontal="left" vertical="center" wrapText="1"/>
      <protection locked="0"/>
    </xf>
    <xf numFmtId="0" fontId="4" fillId="11" borderId="9" xfId="1" applyNumberFormat="1" applyFont="1" applyFill="1" applyBorder="1" applyAlignment="1" applyProtection="1">
      <alignment horizontal="left" vertical="center" wrapText="1"/>
      <protection locked="0"/>
    </xf>
    <xf numFmtId="0" fontId="4" fillId="11" borderId="8" xfId="1" applyNumberFormat="1" applyFont="1" applyFill="1" applyBorder="1" applyAlignment="1" applyProtection="1">
      <alignment horizontal="center" vertical="center"/>
      <protection locked="0"/>
    </xf>
    <xf numFmtId="0" fontId="2" fillId="3" borderId="33" xfId="1" applyNumberFormat="1" applyFont="1" applyFill="1" applyBorder="1" applyAlignment="1" applyProtection="1">
      <alignment horizontal="center" vertical="center"/>
      <protection locked="0"/>
    </xf>
    <xf numFmtId="0" fontId="4" fillId="11" borderId="8" xfId="1" applyNumberFormat="1" applyFont="1" applyFill="1" applyBorder="1" applyAlignment="1" applyProtection="1">
      <alignment horizontal="center" vertical="center"/>
    </xf>
    <xf numFmtId="0" fontId="4" fillId="11" borderId="9" xfId="1" applyNumberFormat="1" applyFont="1" applyFill="1" applyBorder="1" applyAlignment="1" applyProtection="1">
      <alignment horizontal="left" vertical="center" wrapText="1"/>
    </xf>
    <xf numFmtId="0" fontId="4" fillId="11" borderId="10" xfId="1" applyNumberFormat="1" applyFont="1" applyFill="1" applyBorder="1" applyAlignment="1" applyProtection="1">
      <alignment horizontal="center" vertical="center"/>
    </xf>
    <xf numFmtId="0" fontId="12" fillId="7" borderId="0" xfId="2" applyFont="1" applyFill="1" applyBorder="1" applyAlignment="1" applyProtection="1">
      <alignment horizontal="center" vertical="center"/>
      <protection locked="0"/>
    </xf>
    <xf numFmtId="0" fontId="20" fillId="7" borderId="29" xfId="2" applyNumberFormat="1" applyFont="1" applyFill="1" applyBorder="1" applyAlignment="1" applyProtection="1">
      <alignment vertical="center"/>
      <protection locked="0"/>
    </xf>
    <xf numFmtId="0" fontId="20" fillId="7" borderId="0" xfId="2" applyNumberFormat="1" applyFont="1" applyFill="1" applyBorder="1" applyAlignment="1" applyProtection="1">
      <alignment vertical="center"/>
      <protection locked="0"/>
    </xf>
    <xf numFmtId="0" fontId="8" fillId="7" borderId="0" xfId="2" applyFont="1" applyFill="1" applyBorder="1" applyAlignment="1" applyProtection="1">
      <alignment horizontal="center" vertical="top"/>
      <protection locked="0"/>
    </xf>
    <xf numFmtId="0" fontId="8" fillId="0" borderId="0" xfId="2" applyAlignment="1">
      <alignment horizontal="center" vertical="top"/>
    </xf>
    <xf numFmtId="0" fontId="4" fillId="5" borderId="1" xfId="1" applyNumberFormat="1" applyFont="1" applyFill="1" applyBorder="1" applyAlignment="1" applyProtection="1">
      <alignment horizontal="center" vertical="center"/>
    </xf>
    <xf numFmtId="0" fontId="4" fillId="5" borderId="1" xfId="1" applyNumberFormat="1" applyFont="1" applyFill="1" applyBorder="1" applyAlignment="1" applyProtection="1">
      <alignment horizontal="center" vertical="center"/>
    </xf>
    <xf numFmtId="0" fontId="2" fillId="3" borderId="3" xfId="1" applyNumberFormat="1" applyFont="1" applyFill="1" applyBorder="1" applyAlignment="1" applyProtection="1">
      <alignment horizontal="left" vertical="center" wrapText="1"/>
      <protection locked="0"/>
    </xf>
    <xf numFmtId="12" fontId="3" fillId="4" borderId="1" xfId="6" applyNumberFormat="1" applyFont="1" applyFill="1" applyBorder="1" applyAlignment="1">
      <alignment horizontal="center" vertical="center"/>
    </xf>
    <xf numFmtId="0" fontId="4" fillId="5" borderId="1" xfId="1" applyNumberFormat="1" applyFont="1" applyFill="1" applyBorder="1" applyAlignment="1" applyProtection="1">
      <alignment horizontal="center" vertical="center"/>
    </xf>
    <xf numFmtId="0" fontId="30" fillId="7" borderId="0" xfId="8" applyFont="1" applyFill="1" applyBorder="1" applyAlignment="1" applyProtection="1">
      <alignment horizontal="left" vertical="center"/>
      <protection locked="0"/>
    </xf>
    <xf numFmtId="164" fontId="30" fillId="0" borderId="0" xfId="8" applyNumberFormat="1" applyFont="1" applyAlignment="1" applyProtection="1">
      <alignment horizontal="left" vertical="center"/>
      <protection locked="0"/>
    </xf>
    <xf numFmtId="0" fontId="30" fillId="0" borderId="0" xfId="8"/>
    <xf numFmtId="0" fontId="30" fillId="9" borderId="0" xfId="8" applyFont="1" applyFill="1" applyBorder="1" applyAlignment="1" applyProtection="1">
      <alignment horizontal="left" vertical="center" wrapText="1"/>
      <protection locked="0"/>
    </xf>
    <xf numFmtId="0" fontId="30" fillId="0" borderId="0" xfId="8" applyFont="1" applyAlignment="1" applyProtection="1">
      <alignment horizontal="left" vertical="center"/>
      <protection locked="0"/>
    </xf>
    <xf numFmtId="0" fontId="30" fillId="10" borderId="0" xfId="8" applyFont="1" applyFill="1" applyBorder="1" applyAlignment="1" applyProtection="1">
      <alignment horizontal="center" vertical="center"/>
      <protection locked="0"/>
    </xf>
    <xf numFmtId="0" fontId="30" fillId="0" borderId="0" xfId="8" applyFont="1" applyAlignment="1" applyProtection="1">
      <alignment horizontal="left" vertical="center" wrapText="1"/>
      <protection locked="0"/>
    </xf>
    <xf numFmtId="0" fontId="30" fillId="10" borderId="0" xfId="8" applyFont="1" applyFill="1" applyBorder="1" applyAlignment="1" applyProtection="1">
      <alignment horizontal="left" vertical="center"/>
      <protection locked="0"/>
    </xf>
    <xf numFmtId="0" fontId="30" fillId="10" borderId="0" xfId="8" applyFont="1" applyFill="1" applyBorder="1" applyAlignment="1" applyProtection="1">
      <alignment horizontal="left" vertical="center" wrapText="1"/>
      <protection locked="0"/>
    </xf>
    <xf numFmtId="0" fontId="30" fillId="7" borderId="0" xfId="8" applyFont="1" applyFill="1" applyBorder="1" applyAlignment="1">
      <alignment horizontal="left" vertical="center"/>
    </xf>
    <xf numFmtId="0" fontId="32" fillId="7" borderId="0" xfId="9" applyFont="1" applyFill="1" applyBorder="1" applyAlignment="1" applyProtection="1">
      <alignment horizontal="left" vertical="center"/>
      <protection locked="0"/>
    </xf>
    <xf numFmtId="0" fontId="31" fillId="0" borderId="0" xfId="9"/>
    <xf numFmtId="0" fontId="31" fillId="10" borderId="15" xfId="9" applyNumberFormat="1" applyFont="1" applyFill="1" applyBorder="1" applyAlignment="1" applyProtection="1">
      <alignment horizontal="left" vertical="center"/>
      <protection locked="0"/>
    </xf>
    <xf numFmtId="0" fontId="31" fillId="7" borderId="0" xfId="9" applyFont="1" applyFill="1" applyBorder="1" applyAlignment="1">
      <alignment horizontal="left" vertical="center"/>
    </xf>
    <xf numFmtId="164" fontId="31" fillId="0" borderId="0" xfId="9" applyNumberFormat="1" applyFont="1" applyAlignment="1">
      <alignment horizontal="left" vertical="center"/>
    </xf>
    <xf numFmtId="0" fontId="34" fillId="10" borderId="0" xfId="9" applyFont="1" applyFill="1" applyBorder="1" applyAlignment="1">
      <alignment horizontal="left" vertical="center"/>
    </xf>
    <xf numFmtId="0" fontId="34" fillId="10" borderId="15" xfId="9" applyNumberFormat="1" applyFont="1" applyFill="1" applyBorder="1" applyAlignment="1" applyProtection="1">
      <alignment horizontal="left" vertical="center"/>
      <protection locked="0"/>
    </xf>
    <xf numFmtId="0" fontId="34" fillId="10" borderId="15" xfId="9" applyNumberFormat="1" applyFont="1" applyFill="1" applyBorder="1" applyAlignment="1" applyProtection="1">
      <alignment horizontal="left" vertical="center" wrapText="1"/>
      <protection locked="0"/>
    </xf>
    <xf numFmtId="0" fontId="34" fillId="10" borderId="25" xfId="9" applyNumberFormat="1" applyFont="1" applyFill="1" applyBorder="1" applyAlignment="1" applyProtection="1">
      <alignment horizontal="left" vertical="center" wrapText="1"/>
      <protection locked="0"/>
    </xf>
    <xf numFmtId="0" fontId="34" fillId="10" borderId="0" xfId="9" applyFont="1" applyFill="1" applyBorder="1" applyAlignment="1" applyProtection="1">
      <alignment horizontal="left" vertical="center"/>
      <protection locked="0"/>
    </xf>
    <xf numFmtId="0" fontId="34" fillId="10" borderId="0" xfId="9" applyFont="1" applyFill="1" applyBorder="1" applyAlignment="1" applyProtection="1">
      <alignment horizontal="left" vertical="center" wrapText="1"/>
      <protection locked="0"/>
    </xf>
    <xf numFmtId="0" fontId="34" fillId="10" borderId="46" xfId="9" applyNumberFormat="1" applyFont="1" applyFill="1" applyBorder="1" applyAlignment="1" applyProtection="1">
      <alignment horizontal="left" vertical="center" wrapText="1"/>
      <protection locked="0"/>
    </xf>
    <xf numFmtId="0" fontId="34" fillId="10" borderId="46" xfId="9" applyNumberFormat="1" applyFont="1" applyFill="1" applyBorder="1" applyAlignment="1" applyProtection="1">
      <alignment horizontal="left" vertical="center"/>
      <protection locked="0"/>
    </xf>
    <xf numFmtId="0" fontId="34" fillId="10" borderId="29" xfId="9" applyNumberFormat="1" applyFont="1" applyFill="1" applyBorder="1" applyAlignment="1" applyProtection="1">
      <alignment horizontal="left" vertical="center"/>
      <protection locked="0"/>
    </xf>
    <xf numFmtId="0" fontId="34" fillId="10" borderId="30" xfId="9" applyNumberFormat="1" applyFont="1" applyFill="1" applyBorder="1" applyAlignment="1" applyProtection="1">
      <alignment horizontal="left" vertical="center"/>
      <protection locked="0"/>
    </xf>
    <xf numFmtId="0" fontId="30" fillId="0" borderId="0" xfId="9" applyFont="1" applyAlignment="1">
      <alignment horizontal="left" vertical="center"/>
    </xf>
    <xf numFmtId="0" fontId="30" fillId="10" borderId="15" xfId="9" applyNumberFormat="1" applyFont="1" applyFill="1" applyBorder="1" applyAlignment="1" applyProtection="1">
      <alignment horizontal="left" vertical="center"/>
      <protection locked="0"/>
    </xf>
    <xf numFmtId="0" fontId="30" fillId="10" borderId="15" xfId="9" applyNumberFormat="1" applyFont="1" applyFill="1" applyBorder="1" applyAlignment="1" applyProtection="1">
      <alignment horizontal="left" vertical="center" wrapText="1"/>
      <protection locked="0"/>
    </xf>
    <xf numFmtId="0" fontId="30" fillId="10" borderId="25" xfId="9" applyNumberFormat="1" applyFont="1" applyFill="1" applyBorder="1" applyAlignment="1" applyProtection="1">
      <alignment horizontal="left" vertical="center"/>
      <protection locked="0"/>
    </xf>
    <xf numFmtId="0" fontId="30" fillId="10" borderId="0" xfId="9" applyFont="1" applyFill="1" applyBorder="1" applyAlignment="1" applyProtection="1">
      <alignment horizontal="left" vertical="center"/>
      <protection locked="0"/>
    </xf>
    <xf numFmtId="0" fontId="30" fillId="10" borderId="46" xfId="9" applyNumberFormat="1" applyFont="1" applyFill="1" applyBorder="1" applyAlignment="1" applyProtection="1">
      <alignment horizontal="left" vertical="center"/>
      <protection locked="0"/>
    </xf>
    <xf numFmtId="0" fontId="30" fillId="10" borderId="29" xfId="9" applyNumberFormat="1" applyFont="1" applyFill="1" applyBorder="1" applyAlignment="1" applyProtection="1">
      <alignment horizontal="left" vertical="center"/>
      <protection locked="0"/>
    </xf>
    <xf numFmtId="0" fontId="30" fillId="10" borderId="30" xfId="9" applyNumberFormat="1" applyFont="1" applyFill="1" applyBorder="1" applyAlignment="1" applyProtection="1">
      <alignment horizontal="left" vertical="center"/>
      <protection locked="0"/>
    </xf>
    <xf numFmtId="0" fontId="30" fillId="7" borderId="15" xfId="9" applyNumberFormat="1" applyFont="1" applyFill="1" applyBorder="1" applyAlignment="1" applyProtection="1">
      <alignment horizontal="left" vertical="center" wrapText="1"/>
      <protection locked="0"/>
    </xf>
    <xf numFmtId="0" fontId="30" fillId="7" borderId="15" xfId="9" applyNumberFormat="1" applyFont="1" applyFill="1" applyBorder="1" applyAlignment="1" applyProtection="1">
      <alignment horizontal="left" vertical="center"/>
      <protection locked="0"/>
    </xf>
    <xf numFmtId="0" fontId="30" fillId="7" borderId="25" xfId="9" applyNumberFormat="1" applyFont="1" applyFill="1" applyBorder="1" applyAlignment="1" applyProtection="1">
      <alignment horizontal="left" vertical="center"/>
      <protection locked="0"/>
    </xf>
    <xf numFmtId="0" fontId="30" fillId="7" borderId="0" xfId="9" applyFont="1" applyFill="1" applyBorder="1" applyAlignment="1" applyProtection="1">
      <alignment horizontal="left" vertical="center"/>
      <protection locked="0"/>
    </xf>
    <xf numFmtId="0" fontId="30" fillId="7" borderId="46" xfId="9" applyNumberFormat="1" applyFont="1" applyFill="1" applyBorder="1" applyAlignment="1" applyProtection="1">
      <alignment horizontal="left" vertical="center"/>
      <protection locked="0"/>
    </xf>
    <xf numFmtId="0" fontId="30" fillId="7" borderId="29" xfId="9" applyNumberFormat="1" applyFont="1" applyFill="1" applyBorder="1" applyAlignment="1" applyProtection="1">
      <alignment horizontal="left" vertical="center"/>
      <protection locked="0"/>
    </xf>
    <xf numFmtId="0" fontId="30" fillId="7" borderId="30" xfId="9" applyNumberFormat="1" applyFont="1" applyFill="1" applyBorder="1" applyAlignment="1" applyProtection="1">
      <alignment horizontal="left" vertical="center"/>
      <protection locked="0"/>
    </xf>
    <xf numFmtId="0" fontId="34" fillId="10" borderId="25" xfId="9" applyNumberFormat="1" applyFont="1" applyFill="1" applyBorder="1" applyAlignment="1" applyProtection="1">
      <alignment horizontal="left" vertical="center"/>
      <protection locked="0"/>
    </xf>
    <xf numFmtId="0" fontId="30" fillId="7" borderId="25" xfId="9" applyNumberFormat="1" applyFont="1" applyFill="1" applyBorder="1" applyAlignment="1" applyProtection="1">
      <alignment horizontal="left" vertical="center" wrapText="1"/>
      <protection locked="0"/>
    </xf>
    <xf numFmtId="0" fontId="30" fillId="7" borderId="0" xfId="9" applyFont="1" applyFill="1" applyBorder="1" applyAlignment="1" applyProtection="1">
      <alignment horizontal="left" vertical="center" wrapText="1"/>
      <protection locked="0"/>
    </xf>
    <xf numFmtId="0" fontId="30" fillId="7" borderId="46" xfId="9" applyNumberFormat="1" applyFont="1" applyFill="1" applyBorder="1" applyAlignment="1" applyProtection="1">
      <alignment horizontal="left" vertical="center" wrapText="1"/>
      <protection locked="0"/>
    </xf>
    <xf numFmtId="0" fontId="3" fillId="3" borderId="0" xfId="1" applyNumberFormat="1" applyFont="1" applyFill="1" applyBorder="1" applyAlignment="1" applyProtection="1">
      <alignment horizontal="left" vertical="center" wrapText="1"/>
      <protection locked="0"/>
    </xf>
    <xf numFmtId="0" fontId="2" fillId="3" borderId="0" xfId="9" applyFont="1" applyFill="1" applyBorder="1" applyAlignment="1">
      <alignment horizontal="left" vertical="center"/>
    </xf>
    <xf numFmtId="164" fontId="2" fillId="4" borderId="0" xfId="9" applyNumberFormat="1" applyFont="1" applyFill="1" applyAlignment="1">
      <alignment horizontal="left" vertical="center"/>
    </xf>
    <xf numFmtId="0" fontId="3" fillId="3" borderId="0" xfId="9" applyFont="1" applyFill="1" applyBorder="1" applyAlignment="1">
      <alignment horizontal="left" vertical="center"/>
    </xf>
    <xf numFmtId="0" fontId="3" fillId="3" borderId="15" xfId="9" applyNumberFormat="1" applyFont="1" applyFill="1" applyBorder="1" applyAlignment="1" applyProtection="1">
      <alignment horizontal="left" vertical="center"/>
      <protection locked="0"/>
    </xf>
    <xf numFmtId="0" fontId="3" fillId="3" borderId="15" xfId="9" applyNumberFormat="1" applyFont="1" applyFill="1" applyBorder="1" applyAlignment="1" applyProtection="1">
      <alignment horizontal="left" vertical="center" wrapText="1"/>
      <protection locked="0"/>
    </xf>
    <xf numFmtId="0" fontId="3" fillId="3" borderId="25" xfId="9" applyNumberFormat="1" applyFont="1" applyFill="1" applyBorder="1" applyAlignment="1" applyProtection="1">
      <alignment horizontal="left" vertical="center" wrapText="1"/>
      <protection locked="0"/>
    </xf>
    <xf numFmtId="0" fontId="2" fillId="4" borderId="0" xfId="9" applyFont="1" applyFill="1"/>
    <xf numFmtId="0" fontId="3" fillId="3" borderId="0" xfId="9" applyFont="1" applyFill="1" applyBorder="1" applyAlignment="1" applyProtection="1">
      <alignment horizontal="left" vertical="center"/>
      <protection locked="0"/>
    </xf>
    <xf numFmtId="0" fontId="3" fillId="3" borderId="0" xfId="9" applyFont="1" applyFill="1" applyBorder="1" applyAlignment="1" applyProtection="1">
      <alignment horizontal="left" vertical="center" wrapText="1"/>
      <protection locked="0"/>
    </xf>
    <xf numFmtId="0" fontId="3" fillId="3" borderId="46" xfId="9" applyNumberFormat="1" applyFont="1" applyFill="1" applyBorder="1" applyAlignment="1" applyProtection="1">
      <alignment horizontal="left" vertical="center" wrapText="1"/>
      <protection locked="0"/>
    </xf>
    <xf numFmtId="0" fontId="3" fillId="3" borderId="46" xfId="9" applyNumberFormat="1" applyFont="1" applyFill="1" applyBorder="1" applyAlignment="1" applyProtection="1">
      <alignment horizontal="left" vertical="center"/>
      <protection locked="0"/>
    </xf>
    <xf numFmtId="0" fontId="3" fillId="3" borderId="29" xfId="9" applyNumberFormat="1" applyFont="1" applyFill="1" applyBorder="1" applyAlignment="1" applyProtection="1">
      <alignment horizontal="left" vertical="center"/>
      <protection locked="0"/>
    </xf>
    <xf numFmtId="0" fontId="3" fillId="3" borderId="30" xfId="9" applyNumberFormat="1" applyFont="1" applyFill="1" applyBorder="1" applyAlignment="1" applyProtection="1">
      <alignment horizontal="left" vertical="center"/>
      <protection locked="0"/>
    </xf>
    <xf numFmtId="0" fontId="3" fillId="4" borderId="0" xfId="9" applyFont="1" applyFill="1" applyAlignment="1">
      <alignment horizontal="left" vertical="center"/>
    </xf>
    <xf numFmtId="0" fontId="2" fillId="3" borderId="15" xfId="9" applyNumberFormat="1" applyFont="1" applyFill="1" applyBorder="1" applyAlignment="1" applyProtection="1">
      <alignment horizontal="left" vertical="center"/>
      <protection locked="0"/>
    </xf>
    <xf numFmtId="0" fontId="3" fillId="3" borderId="0" xfId="9" applyNumberFormat="1" applyFont="1" applyFill="1" applyBorder="1" applyAlignment="1" applyProtection="1">
      <alignment horizontal="left" vertical="center" wrapText="1"/>
      <protection locked="0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2" fillId="0" borderId="0" xfId="10"/>
    <xf numFmtId="0" fontId="2" fillId="7" borderId="1" xfId="10" applyNumberFormat="1" applyFont="1" applyFill="1" applyBorder="1" applyAlignment="1" applyProtection="1">
      <alignment horizontal="center" vertical="center"/>
      <protection locked="0"/>
    </xf>
    <xf numFmtId="0" fontId="2" fillId="7" borderId="2" xfId="10" applyNumberFormat="1" applyFont="1" applyFill="1" applyBorder="1" applyAlignment="1" applyProtection="1">
      <alignment horizontal="center" vertical="center" textRotation="90"/>
      <protection locked="0"/>
    </xf>
    <xf numFmtId="0" fontId="2" fillId="7" borderId="2" xfId="10" applyNumberFormat="1" applyFont="1" applyFill="1" applyBorder="1" applyAlignment="1" applyProtection="1">
      <alignment horizontal="center" vertical="center"/>
      <protection locked="0"/>
    </xf>
    <xf numFmtId="0" fontId="3" fillId="3" borderId="1" xfId="10" applyNumberFormat="1" applyFont="1" applyFill="1" applyBorder="1" applyAlignment="1" applyProtection="1">
      <alignment horizontal="center" vertical="center"/>
      <protection locked="0"/>
    </xf>
    <xf numFmtId="0" fontId="3" fillId="7" borderId="2" xfId="10" applyNumberFormat="1" applyFont="1" applyFill="1" applyBorder="1" applyAlignment="1" applyProtection="1">
      <alignment horizontal="center" vertical="center"/>
      <protection locked="0"/>
    </xf>
    <xf numFmtId="0" fontId="2" fillId="7" borderId="3" xfId="10" applyNumberFormat="1" applyFont="1" applyFill="1" applyBorder="1" applyAlignment="1" applyProtection="1">
      <alignment horizontal="center" vertical="center"/>
      <protection locked="0"/>
    </xf>
    <xf numFmtId="0" fontId="3" fillId="3" borderId="5" xfId="10" applyNumberFormat="1" applyFont="1" applyFill="1" applyBorder="1" applyAlignment="1" applyProtection="1">
      <alignment horizontal="center" vertical="center"/>
      <protection locked="0"/>
    </xf>
    <xf numFmtId="0" fontId="3" fillId="3" borderId="3" xfId="10" applyNumberFormat="1" applyFont="1" applyFill="1" applyBorder="1" applyAlignment="1" applyProtection="1">
      <alignment horizontal="center" vertical="center"/>
      <protection locked="0"/>
    </xf>
    <xf numFmtId="0" fontId="3" fillId="19" borderId="1" xfId="10" applyNumberFormat="1" applyFont="1" applyFill="1" applyBorder="1" applyAlignment="1" applyProtection="1">
      <alignment horizontal="center" vertical="center"/>
      <protection locked="0"/>
    </xf>
    <xf numFmtId="0" fontId="3" fillId="18" borderId="1" xfId="10" applyNumberFormat="1" applyFont="1" applyFill="1" applyBorder="1" applyAlignment="1" applyProtection="1">
      <alignment horizontal="center" vertical="center"/>
      <protection locked="0"/>
    </xf>
    <xf numFmtId="0" fontId="2" fillId="7" borderId="7" xfId="10" applyNumberFormat="1" applyFont="1" applyFill="1" applyBorder="1" applyAlignment="1" applyProtection="1">
      <alignment horizontal="center" vertical="center"/>
      <protection locked="0"/>
    </xf>
    <xf numFmtId="0" fontId="23" fillId="3" borderId="1" xfId="10" applyNumberFormat="1" applyFont="1" applyFill="1" applyBorder="1" applyAlignment="1" applyProtection="1">
      <alignment horizontal="center" vertical="center"/>
      <protection locked="0"/>
    </xf>
    <xf numFmtId="0" fontId="2" fillId="7" borderId="0" xfId="10" applyFont="1" applyFill="1" applyBorder="1" applyAlignment="1" applyProtection="1">
      <alignment horizontal="center" vertical="center"/>
      <protection locked="0"/>
    </xf>
    <xf numFmtId="0" fontId="23" fillId="8" borderId="1" xfId="10" applyNumberFormat="1" applyFont="1" applyFill="1" applyBorder="1" applyAlignment="1" applyProtection="1">
      <alignment horizontal="center" vertical="center"/>
      <protection locked="0"/>
    </xf>
    <xf numFmtId="0" fontId="23" fillId="19" borderId="1" xfId="10" applyNumberFormat="1" applyFont="1" applyFill="1" applyBorder="1" applyAlignment="1" applyProtection="1">
      <alignment horizontal="center" vertical="center"/>
      <protection locked="0"/>
    </xf>
    <xf numFmtId="0" fontId="23" fillId="3" borderId="1" xfId="10" applyNumberFormat="1" applyFont="1" applyFill="1" applyBorder="1" applyAlignment="1" applyProtection="1">
      <alignment horizontal="left" vertical="center"/>
      <protection locked="0"/>
    </xf>
    <xf numFmtId="0" fontId="23" fillId="0" borderId="0" xfId="10" applyFont="1" applyBorder="1" applyAlignment="1">
      <alignment vertical="center" wrapText="1"/>
    </xf>
    <xf numFmtId="0" fontId="30" fillId="10" borderId="4" xfId="9" applyNumberFormat="1" applyFont="1" applyFill="1" applyBorder="1" applyAlignment="1" applyProtection="1">
      <alignment horizontal="left" vertical="center"/>
      <protection locked="0"/>
    </xf>
    <xf numFmtId="0" fontId="30" fillId="10" borderId="4" xfId="9" applyNumberFormat="1" applyFont="1" applyFill="1" applyBorder="1" applyAlignment="1" applyProtection="1">
      <alignment horizontal="left" vertical="center" wrapText="1"/>
      <protection locked="0"/>
    </xf>
    <xf numFmtId="0" fontId="30" fillId="10" borderId="5" xfId="9" applyNumberFormat="1" applyFont="1" applyFill="1" applyBorder="1" applyAlignment="1" applyProtection="1">
      <alignment horizontal="left" vertical="center"/>
      <protection locked="0"/>
    </xf>
    <xf numFmtId="0" fontId="30" fillId="10" borderId="4" xfId="9" applyFont="1" applyFill="1" applyBorder="1" applyAlignment="1" applyProtection="1">
      <alignment horizontal="left" vertical="center"/>
      <protection locked="0"/>
    </xf>
    <xf numFmtId="0" fontId="30" fillId="20" borderId="15" xfId="9" applyNumberFormat="1" applyFont="1" applyFill="1" applyBorder="1" applyAlignment="1" applyProtection="1">
      <alignment horizontal="left" vertical="center" wrapText="1"/>
      <protection locked="0"/>
    </xf>
    <xf numFmtId="0" fontId="30" fillId="20" borderId="15" xfId="9" applyNumberFormat="1" applyFont="1" applyFill="1" applyBorder="1" applyAlignment="1" applyProtection="1">
      <alignment horizontal="left" vertical="center"/>
      <protection locked="0"/>
    </xf>
    <xf numFmtId="0" fontId="30" fillId="20" borderId="25" xfId="9" applyNumberFormat="1" applyFont="1" applyFill="1" applyBorder="1" applyAlignment="1" applyProtection="1">
      <alignment horizontal="left" vertical="center"/>
      <protection locked="0"/>
    </xf>
    <xf numFmtId="0" fontId="4" fillId="21" borderId="14" xfId="1" applyNumberFormat="1" applyFont="1" applyFill="1" applyBorder="1" applyAlignment="1" applyProtection="1">
      <alignment horizontal="center" vertical="center"/>
    </xf>
    <xf numFmtId="0" fontId="4" fillId="21" borderId="22" xfId="1" applyNumberFormat="1" applyFont="1" applyFill="1" applyBorder="1" applyAlignment="1" applyProtection="1">
      <alignment horizontal="center" vertical="center"/>
    </xf>
    <xf numFmtId="0" fontId="4" fillId="21" borderId="3" xfId="1" applyNumberFormat="1" applyFont="1" applyFill="1" applyBorder="1" applyAlignment="1" applyProtection="1">
      <alignment horizontal="left" vertical="center" wrapText="1"/>
      <protection locked="0"/>
    </xf>
    <xf numFmtId="0" fontId="4" fillId="21" borderId="12" xfId="1" applyNumberFormat="1" applyFont="1" applyFill="1" applyBorder="1" applyAlignment="1" applyProtection="1">
      <alignment horizontal="left" vertical="center" wrapText="1"/>
      <protection locked="0"/>
    </xf>
    <xf numFmtId="0" fontId="2" fillId="3" borderId="12" xfId="1" applyNumberFormat="1" applyFont="1" applyFill="1" applyBorder="1" applyAlignment="1" applyProtection="1">
      <alignment horizontal="left" vertical="center" wrapText="1"/>
      <protection locked="0"/>
    </xf>
    <xf numFmtId="0" fontId="4" fillId="3" borderId="22" xfId="1" applyNumberFormat="1" applyFont="1" applyFill="1" applyBorder="1" applyAlignment="1" applyProtection="1">
      <alignment horizontal="center" vertical="center"/>
    </xf>
    <xf numFmtId="0" fontId="4" fillId="3" borderId="37" xfId="1" applyNumberFormat="1" applyFont="1" applyFill="1" applyBorder="1" applyAlignment="1" applyProtection="1">
      <alignment horizontal="left" vertical="center" wrapText="1"/>
      <protection locked="0"/>
    </xf>
    <xf numFmtId="0" fontId="4" fillId="3" borderId="37" xfId="1" applyNumberFormat="1" applyFont="1" applyFill="1" applyBorder="1" applyAlignment="1" applyProtection="1">
      <alignment horizontal="center" vertical="center" wrapText="1"/>
      <protection locked="0"/>
    </xf>
    <xf numFmtId="0" fontId="4" fillId="5" borderId="37" xfId="1" applyNumberFormat="1" applyFont="1" applyFill="1" applyBorder="1" applyAlignment="1" applyProtection="1">
      <alignment horizontal="center" vertical="center"/>
    </xf>
    <xf numFmtId="0" fontId="3" fillId="3" borderId="1" xfId="10" applyNumberFormat="1" applyFont="1" applyFill="1" applyBorder="1" applyAlignment="1" applyProtection="1">
      <alignment horizontal="center" vertical="center"/>
      <protection locked="0"/>
    </xf>
    <xf numFmtId="0" fontId="3" fillId="7" borderId="15" xfId="9" applyNumberFormat="1" applyFont="1" applyFill="1" applyBorder="1" applyAlignment="1" applyProtection="1">
      <alignment horizontal="left" vertical="center" wrapText="1"/>
      <protection locked="0"/>
    </xf>
    <xf numFmtId="0" fontId="13" fillId="7" borderId="0" xfId="2" applyFont="1" applyFill="1" applyBorder="1" applyAlignment="1" applyProtection="1">
      <alignment horizontal="left" vertical="center"/>
      <protection locked="0"/>
    </xf>
    <xf numFmtId="0" fontId="9" fillId="7" borderId="0" xfId="2" applyFont="1" applyFill="1" applyBorder="1" applyAlignment="1" applyProtection="1">
      <alignment horizontal="center" vertical="top"/>
      <protection locked="0"/>
    </xf>
    <xf numFmtId="0" fontId="12" fillId="7" borderId="0" xfId="2" applyFont="1" applyFill="1" applyBorder="1" applyAlignment="1" applyProtection="1">
      <alignment horizontal="center" vertical="center" wrapText="1"/>
      <protection locked="0"/>
    </xf>
    <xf numFmtId="0" fontId="12" fillId="7" borderId="0" xfId="2" applyFont="1" applyFill="1" applyBorder="1" applyAlignment="1" applyProtection="1">
      <alignment horizontal="center" vertical="center"/>
      <protection locked="0"/>
    </xf>
    <xf numFmtId="0" fontId="14" fillId="7" borderId="0" xfId="2" applyFont="1" applyFill="1" applyBorder="1" applyAlignment="1" applyProtection="1">
      <alignment horizontal="left" wrapText="1"/>
      <protection locked="0"/>
    </xf>
    <xf numFmtId="0" fontId="10" fillId="7" borderId="0" xfId="2" applyFont="1" applyFill="1" applyBorder="1" applyAlignment="1" applyProtection="1">
      <alignment horizontal="center" vertical="center" wrapText="1"/>
      <protection locked="0"/>
    </xf>
    <xf numFmtId="0" fontId="14" fillId="7" borderId="0" xfId="2" applyFont="1" applyFill="1" applyBorder="1" applyAlignment="1" applyProtection="1">
      <alignment horizontal="right" wrapText="1"/>
      <protection locked="0"/>
    </xf>
    <xf numFmtId="0" fontId="14" fillId="7" borderId="0" xfId="2" applyFont="1" applyFill="1" applyBorder="1" applyAlignment="1" applyProtection="1">
      <alignment horizontal="left" vertical="center"/>
      <protection locked="0"/>
    </xf>
    <xf numFmtId="0" fontId="14" fillId="7" borderId="0" xfId="2" applyFont="1" applyFill="1" applyBorder="1" applyAlignment="1" applyProtection="1">
      <alignment horizontal="center" vertical="center"/>
      <protection locked="0"/>
    </xf>
    <xf numFmtId="0" fontId="15" fillId="7" borderId="0" xfId="2" applyFont="1" applyFill="1" applyBorder="1" applyAlignment="1" applyProtection="1">
      <alignment horizontal="center" vertical="top"/>
      <protection locked="0"/>
    </xf>
    <xf numFmtId="0" fontId="16" fillId="7" borderId="1" xfId="2" applyNumberFormat="1" applyFont="1" applyFill="1" applyBorder="1" applyAlignment="1" applyProtection="1">
      <alignment horizontal="center" vertical="center"/>
      <protection locked="0"/>
    </xf>
    <xf numFmtId="0" fontId="18" fillId="7" borderId="0" xfId="2" applyFont="1" applyFill="1" applyBorder="1" applyAlignment="1" applyProtection="1">
      <alignment horizontal="left" vertical="center" wrapText="1"/>
      <protection locked="0"/>
    </xf>
    <xf numFmtId="0" fontId="18" fillId="7" borderId="0" xfId="2" applyFont="1" applyFill="1" applyBorder="1" applyAlignment="1" applyProtection="1">
      <alignment horizontal="center" vertical="center" wrapText="1"/>
      <protection locked="0"/>
    </xf>
    <xf numFmtId="0" fontId="17" fillId="7" borderId="0" xfId="2" applyFont="1" applyFill="1" applyBorder="1" applyAlignment="1" applyProtection="1">
      <alignment horizontal="center" vertical="top" wrapText="1"/>
      <protection locked="0"/>
    </xf>
    <xf numFmtId="0" fontId="17" fillId="7" borderId="0" xfId="2" applyFont="1" applyFill="1" applyBorder="1" applyAlignment="1" applyProtection="1">
      <alignment horizontal="center" vertical="center"/>
      <protection locked="0"/>
    </xf>
    <xf numFmtId="0" fontId="19" fillId="7" borderId="1" xfId="2" applyNumberFormat="1" applyFont="1" applyFill="1" applyBorder="1" applyAlignment="1" applyProtection="1">
      <alignment horizontal="left" vertical="top" wrapText="1"/>
      <protection locked="0"/>
    </xf>
    <xf numFmtId="0" fontId="19" fillId="7" borderId="0" xfId="2" applyFont="1" applyFill="1" applyBorder="1" applyAlignment="1" applyProtection="1">
      <alignment horizontal="left"/>
      <protection locked="0"/>
    </xf>
    <xf numFmtId="0" fontId="20" fillId="7" borderId="29" xfId="2" applyNumberFormat="1" applyFont="1" applyFill="1" applyBorder="1" applyAlignment="1" applyProtection="1">
      <alignment horizontal="left"/>
      <protection locked="0"/>
    </xf>
    <xf numFmtId="0" fontId="17" fillId="0" borderId="0" xfId="2" applyFont="1" applyAlignment="1" applyProtection="1">
      <alignment horizontal="left" wrapText="1"/>
      <protection locked="0"/>
    </xf>
    <xf numFmtId="0" fontId="8" fillId="0" borderId="29" xfId="2" applyNumberFormat="1" applyFont="1" applyBorder="1" applyAlignment="1" applyProtection="1">
      <alignment horizontal="left"/>
      <protection locked="0"/>
    </xf>
    <xf numFmtId="0" fontId="19" fillId="0" borderId="0" xfId="2" applyFont="1" applyAlignment="1" applyProtection="1">
      <alignment horizontal="left"/>
      <protection locked="0"/>
    </xf>
    <xf numFmtId="0" fontId="19" fillId="7" borderId="1" xfId="2" applyNumberFormat="1" applyFont="1" applyFill="1" applyBorder="1" applyAlignment="1" applyProtection="1">
      <alignment horizontal="left" vertical="center" wrapText="1"/>
      <protection locked="0"/>
    </xf>
    <xf numFmtId="0" fontId="8" fillId="7" borderId="0" xfId="2" applyFont="1" applyFill="1" applyBorder="1" applyAlignment="1" applyProtection="1">
      <alignment horizontal="left" vertical="top"/>
      <protection locked="0"/>
    </xf>
    <xf numFmtId="0" fontId="19" fillId="7" borderId="0" xfId="2" applyFont="1" applyFill="1" applyBorder="1" applyAlignment="1" applyProtection="1">
      <alignment horizontal="left" vertical="top"/>
      <protection locked="0"/>
    </xf>
    <xf numFmtId="0" fontId="20" fillId="7" borderId="29" xfId="2" applyNumberFormat="1" applyFont="1" applyFill="1" applyBorder="1" applyAlignment="1" applyProtection="1">
      <alignment horizontal="left" vertical="center"/>
      <protection locked="0"/>
    </xf>
    <xf numFmtId="0" fontId="21" fillId="7" borderId="0" xfId="2" applyFont="1" applyFill="1" applyBorder="1" applyAlignment="1" applyProtection="1">
      <alignment horizontal="left" vertical="center"/>
      <protection locked="0"/>
    </xf>
    <xf numFmtId="0" fontId="17" fillId="7" borderId="0" xfId="2" applyFont="1" applyFill="1" applyBorder="1" applyAlignment="1" applyProtection="1">
      <alignment horizontal="left" wrapText="1"/>
      <protection locked="0"/>
    </xf>
    <xf numFmtId="0" fontId="8" fillId="7" borderId="29" xfId="2" applyNumberFormat="1" applyFont="1" applyFill="1" applyBorder="1" applyAlignment="1" applyProtection="1">
      <alignment horizontal="left"/>
      <protection locked="0"/>
    </xf>
    <xf numFmtId="0" fontId="2" fillId="7" borderId="1" xfId="10" applyNumberFormat="1" applyFont="1" applyFill="1" applyBorder="1" applyAlignment="1" applyProtection="1">
      <alignment horizontal="center" vertical="center"/>
      <protection locked="0"/>
    </xf>
    <xf numFmtId="0" fontId="23" fillId="3" borderId="1" xfId="10" applyNumberFormat="1" applyFont="1" applyFill="1" applyBorder="1" applyAlignment="1" applyProtection="1">
      <alignment horizontal="center" vertical="center"/>
      <protection locked="0"/>
    </xf>
    <xf numFmtId="0" fontId="22" fillId="7" borderId="0" xfId="10" applyFont="1" applyFill="1" applyBorder="1" applyAlignment="1" applyProtection="1">
      <alignment horizontal="left" vertical="center"/>
      <protection locked="0"/>
    </xf>
    <xf numFmtId="0" fontId="2" fillId="7" borderId="3" xfId="10" applyNumberFormat="1" applyFont="1" applyFill="1" applyBorder="1" applyAlignment="1" applyProtection="1">
      <alignment horizontal="center" vertical="center"/>
      <protection locked="0"/>
    </xf>
    <xf numFmtId="0" fontId="3" fillId="7" borderId="1" xfId="10" applyNumberFormat="1" applyFont="1" applyFill="1" applyBorder="1" applyAlignment="1" applyProtection="1">
      <alignment horizontal="center" vertical="center"/>
      <protection locked="0"/>
    </xf>
    <xf numFmtId="0" fontId="3" fillId="3" borderId="5" xfId="10" applyNumberFormat="1" applyFont="1" applyFill="1" applyBorder="1" applyAlignment="1" applyProtection="1">
      <alignment horizontal="center" vertical="center"/>
      <protection locked="0"/>
    </xf>
    <xf numFmtId="0" fontId="3" fillId="3" borderId="1" xfId="10" applyNumberFormat="1" applyFont="1" applyFill="1" applyBorder="1" applyAlignment="1" applyProtection="1">
      <alignment horizontal="center" vertical="center"/>
      <protection locked="0"/>
    </xf>
    <xf numFmtId="0" fontId="3" fillId="3" borderId="3" xfId="10" applyNumberFormat="1" applyFont="1" applyFill="1" applyBorder="1" applyAlignment="1" applyProtection="1">
      <alignment horizontal="center" vertical="center"/>
      <protection locked="0"/>
    </xf>
    <xf numFmtId="0" fontId="3" fillId="7" borderId="2" xfId="10" applyNumberFormat="1" applyFont="1" applyFill="1" applyBorder="1" applyAlignment="1" applyProtection="1">
      <alignment horizontal="center" vertical="center"/>
      <protection locked="0"/>
    </xf>
    <xf numFmtId="0" fontId="3" fillId="7" borderId="6" xfId="10" applyNumberFormat="1" applyFont="1" applyFill="1" applyBorder="1" applyAlignment="1" applyProtection="1">
      <alignment horizontal="center" vertical="center"/>
      <protection locked="0"/>
    </xf>
    <xf numFmtId="0" fontId="3" fillId="7" borderId="7" xfId="10" applyNumberFormat="1" applyFont="1" applyFill="1" applyBorder="1" applyAlignment="1" applyProtection="1">
      <alignment horizontal="center" vertical="center"/>
      <protection locked="0"/>
    </xf>
    <xf numFmtId="0" fontId="3" fillId="19" borderId="1" xfId="10" applyNumberFormat="1" applyFont="1" applyFill="1" applyBorder="1" applyAlignment="1" applyProtection="1">
      <alignment horizontal="center" vertical="center"/>
      <protection locked="0"/>
    </xf>
    <xf numFmtId="0" fontId="3" fillId="20" borderId="1" xfId="10" applyNumberFormat="1" applyFont="1" applyFill="1" applyBorder="1" applyAlignment="1" applyProtection="1">
      <alignment horizontal="center" vertical="center"/>
      <protection locked="0"/>
    </xf>
    <xf numFmtId="0" fontId="3" fillId="19" borderId="5" xfId="10" applyNumberFormat="1" applyFont="1" applyFill="1" applyBorder="1" applyAlignment="1" applyProtection="1">
      <alignment horizontal="center" vertical="center"/>
      <protection locked="0"/>
    </xf>
    <xf numFmtId="0" fontId="3" fillId="20" borderId="5" xfId="10" applyNumberFormat="1" applyFont="1" applyFill="1" applyBorder="1" applyAlignment="1" applyProtection="1">
      <alignment horizontal="center" vertical="center"/>
      <protection locked="0"/>
    </xf>
    <xf numFmtId="0" fontId="3" fillId="18" borderId="1" xfId="10" applyNumberFormat="1" applyFont="1" applyFill="1" applyBorder="1" applyAlignment="1" applyProtection="1">
      <alignment horizontal="center" vertical="center"/>
      <protection locked="0"/>
    </xf>
    <xf numFmtId="0" fontId="11" fillId="3" borderId="0" xfId="10" applyNumberFormat="1" applyFont="1" applyFill="1" applyBorder="1" applyAlignment="1" applyProtection="1">
      <alignment horizontal="center" vertical="center"/>
      <protection locked="0"/>
    </xf>
    <xf numFmtId="0" fontId="3" fillId="3" borderId="0" xfId="10" applyNumberFormat="1" applyFont="1" applyFill="1" applyBorder="1" applyAlignment="1" applyProtection="1">
      <alignment horizontal="center" vertical="center"/>
      <protection locked="0"/>
    </xf>
    <xf numFmtId="0" fontId="23" fillId="7" borderId="3" xfId="10" applyNumberFormat="1" applyFont="1" applyFill="1" applyBorder="1" applyAlignment="1" applyProtection="1">
      <alignment horizontal="left" vertical="center" wrapText="1"/>
      <protection locked="0"/>
    </xf>
    <xf numFmtId="0" fontId="23" fillId="7" borderId="4" xfId="10" applyNumberFormat="1" applyFont="1" applyFill="1" applyBorder="1" applyAlignment="1" applyProtection="1">
      <alignment horizontal="left" vertical="center" wrapText="1"/>
      <protection locked="0"/>
    </xf>
    <xf numFmtId="0" fontId="23" fillId="7" borderId="5" xfId="10" applyNumberFormat="1" applyFont="1" applyFill="1" applyBorder="1" applyAlignment="1" applyProtection="1">
      <alignment horizontal="left" vertical="center" wrapText="1"/>
      <protection locked="0"/>
    </xf>
    <xf numFmtId="0" fontId="23" fillId="3" borderId="18" xfId="10" applyNumberFormat="1" applyFont="1" applyFill="1" applyBorder="1" applyAlignment="1" applyProtection="1">
      <alignment horizontal="center" vertical="center"/>
      <protection locked="0"/>
    </xf>
    <xf numFmtId="0" fontId="23" fillId="3" borderId="0" xfId="10" applyNumberFormat="1" applyFont="1" applyFill="1" applyBorder="1" applyAlignment="1" applyProtection="1">
      <alignment horizontal="center" vertical="center"/>
      <protection locked="0"/>
    </xf>
    <xf numFmtId="0" fontId="24" fillId="3" borderId="0" xfId="10" applyNumberFormat="1" applyFont="1" applyFill="1" applyBorder="1" applyAlignment="1" applyProtection="1">
      <alignment horizontal="center" vertical="center"/>
      <protection locked="0"/>
    </xf>
    <xf numFmtId="0" fontId="2" fillId="3" borderId="0" xfId="10" applyNumberFormat="1" applyFont="1" applyFill="1" applyBorder="1" applyAlignment="1" applyProtection="1">
      <alignment horizontal="center" vertical="center"/>
      <protection locked="0"/>
    </xf>
    <xf numFmtId="0" fontId="3" fillId="3" borderId="18" xfId="10" applyNumberFormat="1" applyFont="1" applyFill="1" applyBorder="1" applyAlignment="1" applyProtection="1">
      <alignment horizontal="center" vertical="center"/>
      <protection locked="0"/>
    </xf>
    <xf numFmtId="0" fontId="23" fillId="7" borderId="1" xfId="10" applyNumberFormat="1" applyFont="1" applyFill="1" applyBorder="1" applyAlignment="1" applyProtection="1">
      <alignment horizontal="left" vertical="center" wrapText="1"/>
      <protection locked="0"/>
    </xf>
    <xf numFmtId="0" fontId="23" fillId="3" borderId="1" xfId="10" applyNumberFormat="1" applyFont="1" applyFill="1" applyBorder="1" applyAlignment="1" applyProtection="1">
      <alignment horizontal="left" vertical="center"/>
      <protection locked="0"/>
    </xf>
    <xf numFmtId="0" fontId="24" fillId="3" borderId="1" xfId="10" applyNumberFormat="1" applyFont="1" applyFill="1" applyBorder="1" applyAlignment="1" applyProtection="1">
      <alignment horizontal="left" vertical="center"/>
      <protection locked="0"/>
    </xf>
    <xf numFmtId="0" fontId="29" fillId="0" borderId="3" xfId="10" applyFont="1" applyBorder="1" applyAlignment="1">
      <alignment horizontal="left" vertical="center" wrapText="1"/>
    </xf>
    <xf numFmtId="0" fontId="29" fillId="0" borderId="4" xfId="10" applyFont="1" applyBorder="1" applyAlignment="1">
      <alignment horizontal="left" vertical="center" wrapText="1"/>
    </xf>
    <xf numFmtId="0" fontId="29" fillId="0" borderId="5" xfId="10" applyFont="1" applyBorder="1" applyAlignment="1">
      <alignment horizontal="left" vertical="center" wrapText="1"/>
    </xf>
    <xf numFmtId="0" fontId="24" fillId="7" borderId="3" xfId="10" applyNumberFormat="1" applyFont="1" applyFill="1" applyBorder="1" applyAlignment="1" applyProtection="1">
      <alignment horizontal="left" vertical="center" wrapText="1"/>
      <protection locked="0"/>
    </xf>
    <xf numFmtId="0" fontId="24" fillId="7" borderId="4" xfId="10" applyNumberFormat="1" applyFont="1" applyFill="1" applyBorder="1" applyAlignment="1" applyProtection="1">
      <alignment horizontal="left" vertical="center" wrapText="1"/>
      <protection locked="0"/>
    </xf>
    <xf numFmtId="0" fontId="24" fillId="7" borderId="5" xfId="1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1" applyNumberFormat="1" applyFont="1" applyFill="1" applyBorder="1" applyAlignment="1" applyProtection="1">
      <alignment horizontal="center" vertical="center"/>
    </xf>
    <xf numFmtId="0" fontId="4" fillId="2" borderId="1" xfId="1" applyNumberFormat="1" applyFont="1" applyFill="1" applyBorder="1" applyAlignment="1" applyProtection="1">
      <alignment horizontal="center" vertical="center" wrapText="1"/>
    </xf>
    <xf numFmtId="0" fontId="4" fillId="2" borderId="2" xfId="1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" vertical="center"/>
    </xf>
    <xf numFmtId="0" fontId="4" fillId="2" borderId="7" xfId="1" applyNumberFormat="1" applyFont="1" applyFill="1" applyBorder="1" applyAlignment="1" applyProtection="1">
      <alignment horizontal="center" vertical="center"/>
    </xf>
    <xf numFmtId="0" fontId="4" fillId="2" borderId="3" xfId="1" applyNumberFormat="1" applyFont="1" applyFill="1" applyBorder="1" applyAlignment="1" applyProtection="1">
      <alignment horizontal="center" vertical="center" wrapText="1"/>
    </xf>
    <xf numFmtId="0" fontId="4" fillId="2" borderId="4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1" xfId="1" applyNumberFormat="1" applyFont="1" applyFill="1" applyBorder="1" applyAlignment="1" applyProtection="1">
      <alignment horizontal="center" vertical="center"/>
    </xf>
    <xf numFmtId="0" fontId="4" fillId="2" borderId="2" xfId="1" applyNumberFormat="1" applyFont="1" applyFill="1" applyBorder="1" applyAlignment="1" applyProtection="1">
      <alignment horizontal="center" vertical="center" wrapText="1"/>
    </xf>
    <xf numFmtId="0" fontId="4" fillId="2" borderId="6" xfId="1" applyNumberFormat="1" applyFont="1" applyFill="1" applyBorder="1" applyAlignment="1" applyProtection="1">
      <alignment horizontal="center" vertical="center" wrapText="1"/>
    </xf>
    <xf numFmtId="0" fontId="4" fillId="2" borderId="7" xfId="1" applyNumberFormat="1" applyFont="1" applyFill="1" applyBorder="1" applyAlignment="1" applyProtection="1">
      <alignment horizontal="center" vertical="center" wrapText="1"/>
    </xf>
    <xf numFmtId="0" fontId="4" fillId="2" borderId="3" xfId="1" applyNumberFormat="1" applyFont="1" applyFill="1" applyBorder="1" applyAlignment="1" applyProtection="1">
      <alignment horizontal="center" vertical="center"/>
    </xf>
    <xf numFmtId="0" fontId="4" fillId="2" borderId="4" xfId="1" applyNumberFormat="1" applyFont="1" applyFill="1" applyBorder="1" applyAlignment="1" applyProtection="1">
      <alignment horizontal="center" vertical="center"/>
    </xf>
    <xf numFmtId="1" fontId="4" fillId="2" borderId="1" xfId="1" applyNumberFormat="1" applyFont="1" applyFill="1" applyBorder="1" applyAlignment="1" applyProtection="1">
      <alignment horizontal="center" vertical="center"/>
    </xf>
    <xf numFmtId="0" fontId="4" fillId="5" borderId="2" xfId="1" applyNumberFormat="1" applyFont="1" applyFill="1" applyBorder="1" applyAlignment="1" applyProtection="1">
      <alignment horizontal="center" vertical="center"/>
    </xf>
    <xf numFmtId="0" fontId="4" fillId="5" borderId="26" xfId="1" applyNumberFormat="1" applyFont="1" applyFill="1" applyBorder="1" applyAlignment="1" applyProtection="1">
      <alignment horizontal="center" vertical="center"/>
    </xf>
    <xf numFmtId="0" fontId="4" fillId="5" borderId="24" xfId="1" applyNumberFormat="1" applyFont="1" applyFill="1" applyBorder="1" applyAlignment="1" applyProtection="1">
      <alignment horizontal="center" vertical="center"/>
    </xf>
    <xf numFmtId="0" fontId="4" fillId="5" borderId="27" xfId="1" applyNumberFormat="1" applyFont="1" applyFill="1" applyBorder="1" applyAlignment="1" applyProtection="1">
      <alignment horizontal="center" vertical="center"/>
    </xf>
    <xf numFmtId="0" fontId="4" fillId="5" borderId="2" xfId="1" applyNumberFormat="1" applyFont="1" applyFill="1" applyBorder="1" applyAlignment="1" applyProtection="1">
      <alignment horizontal="center" vertical="center" wrapText="1"/>
    </xf>
    <xf numFmtId="0" fontId="4" fillId="5" borderId="26" xfId="1" applyNumberFormat="1" applyFont="1" applyFill="1" applyBorder="1" applyAlignment="1" applyProtection="1">
      <alignment horizontal="center" vertical="center" wrapText="1"/>
    </xf>
    <xf numFmtId="0" fontId="4" fillId="5" borderId="7" xfId="1" applyNumberFormat="1" applyFont="1" applyFill="1" applyBorder="1" applyAlignment="1" applyProtection="1">
      <alignment horizontal="center" vertical="center" wrapText="1"/>
    </xf>
    <xf numFmtId="0" fontId="4" fillId="5" borderId="16" xfId="1" applyNumberFormat="1" applyFont="1" applyFill="1" applyBorder="1" applyAlignment="1" applyProtection="1">
      <alignment horizontal="center" vertical="center"/>
    </xf>
    <xf numFmtId="0" fontId="4" fillId="5" borderId="32" xfId="1" applyNumberFormat="1" applyFont="1" applyFill="1" applyBorder="1" applyAlignment="1" applyProtection="1">
      <alignment horizontal="center" vertical="center"/>
    </xf>
    <xf numFmtId="0" fontId="4" fillId="5" borderId="3" xfId="1" applyNumberFormat="1" applyFont="1" applyFill="1" applyBorder="1" applyAlignment="1" applyProtection="1">
      <alignment horizontal="center" vertical="center"/>
    </xf>
    <xf numFmtId="0" fontId="4" fillId="5" borderId="5" xfId="1" applyNumberFormat="1" applyFont="1" applyFill="1" applyBorder="1" applyAlignment="1" applyProtection="1">
      <alignment horizontal="center" vertical="center"/>
    </xf>
    <xf numFmtId="0" fontId="4" fillId="5" borderId="25" xfId="1" applyNumberFormat="1" applyFont="1" applyFill="1" applyBorder="1" applyAlignment="1" applyProtection="1">
      <alignment horizontal="center" vertical="center"/>
    </xf>
    <xf numFmtId="0" fontId="4" fillId="5" borderId="31" xfId="1" applyNumberFormat="1" applyFont="1" applyFill="1" applyBorder="1" applyAlignment="1" applyProtection="1">
      <alignment horizontal="center" vertical="center"/>
    </xf>
    <xf numFmtId="0" fontId="4" fillId="5" borderId="4" xfId="1" applyNumberFormat="1" applyFont="1" applyFill="1" applyBorder="1" applyAlignment="1" applyProtection="1">
      <alignment horizontal="center" vertical="center"/>
    </xf>
    <xf numFmtId="0" fontId="4" fillId="5" borderId="33" xfId="1" applyNumberFormat="1" applyFont="1" applyFill="1" applyBorder="1" applyAlignment="1" applyProtection="1">
      <alignment horizontal="center" vertical="center"/>
      <protection locked="0"/>
    </xf>
    <xf numFmtId="12" fontId="4" fillId="5" borderId="16" xfId="1" applyNumberFormat="1" applyFont="1" applyFill="1" applyBorder="1" applyAlignment="1" applyProtection="1">
      <alignment horizontal="center" vertical="center"/>
    </xf>
    <xf numFmtId="12" fontId="4" fillId="5" borderId="35" xfId="1" applyNumberFormat="1" applyFont="1" applyFill="1" applyBorder="1" applyAlignment="1" applyProtection="1">
      <alignment horizontal="center" vertical="center"/>
    </xf>
    <xf numFmtId="12" fontId="4" fillId="5" borderId="32" xfId="1" applyNumberFormat="1" applyFont="1" applyFill="1" applyBorder="1" applyAlignment="1" applyProtection="1">
      <alignment horizontal="center" vertical="center"/>
    </xf>
    <xf numFmtId="12" fontId="4" fillId="5" borderId="9" xfId="1" applyNumberFormat="1" applyFont="1" applyFill="1" applyBorder="1" applyAlignment="1" applyProtection="1">
      <alignment horizontal="center" vertical="center"/>
    </xf>
    <xf numFmtId="12" fontId="4" fillId="5" borderId="36" xfId="1" applyNumberFormat="1" applyFont="1" applyFill="1" applyBorder="1" applyAlignment="1" applyProtection="1">
      <alignment horizontal="center" vertical="center"/>
    </xf>
    <xf numFmtId="0" fontId="4" fillId="5" borderId="15" xfId="1" applyNumberFormat="1" applyFont="1" applyFill="1" applyBorder="1" applyAlignment="1" applyProtection="1">
      <alignment horizontal="center" vertical="center"/>
    </xf>
    <xf numFmtId="0" fontId="4" fillId="5" borderId="28" xfId="1" applyNumberFormat="1" applyFont="1" applyFill="1" applyBorder="1" applyAlignment="1" applyProtection="1">
      <alignment horizontal="center" vertical="center"/>
    </xf>
    <xf numFmtId="0" fontId="4" fillId="5" borderId="29" xfId="1" applyNumberFormat="1" applyFont="1" applyFill="1" applyBorder="1" applyAlignment="1" applyProtection="1">
      <alignment horizontal="center" vertical="center"/>
    </xf>
    <xf numFmtId="0" fontId="4" fillId="5" borderId="30" xfId="1" applyNumberFormat="1" applyFont="1" applyFill="1" applyBorder="1" applyAlignment="1" applyProtection="1">
      <alignment horizontal="center" vertical="center"/>
    </xf>
    <xf numFmtId="0" fontId="4" fillId="5" borderId="7" xfId="1" applyNumberFormat="1" applyFont="1" applyFill="1" applyBorder="1" applyAlignment="1" applyProtection="1">
      <alignment horizontal="center" vertical="center"/>
    </xf>
    <xf numFmtId="12" fontId="4" fillId="5" borderId="23" xfId="1" applyNumberFormat="1" applyFont="1" applyFill="1" applyBorder="1" applyAlignment="1" applyProtection="1">
      <alignment horizontal="center" vertical="center"/>
    </xf>
    <xf numFmtId="0" fontId="4" fillId="5" borderId="9" xfId="1" applyNumberFormat="1" applyFont="1" applyFill="1" applyBorder="1" applyAlignment="1" applyProtection="1">
      <alignment horizontal="center" vertical="center"/>
    </xf>
    <xf numFmtId="0" fontId="4" fillId="5" borderId="36" xfId="1" applyNumberFormat="1" applyFont="1" applyFill="1" applyBorder="1" applyAlignment="1" applyProtection="1">
      <alignment horizontal="center" vertical="center"/>
    </xf>
    <xf numFmtId="12" fontId="4" fillId="5" borderId="12" xfId="1" applyNumberFormat="1" applyFont="1" applyFill="1" applyBorder="1" applyAlignment="1" applyProtection="1">
      <alignment horizontal="center" vertical="center"/>
    </xf>
    <xf numFmtId="12" fontId="4" fillId="5" borderId="38" xfId="1" applyNumberFormat="1" applyFont="1" applyFill="1" applyBorder="1" applyAlignment="1" applyProtection="1">
      <alignment horizontal="center" vertical="center"/>
    </xf>
    <xf numFmtId="12" fontId="4" fillId="5" borderId="39" xfId="1" applyNumberFormat="1" applyFont="1" applyFill="1" applyBorder="1" applyAlignment="1" applyProtection="1">
      <alignment horizontal="center" vertical="center"/>
    </xf>
    <xf numFmtId="12" fontId="4" fillId="3" borderId="12" xfId="1" applyNumberFormat="1" applyFont="1" applyFill="1" applyBorder="1" applyAlignment="1" applyProtection="1">
      <alignment horizontal="center" vertical="center"/>
      <protection locked="0"/>
    </xf>
    <xf numFmtId="12" fontId="4" fillId="3" borderId="39" xfId="1" applyNumberFormat="1" applyFont="1" applyFill="1" applyBorder="1" applyAlignment="1" applyProtection="1">
      <alignment horizontal="center" vertical="center"/>
      <protection locked="0"/>
    </xf>
    <xf numFmtId="0" fontId="4" fillId="3" borderId="12" xfId="1" applyNumberFormat="1" applyFont="1" applyFill="1" applyBorder="1" applyAlignment="1" applyProtection="1">
      <alignment horizontal="center" vertical="center"/>
      <protection locked="0"/>
    </xf>
    <xf numFmtId="0" fontId="4" fillId="3" borderId="39" xfId="1" applyNumberFormat="1" applyFont="1" applyFill="1" applyBorder="1" applyAlignment="1" applyProtection="1">
      <alignment horizontal="center" vertical="center"/>
      <protection locked="0"/>
    </xf>
    <xf numFmtId="12" fontId="4" fillId="3" borderId="40" xfId="1" applyNumberFormat="1" applyFont="1" applyFill="1" applyBorder="1" applyAlignment="1" applyProtection="1">
      <alignment horizontal="center" vertical="center"/>
      <protection locked="0"/>
    </xf>
    <xf numFmtId="0" fontId="4" fillId="11" borderId="33" xfId="1" applyNumberFormat="1" applyFont="1" applyFill="1" applyBorder="1" applyAlignment="1" applyProtection="1">
      <alignment horizontal="center" vertical="center"/>
      <protection locked="0"/>
    </xf>
    <xf numFmtId="12" fontId="4" fillId="3" borderId="9" xfId="1" applyNumberFormat="1" applyFont="1" applyFill="1" applyBorder="1" applyAlignment="1" applyProtection="1">
      <alignment horizontal="center" vertical="center"/>
    </xf>
    <xf numFmtId="12" fontId="4" fillId="3" borderId="36" xfId="1" applyNumberFormat="1" applyFont="1" applyFill="1" applyBorder="1" applyAlignment="1" applyProtection="1">
      <alignment horizontal="center" vertical="center"/>
    </xf>
    <xf numFmtId="0" fontId="4" fillId="3" borderId="3" xfId="1" applyNumberFormat="1" applyFont="1" applyFill="1" applyBorder="1" applyAlignment="1" applyProtection="1">
      <alignment horizontal="center" vertical="center"/>
      <protection locked="0"/>
    </xf>
    <xf numFmtId="0" fontId="4" fillId="3" borderId="5" xfId="1" applyNumberFormat="1" applyFont="1" applyFill="1" applyBorder="1" applyAlignment="1" applyProtection="1">
      <alignment horizontal="center" vertical="center"/>
      <protection locked="0"/>
    </xf>
    <xf numFmtId="12" fontId="4" fillId="3" borderId="41" xfId="1" applyNumberFormat="1" applyFont="1" applyFill="1" applyBorder="1" applyAlignment="1" applyProtection="1">
      <alignment horizontal="center" vertical="center"/>
      <protection locked="0"/>
    </xf>
    <xf numFmtId="12" fontId="4" fillId="3" borderId="5" xfId="1" applyNumberFormat="1" applyFont="1" applyFill="1" applyBorder="1" applyAlignment="1" applyProtection="1">
      <alignment horizontal="center" vertical="center"/>
      <protection locked="0"/>
    </xf>
    <xf numFmtId="12" fontId="4" fillId="3" borderId="3" xfId="1" applyNumberFormat="1" applyFont="1" applyFill="1" applyBorder="1" applyAlignment="1" applyProtection="1">
      <alignment horizontal="center" vertical="center"/>
      <protection locked="0"/>
    </xf>
    <xf numFmtId="0" fontId="4" fillId="3" borderId="9" xfId="1" applyNumberFormat="1" applyFont="1" applyFill="1" applyBorder="1" applyAlignment="1" applyProtection="1">
      <alignment horizontal="center" vertical="center"/>
    </xf>
    <xf numFmtId="0" fontId="4" fillId="3" borderId="36" xfId="1" applyNumberFormat="1" applyFont="1" applyFill="1" applyBorder="1" applyAlignment="1" applyProtection="1">
      <alignment horizontal="center" vertical="center"/>
    </xf>
    <xf numFmtId="164" fontId="4" fillId="3" borderId="12" xfId="1" applyNumberFormat="1" applyFont="1" applyFill="1" applyBorder="1" applyAlignment="1" applyProtection="1">
      <alignment horizontal="center" vertical="center"/>
      <protection locked="0"/>
    </xf>
    <xf numFmtId="164" fontId="4" fillId="3" borderId="39" xfId="1" applyNumberFormat="1" applyFont="1" applyFill="1" applyBorder="1" applyAlignment="1" applyProtection="1">
      <alignment horizontal="center" vertical="center"/>
      <protection locked="0"/>
    </xf>
    <xf numFmtId="164" fontId="4" fillId="3" borderId="3" xfId="1" applyNumberFormat="1" applyFont="1" applyFill="1" applyBorder="1" applyAlignment="1" applyProtection="1">
      <alignment horizontal="center" vertical="center"/>
      <protection locked="0"/>
    </xf>
    <xf numFmtId="164" fontId="4" fillId="3" borderId="5" xfId="1" applyNumberFormat="1" applyFont="1" applyFill="1" applyBorder="1" applyAlignment="1" applyProtection="1">
      <alignment horizontal="center" vertical="center"/>
      <protection locked="0"/>
    </xf>
    <xf numFmtId="0" fontId="4" fillId="11" borderId="1" xfId="1" applyNumberFormat="1" applyFont="1" applyFill="1" applyBorder="1" applyAlignment="1" applyProtection="1">
      <alignment horizontal="center" vertical="center"/>
      <protection locked="0"/>
    </xf>
    <xf numFmtId="0" fontId="4" fillId="11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1" applyNumberFormat="1" applyFont="1" applyFill="1" applyBorder="1" applyAlignment="1" applyProtection="1">
      <alignment horizontal="center" vertical="center"/>
    </xf>
    <xf numFmtId="1" fontId="4" fillId="5" borderId="1" xfId="1" applyNumberFormat="1" applyFont="1" applyFill="1" applyBorder="1" applyAlignment="1" applyProtection="1">
      <alignment horizontal="center" vertical="center"/>
    </xf>
    <xf numFmtId="0" fontId="4" fillId="5" borderId="1" xfId="1" applyNumberFormat="1" applyFont="1" applyFill="1" applyBorder="1" applyAlignment="1" applyProtection="1">
      <alignment horizontal="center" vertical="center"/>
    </xf>
    <xf numFmtId="0" fontId="4" fillId="3" borderId="33" xfId="1" applyNumberFormat="1" applyFont="1" applyFill="1" applyBorder="1" applyAlignment="1" applyProtection="1">
      <alignment horizontal="center" vertical="center"/>
      <protection locked="0"/>
    </xf>
    <xf numFmtId="0" fontId="4" fillId="3" borderId="26" xfId="1" applyNumberFormat="1" applyFont="1" applyFill="1" applyBorder="1" applyAlignment="1" applyProtection="1">
      <alignment horizontal="center" vertical="center"/>
    </xf>
    <xf numFmtId="0" fontId="4" fillId="3" borderId="8" xfId="1" applyNumberFormat="1" applyFont="1" applyFill="1" applyBorder="1" applyAlignment="1" applyProtection="1">
      <alignment horizontal="center" vertical="center"/>
    </xf>
    <xf numFmtId="12" fontId="4" fillId="3" borderId="43" xfId="1" applyNumberFormat="1" applyFont="1" applyFill="1" applyBorder="1" applyAlignment="1" applyProtection="1">
      <alignment horizontal="center" vertical="center"/>
    </xf>
    <xf numFmtId="0" fontId="4" fillId="3" borderId="1" xfId="1" applyNumberFormat="1" applyFont="1" applyFill="1" applyBorder="1" applyAlignment="1" applyProtection="1">
      <alignment horizontal="center" vertical="center" wrapText="1"/>
    </xf>
    <xf numFmtId="0" fontId="4" fillId="3" borderId="2" xfId="1" applyNumberFormat="1" applyFont="1" applyFill="1" applyBorder="1" applyAlignment="1" applyProtection="1">
      <alignment horizontal="center" vertical="center" wrapText="1"/>
    </xf>
    <xf numFmtId="0" fontId="4" fillId="3" borderId="26" xfId="1" applyNumberFormat="1" applyFont="1" applyFill="1" applyBorder="1" applyAlignment="1" applyProtection="1">
      <alignment horizontal="center" vertical="center" wrapText="1"/>
    </xf>
    <xf numFmtId="12" fontId="4" fillId="3" borderId="24" xfId="1" applyNumberFormat="1" applyFont="1" applyFill="1" applyBorder="1" applyAlignment="1" applyProtection="1">
      <alignment horizontal="center" vertical="center" wrapText="1"/>
    </xf>
    <xf numFmtId="12" fontId="4" fillId="3" borderId="25" xfId="1" applyNumberFormat="1" applyFont="1" applyFill="1" applyBorder="1" applyAlignment="1" applyProtection="1">
      <alignment horizontal="center" vertical="center" wrapText="1"/>
    </xf>
    <xf numFmtId="12" fontId="4" fillId="3" borderId="27" xfId="1" applyNumberFormat="1" applyFont="1" applyFill="1" applyBorder="1" applyAlignment="1" applyProtection="1">
      <alignment horizontal="center" vertical="center" wrapText="1"/>
    </xf>
    <xf numFmtId="12" fontId="4" fillId="3" borderId="31" xfId="1" applyNumberFormat="1" applyFont="1" applyFill="1" applyBorder="1" applyAlignment="1" applyProtection="1">
      <alignment horizontal="center" vertical="center" wrapText="1"/>
    </xf>
    <xf numFmtId="0" fontId="4" fillId="11" borderId="2" xfId="1" applyNumberFormat="1" applyFont="1" applyFill="1" applyBorder="1" applyAlignment="1" applyProtection="1">
      <alignment horizontal="center" vertical="center"/>
    </xf>
    <xf numFmtId="0" fontId="4" fillId="11" borderId="26" xfId="1" applyNumberFormat="1" applyFont="1" applyFill="1" applyBorder="1" applyAlignment="1" applyProtection="1">
      <alignment horizontal="center" vertical="center"/>
    </xf>
    <xf numFmtId="12" fontId="4" fillId="3" borderId="1" xfId="1" applyNumberFormat="1" applyFont="1" applyFill="1" applyBorder="1" applyAlignment="1" applyProtection="1">
      <alignment horizontal="center" vertical="center"/>
    </xf>
    <xf numFmtId="12" fontId="4" fillId="3" borderId="44" xfId="1" applyNumberFormat="1" applyFont="1" applyFill="1" applyBorder="1" applyAlignment="1" applyProtection="1">
      <alignment horizontal="center" vertical="center"/>
    </xf>
    <xf numFmtId="0" fontId="4" fillId="3" borderId="45" xfId="1" applyNumberFormat="1" applyFont="1" applyFill="1" applyBorder="1" applyAlignment="1" applyProtection="1">
      <alignment horizontal="center" vertical="center" wrapText="1"/>
      <protection locked="0"/>
    </xf>
    <xf numFmtId="0" fontId="4" fillId="11" borderId="1" xfId="1" applyNumberFormat="1" applyFont="1" applyFill="1" applyBorder="1" applyAlignment="1" applyProtection="1">
      <alignment horizontal="center" vertical="center"/>
    </xf>
    <xf numFmtId="0" fontId="4" fillId="11" borderId="1" xfId="1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26" xfId="0" applyNumberFormat="1" applyFont="1" applyFill="1" applyBorder="1" applyAlignment="1" applyProtection="1">
      <alignment horizontal="center" vertical="center" wrapText="1"/>
    </xf>
    <xf numFmtId="1" fontId="2" fillId="5" borderId="1" xfId="0" applyNumberFormat="1" applyFont="1" applyFill="1" applyBorder="1" applyAlignment="1" applyProtection="1">
      <alignment horizontal="center" vertical="center"/>
    </xf>
    <xf numFmtId="0" fontId="31" fillId="0" borderId="0" xfId="9" applyFont="1" applyAlignment="1">
      <alignment horizontal="left" vertical="center"/>
    </xf>
    <xf numFmtId="0" fontId="30" fillId="0" borderId="3" xfId="9" applyNumberFormat="1" applyFont="1" applyBorder="1" applyAlignment="1">
      <alignment horizontal="left" vertical="center" wrapText="1"/>
    </xf>
    <xf numFmtId="0" fontId="31" fillId="10" borderId="15" xfId="9" applyNumberFormat="1" applyFont="1" applyFill="1" applyBorder="1" applyAlignment="1" applyProtection="1">
      <alignment horizontal="left" vertical="center"/>
      <protection locked="0"/>
    </xf>
    <xf numFmtId="0" fontId="33" fillId="10" borderId="0" xfId="9" applyFont="1" applyFill="1" applyBorder="1" applyAlignment="1">
      <alignment horizontal="left" vertical="center"/>
    </xf>
    <xf numFmtId="0" fontId="34" fillId="10" borderId="3" xfId="9" applyNumberFormat="1" applyFont="1" applyFill="1" applyBorder="1" applyAlignment="1">
      <alignment horizontal="left" vertical="center" wrapText="1"/>
    </xf>
    <xf numFmtId="0" fontId="2" fillId="3" borderId="0" xfId="9" applyFont="1" applyFill="1" applyBorder="1" applyAlignment="1">
      <alignment horizontal="left" vertical="center"/>
    </xf>
    <xf numFmtId="0" fontId="3" fillId="3" borderId="3" xfId="9" applyNumberFormat="1" applyFont="1" applyFill="1" applyBorder="1" applyAlignment="1">
      <alignment horizontal="left" vertical="center" wrapText="1"/>
    </xf>
    <xf numFmtId="0" fontId="2" fillId="4" borderId="0" xfId="9" applyFont="1" applyFill="1" applyAlignment="1">
      <alignment horizontal="left" vertical="center"/>
    </xf>
    <xf numFmtId="0" fontId="3" fillId="4" borderId="3" xfId="9" applyNumberFormat="1" applyFont="1" applyFill="1" applyBorder="1" applyAlignment="1">
      <alignment horizontal="left" vertical="center" wrapText="1"/>
    </xf>
    <xf numFmtId="0" fontId="2" fillId="3" borderId="15" xfId="9" applyNumberFormat="1" applyFont="1" applyFill="1" applyBorder="1" applyAlignment="1" applyProtection="1">
      <alignment horizontal="left" vertical="center"/>
      <protection locked="0"/>
    </xf>
    <xf numFmtId="0" fontId="32" fillId="7" borderId="0" xfId="9" applyFont="1" applyFill="1" applyBorder="1" applyAlignment="1" applyProtection="1">
      <alignment horizontal="center" vertical="center"/>
      <protection locked="0"/>
    </xf>
    <xf numFmtId="0" fontId="32" fillId="7" borderId="0" xfId="9" applyFont="1" applyFill="1" applyBorder="1" applyAlignment="1" applyProtection="1">
      <alignment horizontal="left" vertical="center"/>
      <protection locked="0"/>
    </xf>
    <xf numFmtId="0" fontId="4" fillId="0" borderId="2" xfId="6" applyBorder="1" applyAlignment="1">
      <alignment horizontal="center"/>
    </xf>
    <xf numFmtId="0" fontId="4" fillId="0" borderId="6" xfId="6" applyBorder="1" applyAlignment="1">
      <alignment horizontal="center"/>
    </xf>
    <xf numFmtId="0" fontId="4" fillId="0" borderId="7" xfId="6" applyBorder="1" applyAlignment="1">
      <alignment horizontal="center"/>
    </xf>
    <xf numFmtId="0" fontId="25" fillId="12" borderId="3" xfId="6" applyFont="1" applyFill="1" applyBorder="1" applyAlignment="1">
      <alignment horizontal="center" vertical="center"/>
    </xf>
    <xf numFmtId="0" fontId="25" fillId="12" borderId="4" xfId="6" applyFont="1" applyFill="1" applyBorder="1" applyAlignment="1">
      <alignment horizontal="center" vertical="center"/>
    </xf>
    <xf numFmtId="0" fontId="25" fillId="12" borderId="5" xfId="6" applyFont="1" applyFill="1" applyBorder="1" applyAlignment="1">
      <alignment horizontal="center" vertical="center"/>
    </xf>
    <xf numFmtId="0" fontId="11" fillId="0" borderId="3" xfId="6" applyFont="1" applyBorder="1" applyAlignment="1">
      <alignment horizontal="center" vertical="center"/>
    </xf>
    <xf numFmtId="0" fontId="11" fillId="0" borderId="4" xfId="6" applyFont="1" applyBorder="1" applyAlignment="1">
      <alignment horizontal="center" vertical="center"/>
    </xf>
    <xf numFmtId="0" fontId="11" fillId="0" borderId="5" xfId="6" applyFont="1" applyBorder="1" applyAlignment="1">
      <alignment horizontal="center" vertical="center"/>
    </xf>
    <xf numFmtId="0" fontId="3" fillId="0" borderId="2" xfId="6" applyFont="1" applyBorder="1" applyAlignment="1">
      <alignment horizontal="center" vertical="center" wrapText="1"/>
    </xf>
    <xf numFmtId="0" fontId="3" fillId="0" borderId="7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25" fillId="12" borderId="2" xfId="6" applyFont="1" applyFill="1" applyBorder="1" applyAlignment="1">
      <alignment horizontal="center" vertical="center"/>
    </xf>
    <xf numFmtId="0" fontId="25" fillId="12" borderId="7" xfId="6" applyFont="1" applyFill="1" applyBorder="1" applyAlignment="1">
      <alignment horizontal="center" vertical="center"/>
    </xf>
    <xf numFmtId="0" fontId="25" fillId="12" borderId="2" xfId="6" applyFont="1" applyFill="1" applyBorder="1" applyAlignment="1">
      <alignment horizontal="center" vertical="center" wrapText="1"/>
    </xf>
    <xf numFmtId="0" fontId="25" fillId="12" borderId="7" xfId="6" applyFont="1" applyFill="1" applyBorder="1" applyAlignment="1">
      <alignment horizontal="center" vertical="center" wrapText="1"/>
    </xf>
    <xf numFmtId="0" fontId="4" fillId="13" borderId="2" xfId="6" applyFill="1" applyBorder="1" applyAlignment="1">
      <alignment horizontal="center"/>
    </xf>
    <xf numFmtId="0" fontId="4" fillId="13" borderId="26" xfId="6" applyFill="1" applyBorder="1" applyAlignment="1">
      <alignment horizontal="center"/>
    </xf>
    <xf numFmtId="0" fontId="3" fillId="0" borderId="2" xfId="6" applyFont="1" applyBorder="1" applyAlignment="1">
      <alignment horizontal="center" vertical="center"/>
    </xf>
    <xf numFmtId="0" fontId="3" fillId="0" borderId="7" xfId="6" applyFont="1" applyBorder="1" applyAlignment="1">
      <alignment horizontal="center" vertical="center"/>
    </xf>
    <xf numFmtId="0" fontId="4" fillId="13" borderId="42" xfId="6" applyFill="1" applyBorder="1" applyAlignment="1">
      <alignment horizontal="center"/>
    </xf>
    <xf numFmtId="0" fontId="4" fillId="0" borderId="3" xfId="6" applyBorder="1" applyAlignment="1">
      <alignment horizontal="center"/>
    </xf>
    <xf numFmtId="0" fontId="4" fillId="0" borderId="4" xfId="6" applyBorder="1" applyAlignment="1">
      <alignment horizontal="center"/>
    </xf>
    <xf numFmtId="0" fontId="4" fillId="0" borderId="1" xfId="6" applyBorder="1" applyAlignment="1">
      <alignment horizontal="center"/>
    </xf>
    <xf numFmtId="0" fontId="3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vertical="center" wrapText="1"/>
    </xf>
    <xf numFmtId="0" fontId="4" fillId="12" borderId="7" xfId="6" applyFill="1" applyBorder="1" applyAlignment="1">
      <alignment horizontal="center"/>
    </xf>
    <xf numFmtId="0" fontId="4" fillId="12" borderId="1" xfId="6" applyFill="1" applyBorder="1" applyAlignment="1">
      <alignment horizontal="center"/>
    </xf>
    <xf numFmtId="0" fontId="3" fillId="0" borderId="7" xfId="6" applyFont="1" applyBorder="1" applyAlignment="1">
      <alignment horizontal="left" vertical="center"/>
    </xf>
  </cellXfs>
  <cellStyles count="11">
    <cellStyle name="Обычный" xfId="0" builtinId="0"/>
    <cellStyle name="Обычный 2" xfId="1"/>
    <cellStyle name="Обычный 2 2" xfId="5"/>
    <cellStyle name="Обычный 2 2 2" xfId="8"/>
    <cellStyle name="Обычный 2 3" xfId="6"/>
    <cellStyle name="Обычный 3" xfId="2"/>
    <cellStyle name="Обычный 4" xfId="4"/>
    <cellStyle name="Обычный 4 2" xfId="10"/>
    <cellStyle name="Обычный 5" xfId="3"/>
    <cellStyle name="Обычный 5 2" xfId="7"/>
    <cellStyle name="Обычный 6" xfId="9"/>
  </cellStyles>
  <dxfs count="8">
    <dxf>
      <font>
        <color auto="1"/>
      </font>
      <fill>
        <patternFill>
          <bgColor theme="9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Medium9"/>
  <colors>
    <mruColors>
      <color rgb="FFEEECE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AA41"/>
  <sheetViews>
    <sheetView showGridLines="0" workbookViewId="0">
      <selection sqref="A1:Y1"/>
    </sheetView>
  </sheetViews>
  <sheetFormatPr defaultColWidth="12.5703125" defaultRowHeight="13.5" customHeight="1" x14ac:dyDescent="0.15"/>
  <cols>
    <col min="1" max="1" width="2.28515625" style="114" customWidth="1"/>
    <col min="2" max="2" width="11.42578125" style="114" customWidth="1"/>
    <col min="3" max="3" width="12.85546875" style="114" customWidth="1"/>
    <col min="4" max="4" width="12" style="114" customWidth="1"/>
    <col min="5" max="5" width="0.7109375" style="114" customWidth="1"/>
    <col min="6" max="6" width="7" style="114" customWidth="1"/>
    <col min="7" max="7" width="5.85546875" style="114" customWidth="1"/>
    <col min="8" max="11" width="7" style="114" customWidth="1"/>
    <col min="12" max="12" width="8.7109375" style="114" customWidth="1"/>
    <col min="13" max="13" width="4.140625" style="114" customWidth="1"/>
    <col min="14" max="16" width="7" style="114" customWidth="1"/>
    <col min="17" max="17" width="4.85546875" style="114" customWidth="1"/>
    <col min="18" max="19" width="5" style="114" customWidth="1"/>
    <col min="20" max="20" width="5.140625" style="114" customWidth="1"/>
    <col min="21" max="21" width="6.5703125" style="114" customWidth="1"/>
    <col min="22" max="22" width="8.85546875" style="114" customWidth="1"/>
    <col min="23" max="23" width="3.140625" style="114" customWidth="1"/>
    <col min="24" max="24" width="10.140625" style="114" customWidth="1"/>
    <col min="25" max="27" width="4.42578125" style="114" customWidth="1"/>
    <col min="28" max="256" width="12.5703125" style="114"/>
    <col min="257" max="257" width="2.28515625" style="114" customWidth="1"/>
    <col min="258" max="258" width="11.42578125" style="114" customWidth="1"/>
    <col min="259" max="260" width="12.85546875" style="114" customWidth="1"/>
    <col min="261" max="261" width="0.7109375" style="114" customWidth="1"/>
    <col min="262" max="267" width="7" style="114" customWidth="1"/>
    <col min="268" max="268" width="9.85546875" style="114" customWidth="1"/>
    <col min="269" max="269" width="4.140625" style="114" customWidth="1"/>
    <col min="270" max="272" width="7" style="114" customWidth="1"/>
    <col min="273" max="273" width="4.85546875" style="114" customWidth="1"/>
    <col min="274" max="275" width="5" style="114" customWidth="1"/>
    <col min="276" max="276" width="5.140625" style="114" customWidth="1"/>
    <col min="277" max="277" width="6.5703125" style="114" customWidth="1"/>
    <col min="278" max="278" width="8.85546875" style="114" customWidth="1"/>
    <col min="279" max="279" width="3.140625" style="114" customWidth="1"/>
    <col min="280" max="280" width="10.140625" style="114" customWidth="1"/>
    <col min="281" max="283" width="4.42578125" style="114" customWidth="1"/>
    <col min="284" max="512" width="12.5703125" style="114"/>
    <col min="513" max="513" width="2.28515625" style="114" customWidth="1"/>
    <col min="514" max="514" width="11.42578125" style="114" customWidth="1"/>
    <col min="515" max="516" width="12.85546875" style="114" customWidth="1"/>
    <col min="517" max="517" width="0.7109375" style="114" customWidth="1"/>
    <col min="518" max="523" width="7" style="114" customWidth="1"/>
    <col min="524" max="524" width="9.85546875" style="114" customWidth="1"/>
    <col min="525" max="525" width="4.140625" style="114" customWidth="1"/>
    <col min="526" max="528" width="7" style="114" customWidth="1"/>
    <col min="529" max="529" width="4.85546875" style="114" customWidth="1"/>
    <col min="530" max="531" width="5" style="114" customWidth="1"/>
    <col min="532" max="532" width="5.140625" style="114" customWidth="1"/>
    <col min="533" max="533" width="6.5703125" style="114" customWidth="1"/>
    <col min="534" max="534" width="8.85546875" style="114" customWidth="1"/>
    <col min="535" max="535" width="3.140625" style="114" customWidth="1"/>
    <col min="536" max="536" width="10.140625" style="114" customWidth="1"/>
    <col min="537" max="539" width="4.42578125" style="114" customWidth="1"/>
    <col min="540" max="768" width="12.5703125" style="114"/>
    <col min="769" max="769" width="2.28515625" style="114" customWidth="1"/>
    <col min="770" max="770" width="11.42578125" style="114" customWidth="1"/>
    <col min="771" max="772" width="12.85546875" style="114" customWidth="1"/>
    <col min="773" max="773" width="0.7109375" style="114" customWidth="1"/>
    <col min="774" max="779" width="7" style="114" customWidth="1"/>
    <col min="780" max="780" width="9.85546875" style="114" customWidth="1"/>
    <col min="781" max="781" width="4.140625" style="114" customWidth="1"/>
    <col min="782" max="784" width="7" style="114" customWidth="1"/>
    <col min="785" max="785" width="4.85546875" style="114" customWidth="1"/>
    <col min="786" max="787" width="5" style="114" customWidth="1"/>
    <col min="788" max="788" width="5.140625" style="114" customWidth="1"/>
    <col min="789" max="789" width="6.5703125" style="114" customWidth="1"/>
    <col min="790" max="790" width="8.85546875" style="114" customWidth="1"/>
    <col min="791" max="791" width="3.140625" style="114" customWidth="1"/>
    <col min="792" max="792" width="10.140625" style="114" customWidth="1"/>
    <col min="793" max="795" width="4.42578125" style="114" customWidth="1"/>
    <col min="796" max="1024" width="12.5703125" style="114"/>
    <col min="1025" max="1025" width="2.28515625" style="114" customWidth="1"/>
    <col min="1026" max="1026" width="11.42578125" style="114" customWidth="1"/>
    <col min="1027" max="1028" width="12.85546875" style="114" customWidth="1"/>
    <col min="1029" max="1029" width="0.7109375" style="114" customWidth="1"/>
    <col min="1030" max="1035" width="7" style="114" customWidth="1"/>
    <col min="1036" max="1036" width="9.85546875" style="114" customWidth="1"/>
    <col min="1037" max="1037" width="4.140625" style="114" customWidth="1"/>
    <col min="1038" max="1040" width="7" style="114" customWidth="1"/>
    <col min="1041" max="1041" width="4.85546875" style="114" customWidth="1"/>
    <col min="1042" max="1043" width="5" style="114" customWidth="1"/>
    <col min="1044" max="1044" width="5.140625" style="114" customWidth="1"/>
    <col min="1045" max="1045" width="6.5703125" style="114" customWidth="1"/>
    <col min="1046" max="1046" width="8.85546875" style="114" customWidth="1"/>
    <col min="1047" max="1047" width="3.140625" style="114" customWidth="1"/>
    <col min="1048" max="1048" width="10.140625" style="114" customWidth="1"/>
    <col min="1049" max="1051" width="4.42578125" style="114" customWidth="1"/>
    <col min="1052" max="1280" width="12.5703125" style="114"/>
    <col min="1281" max="1281" width="2.28515625" style="114" customWidth="1"/>
    <col min="1282" max="1282" width="11.42578125" style="114" customWidth="1"/>
    <col min="1283" max="1284" width="12.85546875" style="114" customWidth="1"/>
    <col min="1285" max="1285" width="0.7109375" style="114" customWidth="1"/>
    <col min="1286" max="1291" width="7" style="114" customWidth="1"/>
    <col min="1292" max="1292" width="9.85546875" style="114" customWidth="1"/>
    <col min="1293" max="1293" width="4.140625" style="114" customWidth="1"/>
    <col min="1294" max="1296" width="7" style="114" customWidth="1"/>
    <col min="1297" max="1297" width="4.85546875" style="114" customWidth="1"/>
    <col min="1298" max="1299" width="5" style="114" customWidth="1"/>
    <col min="1300" max="1300" width="5.140625" style="114" customWidth="1"/>
    <col min="1301" max="1301" width="6.5703125" style="114" customWidth="1"/>
    <col min="1302" max="1302" width="8.85546875" style="114" customWidth="1"/>
    <col min="1303" max="1303" width="3.140625" style="114" customWidth="1"/>
    <col min="1304" max="1304" width="10.140625" style="114" customWidth="1"/>
    <col min="1305" max="1307" width="4.42578125" style="114" customWidth="1"/>
    <col min="1308" max="1536" width="12.5703125" style="114"/>
    <col min="1537" max="1537" width="2.28515625" style="114" customWidth="1"/>
    <col min="1538" max="1538" width="11.42578125" style="114" customWidth="1"/>
    <col min="1539" max="1540" width="12.85546875" style="114" customWidth="1"/>
    <col min="1541" max="1541" width="0.7109375" style="114" customWidth="1"/>
    <col min="1542" max="1547" width="7" style="114" customWidth="1"/>
    <col min="1548" max="1548" width="9.85546875" style="114" customWidth="1"/>
    <col min="1549" max="1549" width="4.140625" style="114" customWidth="1"/>
    <col min="1550" max="1552" width="7" style="114" customWidth="1"/>
    <col min="1553" max="1553" width="4.85546875" style="114" customWidth="1"/>
    <col min="1554" max="1555" width="5" style="114" customWidth="1"/>
    <col min="1556" max="1556" width="5.140625" style="114" customWidth="1"/>
    <col min="1557" max="1557" width="6.5703125" style="114" customWidth="1"/>
    <col min="1558" max="1558" width="8.85546875" style="114" customWidth="1"/>
    <col min="1559" max="1559" width="3.140625" style="114" customWidth="1"/>
    <col min="1560" max="1560" width="10.140625" style="114" customWidth="1"/>
    <col min="1561" max="1563" width="4.42578125" style="114" customWidth="1"/>
    <col min="1564" max="1792" width="12.5703125" style="114"/>
    <col min="1793" max="1793" width="2.28515625" style="114" customWidth="1"/>
    <col min="1794" max="1794" width="11.42578125" style="114" customWidth="1"/>
    <col min="1795" max="1796" width="12.85546875" style="114" customWidth="1"/>
    <col min="1797" max="1797" width="0.7109375" style="114" customWidth="1"/>
    <col min="1798" max="1803" width="7" style="114" customWidth="1"/>
    <col min="1804" max="1804" width="9.85546875" style="114" customWidth="1"/>
    <col min="1805" max="1805" width="4.140625" style="114" customWidth="1"/>
    <col min="1806" max="1808" width="7" style="114" customWidth="1"/>
    <col min="1809" max="1809" width="4.85546875" style="114" customWidth="1"/>
    <col min="1810" max="1811" width="5" style="114" customWidth="1"/>
    <col min="1812" max="1812" width="5.140625" style="114" customWidth="1"/>
    <col min="1813" max="1813" width="6.5703125" style="114" customWidth="1"/>
    <col min="1814" max="1814" width="8.85546875" style="114" customWidth="1"/>
    <col min="1815" max="1815" width="3.140625" style="114" customWidth="1"/>
    <col min="1816" max="1816" width="10.140625" style="114" customWidth="1"/>
    <col min="1817" max="1819" width="4.42578125" style="114" customWidth="1"/>
    <col min="1820" max="2048" width="12.5703125" style="114"/>
    <col min="2049" max="2049" width="2.28515625" style="114" customWidth="1"/>
    <col min="2050" max="2050" width="11.42578125" style="114" customWidth="1"/>
    <col min="2051" max="2052" width="12.85546875" style="114" customWidth="1"/>
    <col min="2053" max="2053" width="0.7109375" style="114" customWidth="1"/>
    <col min="2054" max="2059" width="7" style="114" customWidth="1"/>
    <col min="2060" max="2060" width="9.85546875" style="114" customWidth="1"/>
    <col min="2061" max="2061" width="4.140625" style="114" customWidth="1"/>
    <col min="2062" max="2064" width="7" style="114" customWidth="1"/>
    <col min="2065" max="2065" width="4.85546875" style="114" customWidth="1"/>
    <col min="2066" max="2067" width="5" style="114" customWidth="1"/>
    <col min="2068" max="2068" width="5.140625" style="114" customWidth="1"/>
    <col min="2069" max="2069" width="6.5703125" style="114" customWidth="1"/>
    <col min="2070" max="2070" width="8.85546875" style="114" customWidth="1"/>
    <col min="2071" max="2071" width="3.140625" style="114" customWidth="1"/>
    <col min="2072" max="2072" width="10.140625" style="114" customWidth="1"/>
    <col min="2073" max="2075" width="4.42578125" style="114" customWidth="1"/>
    <col min="2076" max="2304" width="12.5703125" style="114"/>
    <col min="2305" max="2305" width="2.28515625" style="114" customWidth="1"/>
    <col min="2306" max="2306" width="11.42578125" style="114" customWidth="1"/>
    <col min="2307" max="2308" width="12.85546875" style="114" customWidth="1"/>
    <col min="2309" max="2309" width="0.7109375" style="114" customWidth="1"/>
    <col min="2310" max="2315" width="7" style="114" customWidth="1"/>
    <col min="2316" max="2316" width="9.85546875" style="114" customWidth="1"/>
    <col min="2317" max="2317" width="4.140625" style="114" customWidth="1"/>
    <col min="2318" max="2320" width="7" style="114" customWidth="1"/>
    <col min="2321" max="2321" width="4.85546875" style="114" customWidth="1"/>
    <col min="2322" max="2323" width="5" style="114" customWidth="1"/>
    <col min="2324" max="2324" width="5.140625" style="114" customWidth="1"/>
    <col min="2325" max="2325" width="6.5703125" style="114" customWidth="1"/>
    <col min="2326" max="2326" width="8.85546875" style="114" customWidth="1"/>
    <col min="2327" max="2327" width="3.140625" style="114" customWidth="1"/>
    <col min="2328" max="2328" width="10.140625" style="114" customWidth="1"/>
    <col min="2329" max="2331" width="4.42578125" style="114" customWidth="1"/>
    <col min="2332" max="2560" width="12.5703125" style="114"/>
    <col min="2561" max="2561" width="2.28515625" style="114" customWidth="1"/>
    <col min="2562" max="2562" width="11.42578125" style="114" customWidth="1"/>
    <col min="2563" max="2564" width="12.85546875" style="114" customWidth="1"/>
    <col min="2565" max="2565" width="0.7109375" style="114" customWidth="1"/>
    <col min="2566" max="2571" width="7" style="114" customWidth="1"/>
    <col min="2572" max="2572" width="9.85546875" style="114" customWidth="1"/>
    <col min="2573" max="2573" width="4.140625" style="114" customWidth="1"/>
    <col min="2574" max="2576" width="7" style="114" customWidth="1"/>
    <col min="2577" max="2577" width="4.85546875" style="114" customWidth="1"/>
    <col min="2578" max="2579" width="5" style="114" customWidth="1"/>
    <col min="2580" max="2580" width="5.140625" style="114" customWidth="1"/>
    <col min="2581" max="2581" width="6.5703125" style="114" customWidth="1"/>
    <col min="2582" max="2582" width="8.85546875" style="114" customWidth="1"/>
    <col min="2583" max="2583" width="3.140625" style="114" customWidth="1"/>
    <col min="2584" max="2584" width="10.140625" style="114" customWidth="1"/>
    <col min="2585" max="2587" width="4.42578125" style="114" customWidth="1"/>
    <col min="2588" max="2816" width="12.5703125" style="114"/>
    <col min="2817" max="2817" width="2.28515625" style="114" customWidth="1"/>
    <col min="2818" max="2818" width="11.42578125" style="114" customWidth="1"/>
    <col min="2819" max="2820" width="12.85546875" style="114" customWidth="1"/>
    <col min="2821" max="2821" width="0.7109375" style="114" customWidth="1"/>
    <col min="2822" max="2827" width="7" style="114" customWidth="1"/>
    <col min="2828" max="2828" width="9.85546875" style="114" customWidth="1"/>
    <col min="2829" max="2829" width="4.140625" style="114" customWidth="1"/>
    <col min="2830" max="2832" width="7" style="114" customWidth="1"/>
    <col min="2833" max="2833" width="4.85546875" style="114" customWidth="1"/>
    <col min="2834" max="2835" width="5" style="114" customWidth="1"/>
    <col min="2836" max="2836" width="5.140625" style="114" customWidth="1"/>
    <col min="2837" max="2837" width="6.5703125" style="114" customWidth="1"/>
    <col min="2838" max="2838" width="8.85546875" style="114" customWidth="1"/>
    <col min="2839" max="2839" width="3.140625" style="114" customWidth="1"/>
    <col min="2840" max="2840" width="10.140625" style="114" customWidth="1"/>
    <col min="2841" max="2843" width="4.42578125" style="114" customWidth="1"/>
    <col min="2844" max="3072" width="12.5703125" style="114"/>
    <col min="3073" max="3073" width="2.28515625" style="114" customWidth="1"/>
    <col min="3074" max="3074" width="11.42578125" style="114" customWidth="1"/>
    <col min="3075" max="3076" width="12.85546875" style="114" customWidth="1"/>
    <col min="3077" max="3077" width="0.7109375" style="114" customWidth="1"/>
    <col min="3078" max="3083" width="7" style="114" customWidth="1"/>
    <col min="3084" max="3084" width="9.85546875" style="114" customWidth="1"/>
    <col min="3085" max="3085" width="4.140625" style="114" customWidth="1"/>
    <col min="3086" max="3088" width="7" style="114" customWidth="1"/>
    <col min="3089" max="3089" width="4.85546875" style="114" customWidth="1"/>
    <col min="3090" max="3091" width="5" style="114" customWidth="1"/>
    <col min="3092" max="3092" width="5.140625" style="114" customWidth="1"/>
    <col min="3093" max="3093" width="6.5703125" style="114" customWidth="1"/>
    <col min="3094" max="3094" width="8.85546875" style="114" customWidth="1"/>
    <col min="3095" max="3095" width="3.140625" style="114" customWidth="1"/>
    <col min="3096" max="3096" width="10.140625" style="114" customWidth="1"/>
    <col min="3097" max="3099" width="4.42578125" style="114" customWidth="1"/>
    <col min="3100" max="3328" width="12.5703125" style="114"/>
    <col min="3329" max="3329" width="2.28515625" style="114" customWidth="1"/>
    <col min="3330" max="3330" width="11.42578125" style="114" customWidth="1"/>
    <col min="3331" max="3332" width="12.85546875" style="114" customWidth="1"/>
    <col min="3333" max="3333" width="0.7109375" style="114" customWidth="1"/>
    <col min="3334" max="3339" width="7" style="114" customWidth="1"/>
    <col min="3340" max="3340" width="9.85546875" style="114" customWidth="1"/>
    <col min="3341" max="3341" width="4.140625" style="114" customWidth="1"/>
    <col min="3342" max="3344" width="7" style="114" customWidth="1"/>
    <col min="3345" max="3345" width="4.85546875" style="114" customWidth="1"/>
    <col min="3346" max="3347" width="5" style="114" customWidth="1"/>
    <col min="3348" max="3348" width="5.140625" style="114" customWidth="1"/>
    <col min="3349" max="3349" width="6.5703125" style="114" customWidth="1"/>
    <col min="3350" max="3350" width="8.85546875" style="114" customWidth="1"/>
    <col min="3351" max="3351" width="3.140625" style="114" customWidth="1"/>
    <col min="3352" max="3352" width="10.140625" style="114" customWidth="1"/>
    <col min="3353" max="3355" width="4.42578125" style="114" customWidth="1"/>
    <col min="3356" max="3584" width="12.5703125" style="114"/>
    <col min="3585" max="3585" width="2.28515625" style="114" customWidth="1"/>
    <col min="3586" max="3586" width="11.42578125" style="114" customWidth="1"/>
    <col min="3587" max="3588" width="12.85546875" style="114" customWidth="1"/>
    <col min="3589" max="3589" width="0.7109375" style="114" customWidth="1"/>
    <col min="3590" max="3595" width="7" style="114" customWidth="1"/>
    <col min="3596" max="3596" width="9.85546875" style="114" customWidth="1"/>
    <col min="3597" max="3597" width="4.140625" style="114" customWidth="1"/>
    <col min="3598" max="3600" width="7" style="114" customWidth="1"/>
    <col min="3601" max="3601" width="4.85546875" style="114" customWidth="1"/>
    <col min="3602" max="3603" width="5" style="114" customWidth="1"/>
    <col min="3604" max="3604" width="5.140625" style="114" customWidth="1"/>
    <col min="3605" max="3605" width="6.5703125" style="114" customWidth="1"/>
    <col min="3606" max="3606" width="8.85546875" style="114" customWidth="1"/>
    <col min="3607" max="3607" width="3.140625" style="114" customWidth="1"/>
    <col min="3608" max="3608" width="10.140625" style="114" customWidth="1"/>
    <col min="3609" max="3611" width="4.42578125" style="114" customWidth="1"/>
    <col min="3612" max="3840" width="12.5703125" style="114"/>
    <col min="3841" max="3841" width="2.28515625" style="114" customWidth="1"/>
    <col min="3842" max="3842" width="11.42578125" style="114" customWidth="1"/>
    <col min="3843" max="3844" width="12.85546875" style="114" customWidth="1"/>
    <col min="3845" max="3845" width="0.7109375" style="114" customWidth="1"/>
    <col min="3846" max="3851" width="7" style="114" customWidth="1"/>
    <col min="3852" max="3852" width="9.85546875" style="114" customWidth="1"/>
    <col min="3853" max="3853" width="4.140625" style="114" customWidth="1"/>
    <col min="3854" max="3856" width="7" style="114" customWidth="1"/>
    <col min="3857" max="3857" width="4.85546875" style="114" customWidth="1"/>
    <col min="3858" max="3859" width="5" style="114" customWidth="1"/>
    <col min="3860" max="3860" width="5.140625" style="114" customWidth="1"/>
    <col min="3861" max="3861" width="6.5703125" style="114" customWidth="1"/>
    <col min="3862" max="3862" width="8.85546875" style="114" customWidth="1"/>
    <col min="3863" max="3863" width="3.140625" style="114" customWidth="1"/>
    <col min="3864" max="3864" width="10.140625" style="114" customWidth="1"/>
    <col min="3865" max="3867" width="4.42578125" style="114" customWidth="1"/>
    <col min="3868" max="4096" width="12.5703125" style="114"/>
    <col min="4097" max="4097" width="2.28515625" style="114" customWidth="1"/>
    <col min="4098" max="4098" width="11.42578125" style="114" customWidth="1"/>
    <col min="4099" max="4100" width="12.85546875" style="114" customWidth="1"/>
    <col min="4101" max="4101" width="0.7109375" style="114" customWidth="1"/>
    <col min="4102" max="4107" width="7" style="114" customWidth="1"/>
    <col min="4108" max="4108" width="9.85546875" style="114" customWidth="1"/>
    <col min="4109" max="4109" width="4.140625" style="114" customWidth="1"/>
    <col min="4110" max="4112" width="7" style="114" customWidth="1"/>
    <col min="4113" max="4113" width="4.85546875" style="114" customWidth="1"/>
    <col min="4114" max="4115" width="5" style="114" customWidth="1"/>
    <col min="4116" max="4116" width="5.140625" style="114" customWidth="1"/>
    <col min="4117" max="4117" width="6.5703125" style="114" customWidth="1"/>
    <col min="4118" max="4118" width="8.85546875" style="114" customWidth="1"/>
    <col min="4119" max="4119" width="3.140625" style="114" customWidth="1"/>
    <col min="4120" max="4120" width="10.140625" style="114" customWidth="1"/>
    <col min="4121" max="4123" width="4.42578125" style="114" customWidth="1"/>
    <col min="4124" max="4352" width="12.5703125" style="114"/>
    <col min="4353" max="4353" width="2.28515625" style="114" customWidth="1"/>
    <col min="4354" max="4354" width="11.42578125" style="114" customWidth="1"/>
    <col min="4355" max="4356" width="12.85546875" style="114" customWidth="1"/>
    <col min="4357" max="4357" width="0.7109375" style="114" customWidth="1"/>
    <col min="4358" max="4363" width="7" style="114" customWidth="1"/>
    <col min="4364" max="4364" width="9.85546875" style="114" customWidth="1"/>
    <col min="4365" max="4365" width="4.140625" style="114" customWidth="1"/>
    <col min="4366" max="4368" width="7" style="114" customWidth="1"/>
    <col min="4369" max="4369" width="4.85546875" style="114" customWidth="1"/>
    <col min="4370" max="4371" width="5" style="114" customWidth="1"/>
    <col min="4372" max="4372" width="5.140625" style="114" customWidth="1"/>
    <col min="4373" max="4373" width="6.5703125" style="114" customWidth="1"/>
    <col min="4374" max="4374" width="8.85546875" style="114" customWidth="1"/>
    <col min="4375" max="4375" width="3.140625" style="114" customWidth="1"/>
    <col min="4376" max="4376" width="10.140625" style="114" customWidth="1"/>
    <col min="4377" max="4379" width="4.42578125" style="114" customWidth="1"/>
    <col min="4380" max="4608" width="12.5703125" style="114"/>
    <col min="4609" max="4609" width="2.28515625" style="114" customWidth="1"/>
    <col min="4610" max="4610" width="11.42578125" style="114" customWidth="1"/>
    <col min="4611" max="4612" width="12.85546875" style="114" customWidth="1"/>
    <col min="4613" max="4613" width="0.7109375" style="114" customWidth="1"/>
    <col min="4614" max="4619" width="7" style="114" customWidth="1"/>
    <col min="4620" max="4620" width="9.85546875" style="114" customWidth="1"/>
    <col min="4621" max="4621" width="4.140625" style="114" customWidth="1"/>
    <col min="4622" max="4624" width="7" style="114" customWidth="1"/>
    <col min="4625" max="4625" width="4.85546875" style="114" customWidth="1"/>
    <col min="4626" max="4627" width="5" style="114" customWidth="1"/>
    <col min="4628" max="4628" width="5.140625" style="114" customWidth="1"/>
    <col min="4629" max="4629" width="6.5703125" style="114" customWidth="1"/>
    <col min="4630" max="4630" width="8.85546875" style="114" customWidth="1"/>
    <col min="4631" max="4631" width="3.140625" style="114" customWidth="1"/>
    <col min="4632" max="4632" width="10.140625" style="114" customWidth="1"/>
    <col min="4633" max="4635" width="4.42578125" style="114" customWidth="1"/>
    <col min="4636" max="4864" width="12.5703125" style="114"/>
    <col min="4865" max="4865" width="2.28515625" style="114" customWidth="1"/>
    <col min="4866" max="4866" width="11.42578125" style="114" customWidth="1"/>
    <col min="4867" max="4868" width="12.85546875" style="114" customWidth="1"/>
    <col min="4869" max="4869" width="0.7109375" style="114" customWidth="1"/>
    <col min="4870" max="4875" width="7" style="114" customWidth="1"/>
    <col min="4876" max="4876" width="9.85546875" style="114" customWidth="1"/>
    <col min="4877" max="4877" width="4.140625" style="114" customWidth="1"/>
    <col min="4878" max="4880" width="7" style="114" customWidth="1"/>
    <col min="4881" max="4881" width="4.85546875" style="114" customWidth="1"/>
    <col min="4882" max="4883" width="5" style="114" customWidth="1"/>
    <col min="4884" max="4884" width="5.140625" style="114" customWidth="1"/>
    <col min="4885" max="4885" width="6.5703125" style="114" customWidth="1"/>
    <col min="4886" max="4886" width="8.85546875" style="114" customWidth="1"/>
    <col min="4887" max="4887" width="3.140625" style="114" customWidth="1"/>
    <col min="4888" max="4888" width="10.140625" style="114" customWidth="1"/>
    <col min="4889" max="4891" width="4.42578125" style="114" customWidth="1"/>
    <col min="4892" max="5120" width="12.5703125" style="114"/>
    <col min="5121" max="5121" width="2.28515625" style="114" customWidth="1"/>
    <col min="5122" max="5122" width="11.42578125" style="114" customWidth="1"/>
    <col min="5123" max="5124" width="12.85546875" style="114" customWidth="1"/>
    <col min="5125" max="5125" width="0.7109375" style="114" customWidth="1"/>
    <col min="5126" max="5131" width="7" style="114" customWidth="1"/>
    <col min="5132" max="5132" width="9.85546875" style="114" customWidth="1"/>
    <col min="5133" max="5133" width="4.140625" style="114" customWidth="1"/>
    <col min="5134" max="5136" width="7" style="114" customWidth="1"/>
    <col min="5137" max="5137" width="4.85546875" style="114" customWidth="1"/>
    <col min="5138" max="5139" width="5" style="114" customWidth="1"/>
    <col min="5140" max="5140" width="5.140625" style="114" customWidth="1"/>
    <col min="5141" max="5141" width="6.5703125" style="114" customWidth="1"/>
    <col min="5142" max="5142" width="8.85546875" style="114" customWidth="1"/>
    <col min="5143" max="5143" width="3.140625" style="114" customWidth="1"/>
    <col min="5144" max="5144" width="10.140625" style="114" customWidth="1"/>
    <col min="5145" max="5147" width="4.42578125" style="114" customWidth="1"/>
    <col min="5148" max="5376" width="12.5703125" style="114"/>
    <col min="5377" max="5377" width="2.28515625" style="114" customWidth="1"/>
    <col min="5378" max="5378" width="11.42578125" style="114" customWidth="1"/>
    <col min="5379" max="5380" width="12.85546875" style="114" customWidth="1"/>
    <col min="5381" max="5381" width="0.7109375" style="114" customWidth="1"/>
    <col min="5382" max="5387" width="7" style="114" customWidth="1"/>
    <col min="5388" max="5388" width="9.85546875" style="114" customWidth="1"/>
    <col min="5389" max="5389" width="4.140625" style="114" customWidth="1"/>
    <col min="5390" max="5392" width="7" style="114" customWidth="1"/>
    <col min="5393" max="5393" width="4.85546875" style="114" customWidth="1"/>
    <col min="5394" max="5395" width="5" style="114" customWidth="1"/>
    <col min="5396" max="5396" width="5.140625" style="114" customWidth="1"/>
    <col min="5397" max="5397" width="6.5703125" style="114" customWidth="1"/>
    <col min="5398" max="5398" width="8.85546875" style="114" customWidth="1"/>
    <col min="5399" max="5399" width="3.140625" style="114" customWidth="1"/>
    <col min="5400" max="5400" width="10.140625" style="114" customWidth="1"/>
    <col min="5401" max="5403" width="4.42578125" style="114" customWidth="1"/>
    <col min="5404" max="5632" width="12.5703125" style="114"/>
    <col min="5633" max="5633" width="2.28515625" style="114" customWidth="1"/>
    <col min="5634" max="5634" width="11.42578125" style="114" customWidth="1"/>
    <col min="5635" max="5636" width="12.85546875" style="114" customWidth="1"/>
    <col min="5637" max="5637" width="0.7109375" style="114" customWidth="1"/>
    <col min="5638" max="5643" width="7" style="114" customWidth="1"/>
    <col min="5644" max="5644" width="9.85546875" style="114" customWidth="1"/>
    <col min="5645" max="5645" width="4.140625" style="114" customWidth="1"/>
    <col min="5646" max="5648" width="7" style="114" customWidth="1"/>
    <col min="5649" max="5649" width="4.85546875" style="114" customWidth="1"/>
    <col min="5650" max="5651" width="5" style="114" customWidth="1"/>
    <col min="5652" max="5652" width="5.140625" style="114" customWidth="1"/>
    <col min="5653" max="5653" width="6.5703125" style="114" customWidth="1"/>
    <col min="5654" max="5654" width="8.85546875" style="114" customWidth="1"/>
    <col min="5655" max="5655" width="3.140625" style="114" customWidth="1"/>
    <col min="5656" max="5656" width="10.140625" style="114" customWidth="1"/>
    <col min="5657" max="5659" width="4.42578125" style="114" customWidth="1"/>
    <col min="5660" max="5888" width="12.5703125" style="114"/>
    <col min="5889" max="5889" width="2.28515625" style="114" customWidth="1"/>
    <col min="5890" max="5890" width="11.42578125" style="114" customWidth="1"/>
    <col min="5891" max="5892" width="12.85546875" style="114" customWidth="1"/>
    <col min="5893" max="5893" width="0.7109375" style="114" customWidth="1"/>
    <col min="5894" max="5899" width="7" style="114" customWidth="1"/>
    <col min="5900" max="5900" width="9.85546875" style="114" customWidth="1"/>
    <col min="5901" max="5901" width="4.140625" style="114" customWidth="1"/>
    <col min="5902" max="5904" width="7" style="114" customWidth="1"/>
    <col min="5905" max="5905" width="4.85546875" style="114" customWidth="1"/>
    <col min="5906" max="5907" width="5" style="114" customWidth="1"/>
    <col min="5908" max="5908" width="5.140625" style="114" customWidth="1"/>
    <col min="5909" max="5909" width="6.5703125" style="114" customWidth="1"/>
    <col min="5910" max="5910" width="8.85546875" style="114" customWidth="1"/>
    <col min="5911" max="5911" width="3.140625" style="114" customWidth="1"/>
    <col min="5912" max="5912" width="10.140625" style="114" customWidth="1"/>
    <col min="5913" max="5915" width="4.42578125" style="114" customWidth="1"/>
    <col min="5916" max="6144" width="12.5703125" style="114"/>
    <col min="6145" max="6145" width="2.28515625" style="114" customWidth="1"/>
    <col min="6146" max="6146" width="11.42578125" style="114" customWidth="1"/>
    <col min="6147" max="6148" width="12.85546875" style="114" customWidth="1"/>
    <col min="6149" max="6149" width="0.7109375" style="114" customWidth="1"/>
    <col min="6150" max="6155" width="7" style="114" customWidth="1"/>
    <col min="6156" max="6156" width="9.85546875" style="114" customWidth="1"/>
    <col min="6157" max="6157" width="4.140625" style="114" customWidth="1"/>
    <col min="6158" max="6160" width="7" style="114" customWidth="1"/>
    <col min="6161" max="6161" width="4.85546875" style="114" customWidth="1"/>
    <col min="6162" max="6163" width="5" style="114" customWidth="1"/>
    <col min="6164" max="6164" width="5.140625" style="114" customWidth="1"/>
    <col min="6165" max="6165" width="6.5703125" style="114" customWidth="1"/>
    <col min="6166" max="6166" width="8.85546875" style="114" customWidth="1"/>
    <col min="6167" max="6167" width="3.140625" style="114" customWidth="1"/>
    <col min="6168" max="6168" width="10.140625" style="114" customWidth="1"/>
    <col min="6169" max="6171" width="4.42578125" style="114" customWidth="1"/>
    <col min="6172" max="6400" width="12.5703125" style="114"/>
    <col min="6401" max="6401" width="2.28515625" style="114" customWidth="1"/>
    <col min="6402" max="6402" width="11.42578125" style="114" customWidth="1"/>
    <col min="6403" max="6404" width="12.85546875" style="114" customWidth="1"/>
    <col min="6405" max="6405" width="0.7109375" style="114" customWidth="1"/>
    <col min="6406" max="6411" width="7" style="114" customWidth="1"/>
    <col min="6412" max="6412" width="9.85546875" style="114" customWidth="1"/>
    <col min="6413" max="6413" width="4.140625" style="114" customWidth="1"/>
    <col min="6414" max="6416" width="7" style="114" customWidth="1"/>
    <col min="6417" max="6417" width="4.85546875" style="114" customWidth="1"/>
    <col min="6418" max="6419" width="5" style="114" customWidth="1"/>
    <col min="6420" max="6420" width="5.140625" style="114" customWidth="1"/>
    <col min="6421" max="6421" width="6.5703125" style="114" customWidth="1"/>
    <col min="6422" max="6422" width="8.85546875" style="114" customWidth="1"/>
    <col min="6423" max="6423" width="3.140625" style="114" customWidth="1"/>
    <col min="6424" max="6424" width="10.140625" style="114" customWidth="1"/>
    <col min="6425" max="6427" width="4.42578125" style="114" customWidth="1"/>
    <col min="6428" max="6656" width="12.5703125" style="114"/>
    <col min="6657" max="6657" width="2.28515625" style="114" customWidth="1"/>
    <col min="6658" max="6658" width="11.42578125" style="114" customWidth="1"/>
    <col min="6659" max="6660" width="12.85546875" style="114" customWidth="1"/>
    <col min="6661" max="6661" width="0.7109375" style="114" customWidth="1"/>
    <col min="6662" max="6667" width="7" style="114" customWidth="1"/>
    <col min="6668" max="6668" width="9.85546875" style="114" customWidth="1"/>
    <col min="6669" max="6669" width="4.140625" style="114" customWidth="1"/>
    <col min="6670" max="6672" width="7" style="114" customWidth="1"/>
    <col min="6673" max="6673" width="4.85546875" style="114" customWidth="1"/>
    <col min="6674" max="6675" width="5" style="114" customWidth="1"/>
    <col min="6676" max="6676" width="5.140625" style="114" customWidth="1"/>
    <col min="6677" max="6677" width="6.5703125" style="114" customWidth="1"/>
    <col min="6678" max="6678" width="8.85546875" style="114" customWidth="1"/>
    <col min="6679" max="6679" width="3.140625" style="114" customWidth="1"/>
    <col min="6680" max="6680" width="10.140625" style="114" customWidth="1"/>
    <col min="6681" max="6683" width="4.42578125" style="114" customWidth="1"/>
    <col min="6684" max="6912" width="12.5703125" style="114"/>
    <col min="6913" max="6913" width="2.28515625" style="114" customWidth="1"/>
    <col min="6914" max="6914" width="11.42578125" style="114" customWidth="1"/>
    <col min="6915" max="6916" width="12.85546875" style="114" customWidth="1"/>
    <col min="6917" max="6917" width="0.7109375" style="114" customWidth="1"/>
    <col min="6918" max="6923" width="7" style="114" customWidth="1"/>
    <col min="6924" max="6924" width="9.85546875" style="114" customWidth="1"/>
    <col min="6925" max="6925" width="4.140625" style="114" customWidth="1"/>
    <col min="6926" max="6928" width="7" style="114" customWidth="1"/>
    <col min="6929" max="6929" width="4.85546875" style="114" customWidth="1"/>
    <col min="6930" max="6931" width="5" style="114" customWidth="1"/>
    <col min="6932" max="6932" width="5.140625" style="114" customWidth="1"/>
    <col min="6933" max="6933" width="6.5703125" style="114" customWidth="1"/>
    <col min="6934" max="6934" width="8.85546875" style="114" customWidth="1"/>
    <col min="6935" max="6935" width="3.140625" style="114" customWidth="1"/>
    <col min="6936" max="6936" width="10.140625" style="114" customWidth="1"/>
    <col min="6937" max="6939" width="4.42578125" style="114" customWidth="1"/>
    <col min="6940" max="7168" width="12.5703125" style="114"/>
    <col min="7169" max="7169" width="2.28515625" style="114" customWidth="1"/>
    <col min="7170" max="7170" width="11.42578125" style="114" customWidth="1"/>
    <col min="7171" max="7172" width="12.85546875" style="114" customWidth="1"/>
    <col min="7173" max="7173" width="0.7109375" style="114" customWidth="1"/>
    <col min="7174" max="7179" width="7" style="114" customWidth="1"/>
    <col min="7180" max="7180" width="9.85546875" style="114" customWidth="1"/>
    <col min="7181" max="7181" width="4.140625" style="114" customWidth="1"/>
    <col min="7182" max="7184" width="7" style="114" customWidth="1"/>
    <col min="7185" max="7185" width="4.85546875" style="114" customWidth="1"/>
    <col min="7186" max="7187" width="5" style="114" customWidth="1"/>
    <col min="7188" max="7188" width="5.140625" style="114" customWidth="1"/>
    <col min="7189" max="7189" width="6.5703125" style="114" customWidth="1"/>
    <col min="7190" max="7190" width="8.85546875" style="114" customWidth="1"/>
    <col min="7191" max="7191" width="3.140625" style="114" customWidth="1"/>
    <col min="7192" max="7192" width="10.140625" style="114" customWidth="1"/>
    <col min="7193" max="7195" width="4.42578125" style="114" customWidth="1"/>
    <col min="7196" max="7424" width="12.5703125" style="114"/>
    <col min="7425" max="7425" width="2.28515625" style="114" customWidth="1"/>
    <col min="7426" max="7426" width="11.42578125" style="114" customWidth="1"/>
    <col min="7427" max="7428" width="12.85546875" style="114" customWidth="1"/>
    <col min="7429" max="7429" width="0.7109375" style="114" customWidth="1"/>
    <col min="7430" max="7435" width="7" style="114" customWidth="1"/>
    <col min="7436" max="7436" width="9.85546875" style="114" customWidth="1"/>
    <col min="7437" max="7437" width="4.140625" style="114" customWidth="1"/>
    <col min="7438" max="7440" width="7" style="114" customWidth="1"/>
    <col min="7441" max="7441" width="4.85546875" style="114" customWidth="1"/>
    <col min="7442" max="7443" width="5" style="114" customWidth="1"/>
    <col min="7444" max="7444" width="5.140625" style="114" customWidth="1"/>
    <col min="7445" max="7445" width="6.5703125" style="114" customWidth="1"/>
    <col min="7446" max="7446" width="8.85546875" style="114" customWidth="1"/>
    <col min="7447" max="7447" width="3.140625" style="114" customWidth="1"/>
    <col min="7448" max="7448" width="10.140625" style="114" customWidth="1"/>
    <col min="7449" max="7451" width="4.42578125" style="114" customWidth="1"/>
    <col min="7452" max="7680" width="12.5703125" style="114"/>
    <col min="7681" max="7681" width="2.28515625" style="114" customWidth="1"/>
    <col min="7682" max="7682" width="11.42578125" style="114" customWidth="1"/>
    <col min="7683" max="7684" width="12.85546875" style="114" customWidth="1"/>
    <col min="7685" max="7685" width="0.7109375" style="114" customWidth="1"/>
    <col min="7686" max="7691" width="7" style="114" customWidth="1"/>
    <col min="7692" max="7692" width="9.85546875" style="114" customWidth="1"/>
    <col min="7693" max="7693" width="4.140625" style="114" customWidth="1"/>
    <col min="7694" max="7696" width="7" style="114" customWidth="1"/>
    <col min="7697" max="7697" width="4.85546875" style="114" customWidth="1"/>
    <col min="7698" max="7699" width="5" style="114" customWidth="1"/>
    <col min="7700" max="7700" width="5.140625" style="114" customWidth="1"/>
    <col min="7701" max="7701" width="6.5703125" style="114" customWidth="1"/>
    <col min="7702" max="7702" width="8.85546875" style="114" customWidth="1"/>
    <col min="7703" max="7703" width="3.140625" style="114" customWidth="1"/>
    <col min="7704" max="7704" width="10.140625" style="114" customWidth="1"/>
    <col min="7705" max="7707" width="4.42578125" style="114" customWidth="1"/>
    <col min="7708" max="7936" width="12.5703125" style="114"/>
    <col min="7937" max="7937" width="2.28515625" style="114" customWidth="1"/>
    <col min="7938" max="7938" width="11.42578125" style="114" customWidth="1"/>
    <col min="7939" max="7940" width="12.85546875" style="114" customWidth="1"/>
    <col min="7941" max="7941" width="0.7109375" style="114" customWidth="1"/>
    <col min="7942" max="7947" width="7" style="114" customWidth="1"/>
    <col min="7948" max="7948" width="9.85546875" style="114" customWidth="1"/>
    <col min="7949" max="7949" width="4.140625" style="114" customWidth="1"/>
    <col min="7950" max="7952" width="7" style="114" customWidth="1"/>
    <col min="7953" max="7953" width="4.85546875" style="114" customWidth="1"/>
    <col min="7954" max="7955" width="5" style="114" customWidth="1"/>
    <col min="7956" max="7956" width="5.140625" style="114" customWidth="1"/>
    <col min="7957" max="7957" width="6.5703125" style="114" customWidth="1"/>
    <col min="7958" max="7958" width="8.85546875" style="114" customWidth="1"/>
    <col min="7959" max="7959" width="3.140625" style="114" customWidth="1"/>
    <col min="7960" max="7960" width="10.140625" style="114" customWidth="1"/>
    <col min="7961" max="7963" width="4.42578125" style="114" customWidth="1"/>
    <col min="7964" max="8192" width="12.5703125" style="114"/>
    <col min="8193" max="8193" width="2.28515625" style="114" customWidth="1"/>
    <col min="8194" max="8194" width="11.42578125" style="114" customWidth="1"/>
    <col min="8195" max="8196" width="12.85546875" style="114" customWidth="1"/>
    <col min="8197" max="8197" width="0.7109375" style="114" customWidth="1"/>
    <col min="8198" max="8203" width="7" style="114" customWidth="1"/>
    <col min="8204" max="8204" width="9.85546875" style="114" customWidth="1"/>
    <col min="8205" max="8205" width="4.140625" style="114" customWidth="1"/>
    <col min="8206" max="8208" width="7" style="114" customWidth="1"/>
    <col min="8209" max="8209" width="4.85546875" style="114" customWidth="1"/>
    <col min="8210" max="8211" width="5" style="114" customWidth="1"/>
    <col min="8212" max="8212" width="5.140625" style="114" customWidth="1"/>
    <col min="8213" max="8213" width="6.5703125" style="114" customWidth="1"/>
    <col min="8214" max="8214" width="8.85546875" style="114" customWidth="1"/>
    <col min="8215" max="8215" width="3.140625" style="114" customWidth="1"/>
    <col min="8216" max="8216" width="10.140625" style="114" customWidth="1"/>
    <col min="8217" max="8219" width="4.42578125" style="114" customWidth="1"/>
    <col min="8220" max="8448" width="12.5703125" style="114"/>
    <col min="8449" max="8449" width="2.28515625" style="114" customWidth="1"/>
    <col min="8450" max="8450" width="11.42578125" style="114" customWidth="1"/>
    <col min="8451" max="8452" width="12.85546875" style="114" customWidth="1"/>
    <col min="8453" max="8453" width="0.7109375" style="114" customWidth="1"/>
    <col min="8454" max="8459" width="7" style="114" customWidth="1"/>
    <col min="8460" max="8460" width="9.85546875" style="114" customWidth="1"/>
    <col min="8461" max="8461" width="4.140625" style="114" customWidth="1"/>
    <col min="8462" max="8464" width="7" style="114" customWidth="1"/>
    <col min="8465" max="8465" width="4.85546875" style="114" customWidth="1"/>
    <col min="8466" max="8467" width="5" style="114" customWidth="1"/>
    <col min="8468" max="8468" width="5.140625" style="114" customWidth="1"/>
    <col min="8469" max="8469" width="6.5703125" style="114" customWidth="1"/>
    <col min="8470" max="8470" width="8.85546875" style="114" customWidth="1"/>
    <col min="8471" max="8471" width="3.140625" style="114" customWidth="1"/>
    <col min="8472" max="8472" width="10.140625" style="114" customWidth="1"/>
    <col min="8473" max="8475" width="4.42578125" style="114" customWidth="1"/>
    <col min="8476" max="8704" width="12.5703125" style="114"/>
    <col min="8705" max="8705" width="2.28515625" style="114" customWidth="1"/>
    <col min="8706" max="8706" width="11.42578125" style="114" customWidth="1"/>
    <col min="8707" max="8708" width="12.85546875" style="114" customWidth="1"/>
    <col min="8709" max="8709" width="0.7109375" style="114" customWidth="1"/>
    <col min="8710" max="8715" width="7" style="114" customWidth="1"/>
    <col min="8716" max="8716" width="9.85546875" style="114" customWidth="1"/>
    <col min="8717" max="8717" width="4.140625" style="114" customWidth="1"/>
    <col min="8718" max="8720" width="7" style="114" customWidth="1"/>
    <col min="8721" max="8721" width="4.85546875" style="114" customWidth="1"/>
    <col min="8722" max="8723" width="5" style="114" customWidth="1"/>
    <col min="8724" max="8724" width="5.140625" style="114" customWidth="1"/>
    <col min="8725" max="8725" width="6.5703125" style="114" customWidth="1"/>
    <col min="8726" max="8726" width="8.85546875" style="114" customWidth="1"/>
    <col min="8727" max="8727" width="3.140625" style="114" customWidth="1"/>
    <col min="8728" max="8728" width="10.140625" style="114" customWidth="1"/>
    <col min="8729" max="8731" width="4.42578125" style="114" customWidth="1"/>
    <col min="8732" max="8960" width="12.5703125" style="114"/>
    <col min="8961" max="8961" width="2.28515625" style="114" customWidth="1"/>
    <col min="8962" max="8962" width="11.42578125" style="114" customWidth="1"/>
    <col min="8963" max="8964" width="12.85546875" style="114" customWidth="1"/>
    <col min="8965" max="8965" width="0.7109375" style="114" customWidth="1"/>
    <col min="8966" max="8971" width="7" style="114" customWidth="1"/>
    <col min="8972" max="8972" width="9.85546875" style="114" customWidth="1"/>
    <col min="8973" max="8973" width="4.140625" style="114" customWidth="1"/>
    <col min="8974" max="8976" width="7" style="114" customWidth="1"/>
    <col min="8977" max="8977" width="4.85546875" style="114" customWidth="1"/>
    <col min="8978" max="8979" width="5" style="114" customWidth="1"/>
    <col min="8980" max="8980" width="5.140625" style="114" customWidth="1"/>
    <col min="8981" max="8981" width="6.5703125" style="114" customWidth="1"/>
    <col min="8982" max="8982" width="8.85546875" style="114" customWidth="1"/>
    <col min="8983" max="8983" width="3.140625" style="114" customWidth="1"/>
    <col min="8984" max="8984" width="10.140625" style="114" customWidth="1"/>
    <col min="8985" max="8987" width="4.42578125" style="114" customWidth="1"/>
    <col min="8988" max="9216" width="12.5703125" style="114"/>
    <col min="9217" max="9217" width="2.28515625" style="114" customWidth="1"/>
    <col min="9218" max="9218" width="11.42578125" style="114" customWidth="1"/>
    <col min="9219" max="9220" width="12.85546875" style="114" customWidth="1"/>
    <col min="9221" max="9221" width="0.7109375" style="114" customWidth="1"/>
    <col min="9222" max="9227" width="7" style="114" customWidth="1"/>
    <col min="9228" max="9228" width="9.85546875" style="114" customWidth="1"/>
    <col min="9229" max="9229" width="4.140625" style="114" customWidth="1"/>
    <col min="9230" max="9232" width="7" style="114" customWidth="1"/>
    <col min="9233" max="9233" width="4.85546875" style="114" customWidth="1"/>
    <col min="9234" max="9235" width="5" style="114" customWidth="1"/>
    <col min="9236" max="9236" width="5.140625" style="114" customWidth="1"/>
    <col min="9237" max="9237" width="6.5703125" style="114" customWidth="1"/>
    <col min="9238" max="9238" width="8.85546875" style="114" customWidth="1"/>
    <col min="9239" max="9239" width="3.140625" style="114" customWidth="1"/>
    <col min="9240" max="9240" width="10.140625" style="114" customWidth="1"/>
    <col min="9241" max="9243" width="4.42578125" style="114" customWidth="1"/>
    <col min="9244" max="9472" width="12.5703125" style="114"/>
    <col min="9473" max="9473" width="2.28515625" style="114" customWidth="1"/>
    <col min="9474" max="9474" width="11.42578125" style="114" customWidth="1"/>
    <col min="9475" max="9476" width="12.85546875" style="114" customWidth="1"/>
    <col min="9477" max="9477" width="0.7109375" style="114" customWidth="1"/>
    <col min="9478" max="9483" width="7" style="114" customWidth="1"/>
    <col min="9484" max="9484" width="9.85546875" style="114" customWidth="1"/>
    <col min="9485" max="9485" width="4.140625" style="114" customWidth="1"/>
    <col min="9486" max="9488" width="7" style="114" customWidth="1"/>
    <col min="9489" max="9489" width="4.85546875" style="114" customWidth="1"/>
    <col min="9490" max="9491" width="5" style="114" customWidth="1"/>
    <col min="9492" max="9492" width="5.140625" style="114" customWidth="1"/>
    <col min="9493" max="9493" width="6.5703125" style="114" customWidth="1"/>
    <col min="9494" max="9494" width="8.85546875" style="114" customWidth="1"/>
    <col min="9495" max="9495" width="3.140625" style="114" customWidth="1"/>
    <col min="9496" max="9496" width="10.140625" style="114" customWidth="1"/>
    <col min="9497" max="9499" width="4.42578125" style="114" customWidth="1"/>
    <col min="9500" max="9728" width="12.5703125" style="114"/>
    <col min="9729" max="9729" width="2.28515625" style="114" customWidth="1"/>
    <col min="9730" max="9730" width="11.42578125" style="114" customWidth="1"/>
    <col min="9731" max="9732" width="12.85546875" style="114" customWidth="1"/>
    <col min="9733" max="9733" width="0.7109375" style="114" customWidth="1"/>
    <col min="9734" max="9739" width="7" style="114" customWidth="1"/>
    <col min="9740" max="9740" width="9.85546875" style="114" customWidth="1"/>
    <col min="9741" max="9741" width="4.140625" style="114" customWidth="1"/>
    <col min="9742" max="9744" width="7" style="114" customWidth="1"/>
    <col min="9745" max="9745" width="4.85546875" style="114" customWidth="1"/>
    <col min="9746" max="9747" width="5" style="114" customWidth="1"/>
    <col min="9748" max="9748" width="5.140625" style="114" customWidth="1"/>
    <col min="9749" max="9749" width="6.5703125" style="114" customWidth="1"/>
    <col min="9750" max="9750" width="8.85546875" style="114" customWidth="1"/>
    <col min="9751" max="9751" width="3.140625" style="114" customWidth="1"/>
    <col min="9752" max="9752" width="10.140625" style="114" customWidth="1"/>
    <col min="9753" max="9755" width="4.42578125" style="114" customWidth="1"/>
    <col min="9756" max="9984" width="12.5703125" style="114"/>
    <col min="9985" max="9985" width="2.28515625" style="114" customWidth="1"/>
    <col min="9986" max="9986" width="11.42578125" style="114" customWidth="1"/>
    <col min="9987" max="9988" width="12.85546875" style="114" customWidth="1"/>
    <col min="9989" max="9989" width="0.7109375" style="114" customWidth="1"/>
    <col min="9990" max="9995" width="7" style="114" customWidth="1"/>
    <col min="9996" max="9996" width="9.85546875" style="114" customWidth="1"/>
    <col min="9997" max="9997" width="4.140625" style="114" customWidth="1"/>
    <col min="9998" max="10000" width="7" style="114" customWidth="1"/>
    <col min="10001" max="10001" width="4.85546875" style="114" customWidth="1"/>
    <col min="10002" max="10003" width="5" style="114" customWidth="1"/>
    <col min="10004" max="10004" width="5.140625" style="114" customWidth="1"/>
    <col min="10005" max="10005" width="6.5703125" style="114" customWidth="1"/>
    <col min="10006" max="10006" width="8.85546875" style="114" customWidth="1"/>
    <col min="10007" max="10007" width="3.140625" style="114" customWidth="1"/>
    <col min="10008" max="10008" width="10.140625" style="114" customWidth="1"/>
    <col min="10009" max="10011" width="4.42578125" style="114" customWidth="1"/>
    <col min="10012" max="10240" width="12.5703125" style="114"/>
    <col min="10241" max="10241" width="2.28515625" style="114" customWidth="1"/>
    <col min="10242" max="10242" width="11.42578125" style="114" customWidth="1"/>
    <col min="10243" max="10244" width="12.85546875" style="114" customWidth="1"/>
    <col min="10245" max="10245" width="0.7109375" style="114" customWidth="1"/>
    <col min="10246" max="10251" width="7" style="114" customWidth="1"/>
    <col min="10252" max="10252" width="9.85546875" style="114" customWidth="1"/>
    <col min="10253" max="10253" width="4.140625" style="114" customWidth="1"/>
    <col min="10254" max="10256" width="7" style="114" customWidth="1"/>
    <col min="10257" max="10257" width="4.85546875" style="114" customWidth="1"/>
    <col min="10258" max="10259" width="5" style="114" customWidth="1"/>
    <col min="10260" max="10260" width="5.140625" style="114" customWidth="1"/>
    <col min="10261" max="10261" width="6.5703125" style="114" customWidth="1"/>
    <col min="10262" max="10262" width="8.85546875" style="114" customWidth="1"/>
    <col min="10263" max="10263" width="3.140625" style="114" customWidth="1"/>
    <col min="10264" max="10264" width="10.140625" style="114" customWidth="1"/>
    <col min="10265" max="10267" width="4.42578125" style="114" customWidth="1"/>
    <col min="10268" max="10496" width="12.5703125" style="114"/>
    <col min="10497" max="10497" width="2.28515625" style="114" customWidth="1"/>
    <col min="10498" max="10498" width="11.42578125" style="114" customWidth="1"/>
    <col min="10499" max="10500" width="12.85546875" style="114" customWidth="1"/>
    <col min="10501" max="10501" width="0.7109375" style="114" customWidth="1"/>
    <col min="10502" max="10507" width="7" style="114" customWidth="1"/>
    <col min="10508" max="10508" width="9.85546875" style="114" customWidth="1"/>
    <col min="10509" max="10509" width="4.140625" style="114" customWidth="1"/>
    <col min="10510" max="10512" width="7" style="114" customWidth="1"/>
    <col min="10513" max="10513" width="4.85546875" style="114" customWidth="1"/>
    <col min="10514" max="10515" width="5" style="114" customWidth="1"/>
    <col min="10516" max="10516" width="5.140625" style="114" customWidth="1"/>
    <col min="10517" max="10517" width="6.5703125" style="114" customWidth="1"/>
    <col min="10518" max="10518" width="8.85546875" style="114" customWidth="1"/>
    <col min="10519" max="10519" width="3.140625" style="114" customWidth="1"/>
    <col min="10520" max="10520" width="10.140625" style="114" customWidth="1"/>
    <col min="10521" max="10523" width="4.42578125" style="114" customWidth="1"/>
    <col min="10524" max="10752" width="12.5703125" style="114"/>
    <col min="10753" max="10753" width="2.28515625" style="114" customWidth="1"/>
    <col min="10754" max="10754" width="11.42578125" style="114" customWidth="1"/>
    <col min="10755" max="10756" width="12.85546875" style="114" customWidth="1"/>
    <col min="10757" max="10757" width="0.7109375" style="114" customWidth="1"/>
    <col min="10758" max="10763" width="7" style="114" customWidth="1"/>
    <col min="10764" max="10764" width="9.85546875" style="114" customWidth="1"/>
    <col min="10765" max="10765" width="4.140625" style="114" customWidth="1"/>
    <col min="10766" max="10768" width="7" style="114" customWidth="1"/>
    <col min="10769" max="10769" width="4.85546875" style="114" customWidth="1"/>
    <col min="10770" max="10771" width="5" style="114" customWidth="1"/>
    <col min="10772" max="10772" width="5.140625" style="114" customWidth="1"/>
    <col min="10773" max="10773" width="6.5703125" style="114" customWidth="1"/>
    <col min="10774" max="10774" width="8.85546875" style="114" customWidth="1"/>
    <col min="10775" max="10775" width="3.140625" style="114" customWidth="1"/>
    <col min="10776" max="10776" width="10.140625" style="114" customWidth="1"/>
    <col min="10777" max="10779" width="4.42578125" style="114" customWidth="1"/>
    <col min="10780" max="11008" width="12.5703125" style="114"/>
    <col min="11009" max="11009" width="2.28515625" style="114" customWidth="1"/>
    <col min="11010" max="11010" width="11.42578125" style="114" customWidth="1"/>
    <col min="11011" max="11012" width="12.85546875" style="114" customWidth="1"/>
    <col min="11013" max="11013" width="0.7109375" style="114" customWidth="1"/>
    <col min="11014" max="11019" width="7" style="114" customWidth="1"/>
    <col min="11020" max="11020" width="9.85546875" style="114" customWidth="1"/>
    <col min="11021" max="11021" width="4.140625" style="114" customWidth="1"/>
    <col min="11022" max="11024" width="7" style="114" customWidth="1"/>
    <col min="11025" max="11025" width="4.85546875" style="114" customWidth="1"/>
    <col min="11026" max="11027" width="5" style="114" customWidth="1"/>
    <col min="11028" max="11028" width="5.140625" style="114" customWidth="1"/>
    <col min="11029" max="11029" width="6.5703125" style="114" customWidth="1"/>
    <col min="11030" max="11030" width="8.85546875" style="114" customWidth="1"/>
    <col min="11031" max="11031" width="3.140625" style="114" customWidth="1"/>
    <col min="11032" max="11032" width="10.140625" style="114" customWidth="1"/>
    <col min="11033" max="11035" width="4.42578125" style="114" customWidth="1"/>
    <col min="11036" max="11264" width="12.5703125" style="114"/>
    <col min="11265" max="11265" width="2.28515625" style="114" customWidth="1"/>
    <col min="11266" max="11266" width="11.42578125" style="114" customWidth="1"/>
    <col min="11267" max="11268" width="12.85546875" style="114" customWidth="1"/>
    <col min="11269" max="11269" width="0.7109375" style="114" customWidth="1"/>
    <col min="11270" max="11275" width="7" style="114" customWidth="1"/>
    <col min="11276" max="11276" width="9.85546875" style="114" customWidth="1"/>
    <col min="11277" max="11277" width="4.140625" style="114" customWidth="1"/>
    <col min="11278" max="11280" width="7" style="114" customWidth="1"/>
    <col min="11281" max="11281" width="4.85546875" style="114" customWidth="1"/>
    <col min="11282" max="11283" width="5" style="114" customWidth="1"/>
    <col min="11284" max="11284" width="5.140625" style="114" customWidth="1"/>
    <col min="11285" max="11285" width="6.5703125" style="114" customWidth="1"/>
    <col min="11286" max="11286" width="8.85546875" style="114" customWidth="1"/>
    <col min="11287" max="11287" width="3.140625" style="114" customWidth="1"/>
    <col min="11288" max="11288" width="10.140625" style="114" customWidth="1"/>
    <col min="11289" max="11291" width="4.42578125" style="114" customWidth="1"/>
    <col min="11292" max="11520" width="12.5703125" style="114"/>
    <col min="11521" max="11521" width="2.28515625" style="114" customWidth="1"/>
    <col min="11522" max="11522" width="11.42578125" style="114" customWidth="1"/>
    <col min="11523" max="11524" width="12.85546875" style="114" customWidth="1"/>
    <col min="11525" max="11525" width="0.7109375" style="114" customWidth="1"/>
    <col min="11526" max="11531" width="7" style="114" customWidth="1"/>
    <col min="11532" max="11532" width="9.85546875" style="114" customWidth="1"/>
    <col min="11533" max="11533" width="4.140625" style="114" customWidth="1"/>
    <col min="11534" max="11536" width="7" style="114" customWidth="1"/>
    <col min="11537" max="11537" width="4.85546875" style="114" customWidth="1"/>
    <col min="11538" max="11539" width="5" style="114" customWidth="1"/>
    <col min="11540" max="11540" width="5.140625" style="114" customWidth="1"/>
    <col min="11541" max="11541" width="6.5703125" style="114" customWidth="1"/>
    <col min="11542" max="11542" width="8.85546875" style="114" customWidth="1"/>
    <col min="11543" max="11543" width="3.140625" style="114" customWidth="1"/>
    <col min="11544" max="11544" width="10.140625" style="114" customWidth="1"/>
    <col min="11545" max="11547" width="4.42578125" style="114" customWidth="1"/>
    <col min="11548" max="11776" width="12.5703125" style="114"/>
    <col min="11777" max="11777" width="2.28515625" style="114" customWidth="1"/>
    <col min="11778" max="11778" width="11.42578125" style="114" customWidth="1"/>
    <col min="11779" max="11780" width="12.85546875" style="114" customWidth="1"/>
    <col min="11781" max="11781" width="0.7109375" style="114" customWidth="1"/>
    <col min="11782" max="11787" width="7" style="114" customWidth="1"/>
    <col min="11788" max="11788" width="9.85546875" style="114" customWidth="1"/>
    <col min="11789" max="11789" width="4.140625" style="114" customWidth="1"/>
    <col min="11790" max="11792" width="7" style="114" customWidth="1"/>
    <col min="11793" max="11793" width="4.85546875" style="114" customWidth="1"/>
    <col min="11794" max="11795" width="5" style="114" customWidth="1"/>
    <col min="11796" max="11796" width="5.140625" style="114" customWidth="1"/>
    <col min="11797" max="11797" width="6.5703125" style="114" customWidth="1"/>
    <col min="11798" max="11798" width="8.85546875" style="114" customWidth="1"/>
    <col min="11799" max="11799" width="3.140625" style="114" customWidth="1"/>
    <col min="11800" max="11800" width="10.140625" style="114" customWidth="1"/>
    <col min="11801" max="11803" width="4.42578125" style="114" customWidth="1"/>
    <col min="11804" max="12032" width="12.5703125" style="114"/>
    <col min="12033" max="12033" width="2.28515625" style="114" customWidth="1"/>
    <col min="12034" max="12034" width="11.42578125" style="114" customWidth="1"/>
    <col min="12035" max="12036" width="12.85546875" style="114" customWidth="1"/>
    <col min="12037" max="12037" width="0.7109375" style="114" customWidth="1"/>
    <col min="12038" max="12043" width="7" style="114" customWidth="1"/>
    <col min="12044" max="12044" width="9.85546875" style="114" customWidth="1"/>
    <col min="12045" max="12045" width="4.140625" style="114" customWidth="1"/>
    <col min="12046" max="12048" width="7" style="114" customWidth="1"/>
    <col min="12049" max="12049" width="4.85546875" style="114" customWidth="1"/>
    <col min="12050" max="12051" width="5" style="114" customWidth="1"/>
    <col min="12052" max="12052" width="5.140625" style="114" customWidth="1"/>
    <col min="12053" max="12053" width="6.5703125" style="114" customWidth="1"/>
    <col min="12054" max="12054" width="8.85546875" style="114" customWidth="1"/>
    <col min="12055" max="12055" width="3.140625" style="114" customWidth="1"/>
    <col min="12056" max="12056" width="10.140625" style="114" customWidth="1"/>
    <col min="12057" max="12059" width="4.42578125" style="114" customWidth="1"/>
    <col min="12060" max="12288" width="12.5703125" style="114"/>
    <col min="12289" max="12289" width="2.28515625" style="114" customWidth="1"/>
    <col min="12290" max="12290" width="11.42578125" style="114" customWidth="1"/>
    <col min="12291" max="12292" width="12.85546875" style="114" customWidth="1"/>
    <col min="12293" max="12293" width="0.7109375" style="114" customWidth="1"/>
    <col min="12294" max="12299" width="7" style="114" customWidth="1"/>
    <col min="12300" max="12300" width="9.85546875" style="114" customWidth="1"/>
    <col min="12301" max="12301" width="4.140625" style="114" customWidth="1"/>
    <col min="12302" max="12304" width="7" style="114" customWidth="1"/>
    <col min="12305" max="12305" width="4.85546875" style="114" customWidth="1"/>
    <col min="12306" max="12307" width="5" style="114" customWidth="1"/>
    <col min="12308" max="12308" width="5.140625" style="114" customWidth="1"/>
    <col min="12309" max="12309" width="6.5703125" style="114" customWidth="1"/>
    <col min="12310" max="12310" width="8.85546875" style="114" customWidth="1"/>
    <col min="12311" max="12311" width="3.140625" style="114" customWidth="1"/>
    <col min="12312" max="12312" width="10.140625" style="114" customWidth="1"/>
    <col min="12313" max="12315" width="4.42578125" style="114" customWidth="1"/>
    <col min="12316" max="12544" width="12.5703125" style="114"/>
    <col min="12545" max="12545" width="2.28515625" style="114" customWidth="1"/>
    <col min="12546" max="12546" width="11.42578125" style="114" customWidth="1"/>
    <col min="12547" max="12548" width="12.85546875" style="114" customWidth="1"/>
    <col min="12549" max="12549" width="0.7109375" style="114" customWidth="1"/>
    <col min="12550" max="12555" width="7" style="114" customWidth="1"/>
    <col min="12556" max="12556" width="9.85546875" style="114" customWidth="1"/>
    <col min="12557" max="12557" width="4.140625" style="114" customWidth="1"/>
    <col min="12558" max="12560" width="7" style="114" customWidth="1"/>
    <col min="12561" max="12561" width="4.85546875" style="114" customWidth="1"/>
    <col min="12562" max="12563" width="5" style="114" customWidth="1"/>
    <col min="12564" max="12564" width="5.140625" style="114" customWidth="1"/>
    <col min="12565" max="12565" width="6.5703125" style="114" customWidth="1"/>
    <col min="12566" max="12566" width="8.85546875" style="114" customWidth="1"/>
    <col min="12567" max="12567" width="3.140625" style="114" customWidth="1"/>
    <col min="12568" max="12568" width="10.140625" style="114" customWidth="1"/>
    <col min="12569" max="12571" width="4.42578125" style="114" customWidth="1"/>
    <col min="12572" max="12800" width="12.5703125" style="114"/>
    <col min="12801" max="12801" width="2.28515625" style="114" customWidth="1"/>
    <col min="12802" max="12802" width="11.42578125" style="114" customWidth="1"/>
    <col min="12803" max="12804" width="12.85546875" style="114" customWidth="1"/>
    <col min="12805" max="12805" width="0.7109375" style="114" customWidth="1"/>
    <col min="12806" max="12811" width="7" style="114" customWidth="1"/>
    <col min="12812" max="12812" width="9.85546875" style="114" customWidth="1"/>
    <col min="12813" max="12813" width="4.140625" style="114" customWidth="1"/>
    <col min="12814" max="12816" width="7" style="114" customWidth="1"/>
    <col min="12817" max="12817" width="4.85546875" style="114" customWidth="1"/>
    <col min="12818" max="12819" width="5" style="114" customWidth="1"/>
    <col min="12820" max="12820" width="5.140625" style="114" customWidth="1"/>
    <col min="12821" max="12821" width="6.5703125" style="114" customWidth="1"/>
    <col min="12822" max="12822" width="8.85546875" style="114" customWidth="1"/>
    <col min="12823" max="12823" width="3.140625" style="114" customWidth="1"/>
    <col min="12824" max="12824" width="10.140625" style="114" customWidth="1"/>
    <col min="12825" max="12827" width="4.42578125" style="114" customWidth="1"/>
    <col min="12828" max="13056" width="12.5703125" style="114"/>
    <col min="13057" max="13057" width="2.28515625" style="114" customWidth="1"/>
    <col min="13058" max="13058" width="11.42578125" style="114" customWidth="1"/>
    <col min="13059" max="13060" width="12.85546875" style="114" customWidth="1"/>
    <col min="13061" max="13061" width="0.7109375" style="114" customWidth="1"/>
    <col min="13062" max="13067" width="7" style="114" customWidth="1"/>
    <col min="13068" max="13068" width="9.85546875" style="114" customWidth="1"/>
    <col min="13069" max="13069" width="4.140625" style="114" customWidth="1"/>
    <col min="13070" max="13072" width="7" style="114" customWidth="1"/>
    <col min="13073" max="13073" width="4.85546875" style="114" customWidth="1"/>
    <col min="13074" max="13075" width="5" style="114" customWidth="1"/>
    <col min="13076" max="13076" width="5.140625" style="114" customWidth="1"/>
    <col min="13077" max="13077" width="6.5703125" style="114" customWidth="1"/>
    <col min="13078" max="13078" width="8.85546875" style="114" customWidth="1"/>
    <col min="13079" max="13079" width="3.140625" style="114" customWidth="1"/>
    <col min="13080" max="13080" width="10.140625" style="114" customWidth="1"/>
    <col min="13081" max="13083" width="4.42578125" style="114" customWidth="1"/>
    <col min="13084" max="13312" width="12.5703125" style="114"/>
    <col min="13313" max="13313" width="2.28515625" style="114" customWidth="1"/>
    <col min="13314" max="13314" width="11.42578125" style="114" customWidth="1"/>
    <col min="13315" max="13316" width="12.85546875" style="114" customWidth="1"/>
    <col min="13317" max="13317" width="0.7109375" style="114" customWidth="1"/>
    <col min="13318" max="13323" width="7" style="114" customWidth="1"/>
    <col min="13324" max="13324" width="9.85546875" style="114" customWidth="1"/>
    <col min="13325" max="13325" width="4.140625" style="114" customWidth="1"/>
    <col min="13326" max="13328" width="7" style="114" customWidth="1"/>
    <col min="13329" max="13329" width="4.85546875" style="114" customWidth="1"/>
    <col min="13330" max="13331" width="5" style="114" customWidth="1"/>
    <col min="13332" max="13332" width="5.140625" style="114" customWidth="1"/>
    <col min="13333" max="13333" width="6.5703125" style="114" customWidth="1"/>
    <col min="13334" max="13334" width="8.85546875" style="114" customWidth="1"/>
    <col min="13335" max="13335" width="3.140625" style="114" customWidth="1"/>
    <col min="13336" max="13336" width="10.140625" style="114" customWidth="1"/>
    <col min="13337" max="13339" width="4.42578125" style="114" customWidth="1"/>
    <col min="13340" max="13568" width="12.5703125" style="114"/>
    <col min="13569" max="13569" width="2.28515625" style="114" customWidth="1"/>
    <col min="13570" max="13570" width="11.42578125" style="114" customWidth="1"/>
    <col min="13571" max="13572" width="12.85546875" style="114" customWidth="1"/>
    <col min="13573" max="13573" width="0.7109375" style="114" customWidth="1"/>
    <col min="13574" max="13579" width="7" style="114" customWidth="1"/>
    <col min="13580" max="13580" width="9.85546875" style="114" customWidth="1"/>
    <col min="13581" max="13581" width="4.140625" style="114" customWidth="1"/>
    <col min="13582" max="13584" width="7" style="114" customWidth="1"/>
    <col min="13585" max="13585" width="4.85546875" style="114" customWidth="1"/>
    <col min="13586" max="13587" width="5" style="114" customWidth="1"/>
    <col min="13588" max="13588" width="5.140625" style="114" customWidth="1"/>
    <col min="13589" max="13589" width="6.5703125" style="114" customWidth="1"/>
    <col min="13590" max="13590" width="8.85546875" style="114" customWidth="1"/>
    <col min="13591" max="13591" width="3.140625" style="114" customWidth="1"/>
    <col min="13592" max="13592" width="10.140625" style="114" customWidth="1"/>
    <col min="13593" max="13595" width="4.42578125" style="114" customWidth="1"/>
    <col min="13596" max="13824" width="12.5703125" style="114"/>
    <col min="13825" max="13825" width="2.28515625" style="114" customWidth="1"/>
    <col min="13826" max="13826" width="11.42578125" style="114" customWidth="1"/>
    <col min="13827" max="13828" width="12.85546875" style="114" customWidth="1"/>
    <col min="13829" max="13829" width="0.7109375" style="114" customWidth="1"/>
    <col min="13830" max="13835" width="7" style="114" customWidth="1"/>
    <col min="13836" max="13836" width="9.85546875" style="114" customWidth="1"/>
    <col min="13837" max="13837" width="4.140625" style="114" customWidth="1"/>
    <col min="13838" max="13840" width="7" style="114" customWidth="1"/>
    <col min="13841" max="13841" width="4.85546875" style="114" customWidth="1"/>
    <col min="13842" max="13843" width="5" style="114" customWidth="1"/>
    <col min="13844" max="13844" width="5.140625" style="114" customWidth="1"/>
    <col min="13845" max="13845" width="6.5703125" style="114" customWidth="1"/>
    <col min="13846" max="13846" width="8.85546875" style="114" customWidth="1"/>
    <col min="13847" max="13847" width="3.140625" style="114" customWidth="1"/>
    <col min="13848" max="13848" width="10.140625" style="114" customWidth="1"/>
    <col min="13849" max="13851" width="4.42578125" style="114" customWidth="1"/>
    <col min="13852" max="14080" width="12.5703125" style="114"/>
    <col min="14081" max="14081" width="2.28515625" style="114" customWidth="1"/>
    <col min="14082" max="14082" width="11.42578125" style="114" customWidth="1"/>
    <col min="14083" max="14084" width="12.85546875" style="114" customWidth="1"/>
    <col min="14085" max="14085" width="0.7109375" style="114" customWidth="1"/>
    <col min="14086" max="14091" width="7" style="114" customWidth="1"/>
    <col min="14092" max="14092" width="9.85546875" style="114" customWidth="1"/>
    <col min="14093" max="14093" width="4.140625" style="114" customWidth="1"/>
    <col min="14094" max="14096" width="7" style="114" customWidth="1"/>
    <col min="14097" max="14097" width="4.85546875" style="114" customWidth="1"/>
    <col min="14098" max="14099" width="5" style="114" customWidth="1"/>
    <col min="14100" max="14100" width="5.140625" style="114" customWidth="1"/>
    <col min="14101" max="14101" width="6.5703125" style="114" customWidth="1"/>
    <col min="14102" max="14102" width="8.85546875" style="114" customWidth="1"/>
    <col min="14103" max="14103" width="3.140625" style="114" customWidth="1"/>
    <col min="14104" max="14104" width="10.140625" style="114" customWidth="1"/>
    <col min="14105" max="14107" width="4.42578125" style="114" customWidth="1"/>
    <col min="14108" max="14336" width="12.5703125" style="114"/>
    <col min="14337" max="14337" width="2.28515625" style="114" customWidth="1"/>
    <col min="14338" max="14338" width="11.42578125" style="114" customWidth="1"/>
    <col min="14339" max="14340" width="12.85546875" style="114" customWidth="1"/>
    <col min="14341" max="14341" width="0.7109375" style="114" customWidth="1"/>
    <col min="14342" max="14347" width="7" style="114" customWidth="1"/>
    <col min="14348" max="14348" width="9.85546875" style="114" customWidth="1"/>
    <col min="14349" max="14349" width="4.140625" style="114" customWidth="1"/>
    <col min="14350" max="14352" width="7" style="114" customWidth="1"/>
    <col min="14353" max="14353" width="4.85546875" style="114" customWidth="1"/>
    <col min="14354" max="14355" width="5" style="114" customWidth="1"/>
    <col min="14356" max="14356" width="5.140625" style="114" customWidth="1"/>
    <col min="14357" max="14357" width="6.5703125" style="114" customWidth="1"/>
    <col min="14358" max="14358" width="8.85546875" style="114" customWidth="1"/>
    <col min="14359" max="14359" width="3.140625" style="114" customWidth="1"/>
    <col min="14360" max="14360" width="10.140625" style="114" customWidth="1"/>
    <col min="14361" max="14363" width="4.42578125" style="114" customWidth="1"/>
    <col min="14364" max="14592" width="12.5703125" style="114"/>
    <col min="14593" max="14593" width="2.28515625" style="114" customWidth="1"/>
    <col min="14594" max="14594" width="11.42578125" style="114" customWidth="1"/>
    <col min="14595" max="14596" width="12.85546875" style="114" customWidth="1"/>
    <col min="14597" max="14597" width="0.7109375" style="114" customWidth="1"/>
    <col min="14598" max="14603" width="7" style="114" customWidth="1"/>
    <col min="14604" max="14604" width="9.85546875" style="114" customWidth="1"/>
    <col min="14605" max="14605" width="4.140625" style="114" customWidth="1"/>
    <col min="14606" max="14608" width="7" style="114" customWidth="1"/>
    <col min="14609" max="14609" width="4.85546875" style="114" customWidth="1"/>
    <col min="14610" max="14611" width="5" style="114" customWidth="1"/>
    <col min="14612" max="14612" width="5.140625" style="114" customWidth="1"/>
    <col min="14613" max="14613" width="6.5703125" style="114" customWidth="1"/>
    <col min="14614" max="14614" width="8.85546875" style="114" customWidth="1"/>
    <col min="14615" max="14615" width="3.140625" style="114" customWidth="1"/>
    <col min="14616" max="14616" width="10.140625" style="114" customWidth="1"/>
    <col min="14617" max="14619" width="4.42578125" style="114" customWidth="1"/>
    <col min="14620" max="14848" width="12.5703125" style="114"/>
    <col min="14849" max="14849" width="2.28515625" style="114" customWidth="1"/>
    <col min="14850" max="14850" width="11.42578125" style="114" customWidth="1"/>
    <col min="14851" max="14852" width="12.85546875" style="114" customWidth="1"/>
    <col min="14853" max="14853" width="0.7109375" style="114" customWidth="1"/>
    <col min="14854" max="14859" width="7" style="114" customWidth="1"/>
    <col min="14860" max="14860" width="9.85546875" style="114" customWidth="1"/>
    <col min="14861" max="14861" width="4.140625" style="114" customWidth="1"/>
    <col min="14862" max="14864" width="7" style="114" customWidth="1"/>
    <col min="14865" max="14865" width="4.85546875" style="114" customWidth="1"/>
    <col min="14866" max="14867" width="5" style="114" customWidth="1"/>
    <col min="14868" max="14868" width="5.140625" style="114" customWidth="1"/>
    <col min="14869" max="14869" width="6.5703125" style="114" customWidth="1"/>
    <col min="14870" max="14870" width="8.85546875" style="114" customWidth="1"/>
    <col min="14871" max="14871" width="3.140625" style="114" customWidth="1"/>
    <col min="14872" max="14872" width="10.140625" style="114" customWidth="1"/>
    <col min="14873" max="14875" width="4.42578125" style="114" customWidth="1"/>
    <col min="14876" max="15104" width="12.5703125" style="114"/>
    <col min="15105" max="15105" width="2.28515625" style="114" customWidth="1"/>
    <col min="15106" max="15106" width="11.42578125" style="114" customWidth="1"/>
    <col min="15107" max="15108" width="12.85546875" style="114" customWidth="1"/>
    <col min="15109" max="15109" width="0.7109375" style="114" customWidth="1"/>
    <col min="15110" max="15115" width="7" style="114" customWidth="1"/>
    <col min="15116" max="15116" width="9.85546875" style="114" customWidth="1"/>
    <col min="15117" max="15117" width="4.140625" style="114" customWidth="1"/>
    <col min="15118" max="15120" width="7" style="114" customWidth="1"/>
    <col min="15121" max="15121" width="4.85546875" style="114" customWidth="1"/>
    <col min="15122" max="15123" width="5" style="114" customWidth="1"/>
    <col min="15124" max="15124" width="5.140625" style="114" customWidth="1"/>
    <col min="15125" max="15125" width="6.5703125" style="114" customWidth="1"/>
    <col min="15126" max="15126" width="8.85546875" style="114" customWidth="1"/>
    <col min="15127" max="15127" width="3.140625" style="114" customWidth="1"/>
    <col min="15128" max="15128" width="10.140625" style="114" customWidth="1"/>
    <col min="15129" max="15131" width="4.42578125" style="114" customWidth="1"/>
    <col min="15132" max="15360" width="12.5703125" style="114"/>
    <col min="15361" max="15361" width="2.28515625" style="114" customWidth="1"/>
    <col min="15362" max="15362" width="11.42578125" style="114" customWidth="1"/>
    <col min="15363" max="15364" width="12.85546875" style="114" customWidth="1"/>
    <col min="15365" max="15365" width="0.7109375" style="114" customWidth="1"/>
    <col min="15366" max="15371" width="7" style="114" customWidth="1"/>
    <col min="15372" max="15372" width="9.85546875" style="114" customWidth="1"/>
    <col min="15373" max="15373" width="4.140625" style="114" customWidth="1"/>
    <col min="15374" max="15376" width="7" style="114" customWidth="1"/>
    <col min="15377" max="15377" width="4.85546875" style="114" customWidth="1"/>
    <col min="15378" max="15379" width="5" style="114" customWidth="1"/>
    <col min="15380" max="15380" width="5.140625" style="114" customWidth="1"/>
    <col min="15381" max="15381" width="6.5703125" style="114" customWidth="1"/>
    <col min="15382" max="15382" width="8.85546875" style="114" customWidth="1"/>
    <col min="15383" max="15383" width="3.140625" style="114" customWidth="1"/>
    <col min="15384" max="15384" width="10.140625" style="114" customWidth="1"/>
    <col min="15385" max="15387" width="4.42578125" style="114" customWidth="1"/>
    <col min="15388" max="15616" width="12.5703125" style="114"/>
    <col min="15617" max="15617" width="2.28515625" style="114" customWidth="1"/>
    <col min="15618" max="15618" width="11.42578125" style="114" customWidth="1"/>
    <col min="15619" max="15620" width="12.85546875" style="114" customWidth="1"/>
    <col min="15621" max="15621" width="0.7109375" style="114" customWidth="1"/>
    <col min="15622" max="15627" width="7" style="114" customWidth="1"/>
    <col min="15628" max="15628" width="9.85546875" style="114" customWidth="1"/>
    <col min="15629" max="15629" width="4.140625" style="114" customWidth="1"/>
    <col min="15630" max="15632" width="7" style="114" customWidth="1"/>
    <col min="15633" max="15633" width="4.85546875" style="114" customWidth="1"/>
    <col min="15634" max="15635" width="5" style="114" customWidth="1"/>
    <col min="15636" max="15636" width="5.140625" style="114" customWidth="1"/>
    <col min="15637" max="15637" width="6.5703125" style="114" customWidth="1"/>
    <col min="15638" max="15638" width="8.85546875" style="114" customWidth="1"/>
    <col min="15639" max="15639" width="3.140625" style="114" customWidth="1"/>
    <col min="15640" max="15640" width="10.140625" style="114" customWidth="1"/>
    <col min="15641" max="15643" width="4.42578125" style="114" customWidth="1"/>
    <col min="15644" max="15872" width="12.5703125" style="114"/>
    <col min="15873" max="15873" width="2.28515625" style="114" customWidth="1"/>
    <col min="15874" max="15874" width="11.42578125" style="114" customWidth="1"/>
    <col min="15875" max="15876" width="12.85546875" style="114" customWidth="1"/>
    <col min="15877" max="15877" width="0.7109375" style="114" customWidth="1"/>
    <col min="15878" max="15883" width="7" style="114" customWidth="1"/>
    <col min="15884" max="15884" width="9.85546875" style="114" customWidth="1"/>
    <col min="15885" max="15885" width="4.140625" style="114" customWidth="1"/>
    <col min="15886" max="15888" width="7" style="114" customWidth="1"/>
    <col min="15889" max="15889" width="4.85546875" style="114" customWidth="1"/>
    <col min="15890" max="15891" width="5" style="114" customWidth="1"/>
    <col min="15892" max="15892" width="5.140625" style="114" customWidth="1"/>
    <col min="15893" max="15893" width="6.5703125" style="114" customWidth="1"/>
    <col min="15894" max="15894" width="8.85546875" style="114" customWidth="1"/>
    <col min="15895" max="15895" width="3.140625" style="114" customWidth="1"/>
    <col min="15896" max="15896" width="10.140625" style="114" customWidth="1"/>
    <col min="15897" max="15899" width="4.42578125" style="114" customWidth="1"/>
    <col min="15900" max="16128" width="12.5703125" style="114"/>
    <col min="16129" max="16129" width="2.28515625" style="114" customWidth="1"/>
    <col min="16130" max="16130" width="11.42578125" style="114" customWidth="1"/>
    <col min="16131" max="16132" width="12.85546875" style="114" customWidth="1"/>
    <col min="16133" max="16133" width="0.7109375" style="114" customWidth="1"/>
    <col min="16134" max="16139" width="7" style="114" customWidth="1"/>
    <col min="16140" max="16140" width="9.85546875" style="114" customWidth="1"/>
    <col min="16141" max="16141" width="4.140625" style="114" customWidth="1"/>
    <col min="16142" max="16144" width="7" style="114" customWidth="1"/>
    <col min="16145" max="16145" width="4.85546875" style="114" customWidth="1"/>
    <col min="16146" max="16147" width="5" style="114" customWidth="1"/>
    <col min="16148" max="16148" width="5.140625" style="114" customWidth="1"/>
    <col min="16149" max="16149" width="6.5703125" style="114" customWidth="1"/>
    <col min="16150" max="16150" width="8.85546875" style="114" customWidth="1"/>
    <col min="16151" max="16151" width="3.140625" style="114" customWidth="1"/>
    <col min="16152" max="16152" width="10.140625" style="114" customWidth="1"/>
    <col min="16153" max="16155" width="4.42578125" style="114" customWidth="1"/>
    <col min="16156" max="16384" width="12.5703125" style="114"/>
  </cols>
  <sheetData>
    <row r="1" spans="1:27" ht="24.95" customHeight="1" x14ac:dyDescent="0.15">
      <c r="A1" s="318" t="s">
        <v>472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/>
      <c r="Y1" s="319"/>
      <c r="Z1" s="115"/>
      <c r="AA1" s="115"/>
    </row>
    <row r="2" spans="1:27" ht="24.95" customHeight="1" x14ac:dyDescent="0.15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115"/>
      <c r="AA2" s="115"/>
    </row>
    <row r="3" spans="1:27" ht="24.95" customHeight="1" x14ac:dyDescent="0.15">
      <c r="A3" s="208"/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115"/>
      <c r="AA3" s="115"/>
    </row>
    <row r="4" spans="1:27" ht="24.95" customHeight="1" x14ac:dyDescent="0.15">
      <c r="A4" s="208"/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115"/>
      <c r="AA4" s="115"/>
    </row>
    <row r="5" spans="1:27" ht="24.95" customHeight="1" x14ac:dyDescent="0.15">
      <c r="A5" s="318"/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318"/>
      <c r="W5" s="318"/>
      <c r="X5" s="318"/>
      <c r="Y5" s="318"/>
    </row>
    <row r="6" spans="1:27" ht="24.95" customHeight="1" x14ac:dyDescent="0.15">
      <c r="A6" s="316"/>
      <c r="B6" s="316"/>
      <c r="C6" s="316"/>
      <c r="D6" s="316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317" t="s">
        <v>268</v>
      </c>
      <c r="S6" s="317"/>
      <c r="T6" s="317"/>
      <c r="U6" s="317"/>
      <c r="V6" s="317"/>
      <c r="W6" s="317"/>
      <c r="X6" s="317"/>
      <c r="Y6" s="317"/>
      <c r="Z6" s="317"/>
      <c r="AA6" s="115"/>
    </row>
    <row r="7" spans="1:27" ht="24.95" customHeight="1" x14ac:dyDescent="0.25">
      <c r="A7" s="320" t="s">
        <v>270</v>
      </c>
      <c r="B7" s="320"/>
      <c r="C7" s="320"/>
      <c r="D7" s="320"/>
      <c r="E7" s="320"/>
      <c r="F7" s="320"/>
      <c r="G7" s="321" t="s">
        <v>269</v>
      </c>
      <c r="H7" s="321"/>
      <c r="I7" s="321"/>
      <c r="J7" s="321"/>
      <c r="K7" s="321"/>
      <c r="L7" s="321"/>
      <c r="M7" s="321"/>
      <c r="N7" s="321"/>
      <c r="O7" s="321"/>
      <c r="P7" s="321"/>
      <c r="Q7" s="322" t="s">
        <v>271</v>
      </c>
      <c r="R7" s="322"/>
      <c r="S7" s="322"/>
      <c r="T7" s="322"/>
      <c r="U7" s="116"/>
      <c r="V7" s="116"/>
      <c r="W7" s="116"/>
      <c r="X7" s="320" t="s">
        <v>272</v>
      </c>
      <c r="Y7" s="320"/>
      <c r="Z7" s="320"/>
      <c r="AA7" s="320"/>
    </row>
    <row r="8" spans="1:27" ht="24.95" customHeight="1" x14ac:dyDescent="0.15">
      <c r="A8" s="323" t="s">
        <v>273</v>
      </c>
      <c r="B8" s="323"/>
      <c r="C8" s="323"/>
      <c r="D8" s="323"/>
      <c r="E8" s="323"/>
      <c r="F8" s="323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115"/>
      <c r="R8" s="324" t="s">
        <v>274</v>
      </c>
      <c r="S8" s="324"/>
      <c r="T8" s="324"/>
      <c r="U8" s="324"/>
      <c r="V8" s="324"/>
      <c r="W8" s="324"/>
      <c r="X8" s="324"/>
      <c r="Y8" s="324"/>
      <c r="Z8" s="324"/>
      <c r="AA8" s="115"/>
    </row>
    <row r="9" spans="1:27" ht="24.95" customHeight="1" x14ac:dyDescent="0.15">
      <c r="A9" s="324"/>
      <c r="B9" s="324"/>
      <c r="C9" s="324"/>
      <c r="D9" s="115"/>
      <c r="E9" s="115"/>
      <c r="F9" s="115"/>
      <c r="G9" s="325" t="s">
        <v>275</v>
      </c>
      <c r="H9" s="325"/>
      <c r="I9" s="325"/>
      <c r="J9" s="325"/>
      <c r="K9" s="325"/>
      <c r="L9" s="325"/>
      <c r="M9" s="325"/>
      <c r="N9" s="325"/>
      <c r="O9" s="325"/>
      <c r="P9" s="32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</row>
    <row r="10" spans="1:27" ht="24.95" customHeight="1" x14ac:dyDescent="0.15">
      <c r="A10" s="115"/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</row>
    <row r="11" spans="1:27" ht="15.95" customHeight="1" x14ac:dyDescent="0.15">
      <c r="A11" s="115"/>
      <c r="B11" s="326" t="s">
        <v>276</v>
      </c>
      <c r="C11" s="326"/>
      <c r="D11" s="326"/>
      <c r="E11" s="117"/>
      <c r="F11" s="327"/>
      <c r="G11" s="327"/>
      <c r="H11" s="327"/>
      <c r="I11" s="327"/>
      <c r="J11" s="327"/>
      <c r="K11" s="327"/>
      <c r="L11" s="327"/>
      <c r="M11" s="327"/>
      <c r="N11" s="327"/>
      <c r="O11" s="327"/>
      <c r="P11" s="327"/>
      <c r="Q11" s="327"/>
      <c r="R11" s="327"/>
      <c r="S11" s="327"/>
      <c r="T11" s="327"/>
      <c r="U11" s="327"/>
      <c r="V11" s="327"/>
      <c r="W11" s="327"/>
      <c r="X11" s="327"/>
      <c r="Y11" s="327"/>
      <c r="Z11" s="327"/>
      <c r="AA11" s="327"/>
    </row>
    <row r="12" spans="1:27" ht="15.95" customHeight="1" x14ac:dyDescent="0.15">
      <c r="A12" s="115"/>
      <c r="B12" s="328" t="s">
        <v>277</v>
      </c>
      <c r="C12" s="328"/>
      <c r="D12" s="328"/>
      <c r="E12" s="328"/>
      <c r="F12" s="328"/>
      <c r="G12" s="328"/>
      <c r="H12" s="328"/>
      <c r="I12" s="328"/>
      <c r="J12" s="328"/>
      <c r="K12" s="328"/>
      <c r="L12" s="328"/>
      <c r="M12" s="328"/>
      <c r="N12" s="328"/>
      <c r="O12" s="328"/>
      <c r="P12" s="328"/>
      <c r="Q12" s="328"/>
      <c r="R12" s="328"/>
      <c r="S12" s="328"/>
      <c r="T12" s="328"/>
      <c r="U12" s="328"/>
      <c r="V12" s="328"/>
      <c r="W12" s="328"/>
      <c r="X12" s="328"/>
      <c r="Y12" s="328"/>
      <c r="Z12" s="328"/>
      <c r="AA12" s="328"/>
    </row>
    <row r="13" spans="1:27" s="212" customFormat="1" ht="15.75" customHeight="1" x14ac:dyDescent="0.25">
      <c r="A13" s="211"/>
      <c r="B13" s="329" t="s">
        <v>278</v>
      </c>
      <c r="C13" s="329"/>
      <c r="D13" s="329"/>
      <c r="E13" s="329"/>
      <c r="F13" s="329"/>
      <c r="G13" s="329"/>
      <c r="H13" s="329"/>
      <c r="I13" s="329"/>
      <c r="J13" s="329"/>
      <c r="K13" s="329"/>
      <c r="L13" s="329"/>
      <c r="M13" s="329"/>
      <c r="N13" s="329"/>
      <c r="O13" s="329"/>
      <c r="P13" s="329"/>
      <c r="Q13" s="329"/>
      <c r="R13" s="329"/>
      <c r="S13" s="329"/>
      <c r="T13" s="329"/>
      <c r="U13" s="329"/>
      <c r="V13" s="329"/>
      <c r="W13" s="329"/>
      <c r="X13" s="329"/>
      <c r="Y13" s="329"/>
      <c r="Z13" s="329"/>
      <c r="AA13" s="329"/>
    </row>
    <row r="14" spans="1:27" ht="15.95" customHeight="1" x14ac:dyDescent="0.15">
      <c r="A14" s="115"/>
      <c r="B14" s="330"/>
      <c r="C14" s="330"/>
      <c r="D14" s="330"/>
      <c r="E14" s="330"/>
      <c r="F14" s="330"/>
      <c r="G14" s="330"/>
      <c r="H14" s="330"/>
      <c r="I14" s="330"/>
      <c r="J14" s="330"/>
      <c r="K14" s="330"/>
      <c r="L14" s="330"/>
      <c r="M14" s="330"/>
      <c r="N14" s="330"/>
      <c r="O14" s="330"/>
      <c r="P14" s="330"/>
      <c r="Q14" s="330"/>
      <c r="R14" s="330"/>
      <c r="S14" s="330"/>
      <c r="T14" s="330"/>
      <c r="U14" s="330"/>
      <c r="V14" s="330"/>
      <c r="W14" s="330"/>
      <c r="X14" s="330"/>
      <c r="Y14" s="330"/>
      <c r="Z14" s="330"/>
      <c r="AA14" s="330"/>
    </row>
    <row r="15" spans="1:27" ht="15.95" customHeight="1" x14ac:dyDescent="0.15">
      <c r="A15" s="115"/>
      <c r="B15" s="330"/>
      <c r="C15" s="330"/>
      <c r="D15" s="330"/>
      <c r="E15" s="330"/>
      <c r="F15" s="330"/>
      <c r="G15" s="330"/>
      <c r="H15" s="330"/>
      <c r="I15" s="330"/>
      <c r="J15" s="330"/>
      <c r="K15" s="330"/>
      <c r="L15" s="330"/>
      <c r="M15" s="330"/>
      <c r="N15" s="330"/>
      <c r="O15" s="330"/>
      <c r="P15" s="330"/>
      <c r="Q15" s="330"/>
      <c r="R15" s="330"/>
      <c r="S15" s="330"/>
      <c r="T15" s="330"/>
      <c r="U15" s="330"/>
      <c r="V15" s="330"/>
      <c r="W15" s="330"/>
      <c r="X15" s="330"/>
      <c r="Y15" s="330"/>
      <c r="Z15" s="330"/>
      <c r="AA15" s="330"/>
    </row>
    <row r="16" spans="1:27" ht="15.95" customHeight="1" x14ac:dyDescent="0.2">
      <c r="A16" s="115"/>
      <c r="B16" s="331" t="s">
        <v>471</v>
      </c>
      <c r="C16" s="331"/>
      <c r="D16" s="331"/>
      <c r="E16" s="331"/>
      <c r="F16" s="331"/>
      <c r="G16" s="331"/>
      <c r="H16" s="331"/>
      <c r="I16" s="331"/>
      <c r="J16" s="331"/>
      <c r="K16" s="331"/>
      <c r="L16" s="115"/>
      <c r="M16" s="332" t="s">
        <v>279</v>
      </c>
      <c r="N16" s="332"/>
      <c r="O16" s="332"/>
      <c r="P16" s="332"/>
      <c r="Q16" s="332"/>
      <c r="R16" s="333">
        <v>2019</v>
      </c>
      <c r="S16" s="333"/>
      <c r="T16" s="115"/>
      <c r="U16" s="115"/>
      <c r="V16" s="115"/>
      <c r="W16" s="115"/>
      <c r="X16" s="115"/>
      <c r="Y16" s="115"/>
      <c r="Z16" s="115"/>
      <c r="AA16" s="115"/>
    </row>
    <row r="17" spans="1:27" ht="15.95" customHeight="1" x14ac:dyDescent="0.15">
      <c r="A17" s="115"/>
      <c r="B17" s="337" t="s">
        <v>280</v>
      </c>
      <c r="C17" s="337"/>
      <c r="D17" s="337"/>
      <c r="E17" s="337"/>
      <c r="F17" s="337"/>
      <c r="G17" s="337"/>
      <c r="H17" s="337"/>
      <c r="I17" s="337"/>
      <c r="J17" s="337"/>
      <c r="K17" s="337"/>
      <c r="L17" s="115"/>
      <c r="M17" s="338" t="s">
        <v>281</v>
      </c>
      <c r="N17" s="338"/>
      <c r="O17" s="338"/>
      <c r="P17" s="338"/>
      <c r="Q17" s="338"/>
      <c r="R17" s="115"/>
      <c r="S17" s="115"/>
      <c r="T17" s="115"/>
      <c r="U17" s="115"/>
      <c r="V17" s="115"/>
      <c r="W17" s="115"/>
      <c r="X17" s="115"/>
      <c r="Y17" s="115"/>
      <c r="Z17" s="115"/>
      <c r="AA17" s="115"/>
    </row>
    <row r="18" spans="1:27" ht="15.95" customHeight="1" x14ac:dyDescent="0.15">
      <c r="A18" s="115"/>
      <c r="B18" s="337" t="s">
        <v>282</v>
      </c>
      <c r="C18" s="337"/>
      <c r="D18" s="337"/>
      <c r="E18" s="337"/>
      <c r="F18" s="337"/>
      <c r="G18" s="337"/>
      <c r="H18" s="337"/>
      <c r="I18" s="337"/>
      <c r="J18" s="337"/>
      <c r="K18" s="337"/>
      <c r="L18" s="115"/>
      <c r="M18" s="339" t="s">
        <v>283</v>
      </c>
      <c r="N18" s="339"/>
      <c r="O18" s="339"/>
      <c r="P18" s="339"/>
      <c r="Q18" s="339"/>
      <c r="R18" s="209" t="s">
        <v>284</v>
      </c>
      <c r="S18" s="209"/>
      <c r="T18" s="209"/>
      <c r="U18" s="210"/>
      <c r="V18" s="210"/>
      <c r="W18" s="210"/>
      <c r="X18" s="210"/>
      <c r="Y18" s="210"/>
      <c r="Z18" s="210"/>
      <c r="AA18" s="210"/>
    </row>
    <row r="19" spans="1:27" ht="15.95" customHeight="1" x14ac:dyDescent="0.15">
      <c r="A19" s="115"/>
      <c r="B19" s="337" t="s">
        <v>285</v>
      </c>
      <c r="C19" s="337"/>
      <c r="D19" s="337"/>
      <c r="E19" s="337"/>
      <c r="F19" s="337"/>
      <c r="G19" s="337"/>
      <c r="H19" s="337"/>
      <c r="I19" s="337"/>
      <c r="J19" s="337"/>
      <c r="K19" s="337"/>
      <c r="L19" s="115"/>
      <c r="M19" s="339"/>
      <c r="N19" s="339"/>
      <c r="O19" s="339"/>
      <c r="P19" s="339"/>
      <c r="Q19" s="339"/>
      <c r="R19" s="340" t="s">
        <v>286</v>
      </c>
      <c r="S19" s="340"/>
      <c r="T19" s="340"/>
      <c r="U19" s="115"/>
      <c r="V19" s="115"/>
      <c r="W19" s="115"/>
      <c r="X19" s="115"/>
      <c r="Y19" s="115"/>
      <c r="Z19" s="115"/>
      <c r="AA19" s="115"/>
    </row>
    <row r="20" spans="1:27" ht="15.95" customHeight="1" x14ac:dyDescent="0.15">
      <c r="A20" s="115"/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</row>
    <row r="21" spans="1:27" ht="15.95" customHeight="1" x14ac:dyDescent="0.15">
      <c r="A21" s="115"/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</row>
    <row r="22" spans="1:27" ht="15.95" customHeight="1" x14ac:dyDescent="0.15">
      <c r="A22" s="341" t="s">
        <v>267</v>
      </c>
      <c r="B22" s="341"/>
      <c r="C22" s="341"/>
      <c r="D22" s="341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</row>
    <row r="23" spans="1:27" ht="15.95" customHeight="1" x14ac:dyDescent="0.2">
      <c r="A23" s="342" t="s">
        <v>287</v>
      </c>
      <c r="B23" s="342"/>
      <c r="C23" s="342"/>
      <c r="D23" s="342"/>
      <c r="E23" s="342"/>
      <c r="F23" s="342"/>
      <c r="G23" s="342"/>
      <c r="H23" s="343"/>
      <c r="I23" s="343"/>
      <c r="J23" s="343"/>
      <c r="K23" s="332"/>
      <c r="L23" s="332"/>
      <c r="M23" s="332"/>
      <c r="N23" s="332"/>
      <c r="O23" s="332"/>
      <c r="P23" s="332"/>
      <c r="Q23" s="332"/>
      <c r="R23" s="332"/>
      <c r="S23" s="332"/>
      <c r="T23" s="332"/>
      <c r="U23" s="332"/>
      <c r="V23" s="332"/>
      <c r="W23" s="332"/>
      <c r="X23" s="332"/>
      <c r="Y23" s="332"/>
      <c r="Z23" s="332"/>
      <c r="AA23" s="332"/>
    </row>
    <row r="24" spans="1:27" ht="15.95" customHeight="1" x14ac:dyDescent="0.2">
      <c r="A24" s="334" t="s">
        <v>288</v>
      </c>
      <c r="B24" s="334"/>
      <c r="C24" s="334"/>
      <c r="D24" s="334"/>
      <c r="E24" s="334"/>
      <c r="F24" s="334"/>
      <c r="G24" s="334"/>
      <c r="H24" s="335"/>
      <c r="I24" s="335"/>
      <c r="J24" s="335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118"/>
      <c r="V24" s="118"/>
      <c r="W24" s="118"/>
      <c r="X24" s="118"/>
      <c r="Y24" s="118"/>
      <c r="Z24" s="118"/>
      <c r="AA24" s="118"/>
    </row>
    <row r="25" spans="1:27" ht="15.95" customHeight="1" x14ac:dyDescent="0.15"/>
    <row r="26" spans="1:27" ht="15.95" customHeight="1" x14ac:dyDescent="0.15"/>
    <row r="27" spans="1:27" ht="15.95" customHeight="1" x14ac:dyDescent="0.15"/>
    <row r="28" spans="1:27" ht="15.95" customHeight="1" x14ac:dyDescent="0.15"/>
    <row r="29" spans="1:27" ht="15.95" customHeight="1" x14ac:dyDescent="0.15"/>
    <row r="30" spans="1:27" ht="15.95" customHeight="1" x14ac:dyDescent="0.15"/>
    <row r="31" spans="1:27" ht="15.95" customHeight="1" x14ac:dyDescent="0.15"/>
    <row r="32" spans="1:27" ht="15.95" customHeight="1" x14ac:dyDescent="0.15"/>
    <row r="33" ht="15.95" customHeight="1" x14ac:dyDescent="0.15"/>
    <row r="34" ht="15.95" customHeight="1" x14ac:dyDescent="0.15"/>
    <row r="35" ht="15.95" customHeight="1" x14ac:dyDescent="0.15"/>
    <row r="36" ht="15.95" customHeight="1" x14ac:dyDescent="0.15"/>
    <row r="37" ht="15.95" customHeight="1" x14ac:dyDescent="0.15"/>
    <row r="38" ht="15.95" customHeight="1" x14ac:dyDescent="0.15"/>
    <row r="39" ht="15.95" customHeight="1" x14ac:dyDescent="0.15"/>
    <row r="40" ht="15.95" customHeight="1" x14ac:dyDescent="0.15"/>
    <row r="41" ht="15.95" customHeight="1" x14ac:dyDescent="0.15"/>
  </sheetData>
  <mergeCells count="35">
    <mergeCell ref="A24:G24"/>
    <mergeCell ref="H24:J24"/>
    <mergeCell ref="K24:T24"/>
    <mergeCell ref="B17:K17"/>
    <mergeCell ref="M17:Q17"/>
    <mergeCell ref="B18:K18"/>
    <mergeCell ref="M18:Q19"/>
    <mergeCell ref="B19:K19"/>
    <mergeCell ref="R19:T19"/>
    <mergeCell ref="A22:D22"/>
    <mergeCell ref="A23:G23"/>
    <mergeCell ref="H23:J23"/>
    <mergeCell ref="K23:AA23"/>
    <mergeCell ref="B13:AA13"/>
    <mergeCell ref="B14:AA14"/>
    <mergeCell ref="B15:AA15"/>
    <mergeCell ref="B16:K16"/>
    <mergeCell ref="M16:Q16"/>
    <mergeCell ref="R16:S16"/>
    <mergeCell ref="A9:C9"/>
    <mergeCell ref="G9:P9"/>
    <mergeCell ref="B11:D11"/>
    <mergeCell ref="F11:AA11"/>
    <mergeCell ref="B12:AA12"/>
    <mergeCell ref="A6:D6"/>
    <mergeCell ref="R6:Z6"/>
    <mergeCell ref="A5:Y5"/>
    <mergeCell ref="A1:Y1"/>
    <mergeCell ref="A7:F7"/>
    <mergeCell ref="G7:P8"/>
    <mergeCell ref="Q7:T7"/>
    <mergeCell ref="X7:AA7"/>
    <mergeCell ref="A8:B8"/>
    <mergeCell ref="C8:F8"/>
    <mergeCell ref="R8:Z8"/>
  </mergeCells>
  <pageMargins left="0.39370078740157483" right="0.39370078740157483" top="0.78740157480314965" bottom="0.39370078740157483" header="0" footer="0"/>
  <pageSetup paperSize="9" scale="81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73"/>
  <sheetViews>
    <sheetView tabSelected="1" workbookViewId="0">
      <selection activeCell="AP16" sqref="AP16"/>
    </sheetView>
  </sheetViews>
  <sheetFormatPr defaultColWidth="12.5703125" defaultRowHeight="10.5" x14ac:dyDescent="0.15"/>
  <cols>
    <col min="1" max="1" width="5" style="280" customWidth="1"/>
    <col min="2" max="15" width="2.85546875" style="280" customWidth="1"/>
    <col min="16" max="16" width="3.28515625" style="280" customWidth="1"/>
    <col min="17" max="19" width="2.85546875" style="280" customWidth="1"/>
    <col min="20" max="20" width="3.28515625" style="280" customWidth="1"/>
    <col min="21" max="21" width="2.85546875" style="280" customWidth="1"/>
    <col min="22" max="22" width="3.28515625" style="280" customWidth="1"/>
    <col min="23" max="27" width="2.85546875" style="280" customWidth="1"/>
    <col min="28" max="28" width="3.28515625" style="280" customWidth="1"/>
    <col min="29" max="31" width="2.85546875" style="280" customWidth="1"/>
    <col min="32" max="32" width="3.42578125" style="280" customWidth="1"/>
    <col min="33" max="33" width="2.85546875" style="280" customWidth="1"/>
    <col min="34" max="34" width="3.42578125" style="280" customWidth="1"/>
    <col min="35" max="37" width="2.85546875" style="280" customWidth="1"/>
    <col min="38" max="38" width="3.42578125" style="280" customWidth="1"/>
    <col min="39" max="39" width="2.85546875" style="280" customWidth="1"/>
    <col min="40" max="40" width="3.28515625" style="280" customWidth="1"/>
    <col min="41" max="53" width="2.85546875" style="280" customWidth="1"/>
    <col min="54" max="256" width="12.5703125" style="280"/>
    <col min="257" max="257" width="5" style="280" customWidth="1"/>
    <col min="258" max="271" width="2.85546875" style="280" customWidth="1"/>
    <col min="272" max="272" width="3.28515625" style="280" customWidth="1"/>
    <col min="273" max="275" width="2.85546875" style="280" customWidth="1"/>
    <col min="276" max="276" width="3.28515625" style="280" customWidth="1"/>
    <col min="277" max="277" width="2.85546875" style="280" customWidth="1"/>
    <col min="278" max="278" width="3.28515625" style="280" customWidth="1"/>
    <col min="279" max="283" width="2.85546875" style="280" customWidth="1"/>
    <col min="284" max="284" width="3.28515625" style="280" customWidth="1"/>
    <col min="285" max="287" width="2.85546875" style="280" customWidth="1"/>
    <col min="288" max="288" width="3.42578125" style="280" customWidth="1"/>
    <col min="289" max="289" width="2.85546875" style="280" customWidth="1"/>
    <col min="290" max="290" width="3.42578125" style="280" customWidth="1"/>
    <col min="291" max="293" width="2.85546875" style="280" customWidth="1"/>
    <col min="294" max="294" width="3.42578125" style="280" customWidth="1"/>
    <col min="295" max="295" width="2.85546875" style="280" customWidth="1"/>
    <col min="296" max="296" width="3.28515625" style="280" customWidth="1"/>
    <col min="297" max="309" width="2.85546875" style="280" customWidth="1"/>
    <col min="310" max="512" width="12.5703125" style="280"/>
    <col min="513" max="513" width="5" style="280" customWidth="1"/>
    <col min="514" max="527" width="2.85546875" style="280" customWidth="1"/>
    <col min="528" max="528" width="3.28515625" style="280" customWidth="1"/>
    <col min="529" max="531" width="2.85546875" style="280" customWidth="1"/>
    <col min="532" max="532" width="3.28515625" style="280" customWidth="1"/>
    <col min="533" max="533" width="2.85546875" style="280" customWidth="1"/>
    <col min="534" max="534" width="3.28515625" style="280" customWidth="1"/>
    <col min="535" max="539" width="2.85546875" style="280" customWidth="1"/>
    <col min="540" max="540" width="3.28515625" style="280" customWidth="1"/>
    <col min="541" max="543" width="2.85546875" style="280" customWidth="1"/>
    <col min="544" max="544" width="3.42578125" style="280" customWidth="1"/>
    <col min="545" max="545" width="2.85546875" style="280" customWidth="1"/>
    <col min="546" max="546" width="3.42578125" style="280" customWidth="1"/>
    <col min="547" max="549" width="2.85546875" style="280" customWidth="1"/>
    <col min="550" max="550" width="3.42578125" style="280" customWidth="1"/>
    <col min="551" max="551" width="2.85546875" style="280" customWidth="1"/>
    <col min="552" max="552" width="3.28515625" style="280" customWidth="1"/>
    <col min="553" max="565" width="2.85546875" style="280" customWidth="1"/>
    <col min="566" max="768" width="12.5703125" style="280"/>
    <col min="769" max="769" width="5" style="280" customWidth="1"/>
    <col min="770" max="783" width="2.85546875" style="280" customWidth="1"/>
    <col min="784" max="784" width="3.28515625" style="280" customWidth="1"/>
    <col min="785" max="787" width="2.85546875" style="280" customWidth="1"/>
    <col min="788" max="788" width="3.28515625" style="280" customWidth="1"/>
    <col min="789" max="789" width="2.85546875" style="280" customWidth="1"/>
    <col min="790" max="790" width="3.28515625" style="280" customWidth="1"/>
    <col min="791" max="795" width="2.85546875" style="280" customWidth="1"/>
    <col min="796" max="796" width="3.28515625" style="280" customWidth="1"/>
    <col min="797" max="799" width="2.85546875" style="280" customWidth="1"/>
    <col min="800" max="800" width="3.42578125" style="280" customWidth="1"/>
    <col min="801" max="801" width="2.85546875" style="280" customWidth="1"/>
    <col min="802" max="802" width="3.42578125" style="280" customWidth="1"/>
    <col min="803" max="805" width="2.85546875" style="280" customWidth="1"/>
    <col min="806" max="806" width="3.42578125" style="280" customWidth="1"/>
    <col min="807" max="807" width="2.85546875" style="280" customWidth="1"/>
    <col min="808" max="808" width="3.28515625" style="280" customWidth="1"/>
    <col min="809" max="821" width="2.85546875" style="280" customWidth="1"/>
    <col min="822" max="1024" width="12.5703125" style="280"/>
    <col min="1025" max="1025" width="5" style="280" customWidth="1"/>
    <col min="1026" max="1039" width="2.85546875" style="280" customWidth="1"/>
    <col min="1040" max="1040" width="3.28515625" style="280" customWidth="1"/>
    <col min="1041" max="1043" width="2.85546875" style="280" customWidth="1"/>
    <col min="1044" max="1044" width="3.28515625" style="280" customWidth="1"/>
    <col min="1045" max="1045" width="2.85546875" style="280" customWidth="1"/>
    <col min="1046" max="1046" width="3.28515625" style="280" customWidth="1"/>
    <col min="1047" max="1051" width="2.85546875" style="280" customWidth="1"/>
    <col min="1052" max="1052" width="3.28515625" style="280" customWidth="1"/>
    <col min="1053" max="1055" width="2.85546875" style="280" customWidth="1"/>
    <col min="1056" max="1056" width="3.42578125" style="280" customWidth="1"/>
    <col min="1057" max="1057" width="2.85546875" style="280" customWidth="1"/>
    <col min="1058" max="1058" width="3.42578125" style="280" customWidth="1"/>
    <col min="1059" max="1061" width="2.85546875" style="280" customWidth="1"/>
    <col min="1062" max="1062" width="3.42578125" style="280" customWidth="1"/>
    <col min="1063" max="1063" width="2.85546875" style="280" customWidth="1"/>
    <col min="1064" max="1064" width="3.28515625" style="280" customWidth="1"/>
    <col min="1065" max="1077" width="2.85546875" style="280" customWidth="1"/>
    <col min="1078" max="1280" width="12.5703125" style="280"/>
    <col min="1281" max="1281" width="5" style="280" customWidth="1"/>
    <col min="1282" max="1295" width="2.85546875" style="280" customWidth="1"/>
    <col min="1296" max="1296" width="3.28515625" style="280" customWidth="1"/>
    <col min="1297" max="1299" width="2.85546875" style="280" customWidth="1"/>
    <col min="1300" max="1300" width="3.28515625" style="280" customWidth="1"/>
    <col min="1301" max="1301" width="2.85546875" style="280" customWidth="1"/>
    <col min="1302" max="1302" width="3.28515625" style="280" customWidth="1"/>
    <col min="1303" max="1307" width="2.85546875" style="280" customWidth="1"/>
    <col min="1308" max="1308" width="3.28515625" style="280" customWidth="1"/>
    <col min="1309" max="1311" width="2.85546875" style="280" customWidth="1"/>
    <col min="1312" max="1312" width="3.42578125" style="280" customWidth="1"/>
    <col min="1313" max="1313" width="2.85546875" style="280" customWidth="1"/>
    <col min="1314" max="1314" width="3.42578125" style="280" customWidth="1"/>
    <col min="1315" max="1317" width="2.85546875" style="280" customWidth="1"/>
    <col min="1318" max="1318" width="3.42578125" style="280" customWidth="1"/>
    <col min="1319" max="1319" width="2.85546875" style="280" customWidth="1"/>
    <col min="1320" max="1320" width="3.28515625" style="280" customWidth="1"/>
    <col min="1321" max="1333" width="2.85546875" style="280" customWidth="1"/>
    <col min="1334" max="1536" width="12.5703125" style="280"/>
    <col min="1537" max="1537" width="5" style="280" customWidth="1"/>
    <col min="1538" max="1551" width="2.85546875" style="280" customWidth="1"/>
    <col min="1552" max="1552" width="3.28515625" style="280" customWidth="1"/>
    <col min="1553" max="1555" width="2.85546875" style="280" customWidth="1"/>
    <col min="1556" max="1556" width="3.28515625" style="280" customWidth="1"/>
    <col min="1557" max="1557" width="2.85546875" style="280" customWidth="1"/>
    <col min="1558" max="1558" width="3.28515625" style="280" customWidth="1"/>
    <col min="1559" max="1563" width="2.85546875" style="280" customWidth="1"/>
    <col min="1564" max="1564" width="3.28515625" style="280" customWidth="1"/>
    <col min="1565" max="1567" width="2.85546875" style="280" customWidth="1"/>
    <col min="1568" max="1568" width="3.42578125" style="280" customWidth="1"/>
    <col min="1569" max="1569" width="2.85546875" style="280" customWidth="1"/>
    <col min="1570" max="1570" width="3.42578125" style="280" customWidth="1"/>
    <col min="1571" max="1573" width="2.85546875" style="280" customWidth="1"/>
    <col min="1574" max="1574" width="3.42578125" style="280" customWidth="1"/>
    <col min="1575" max="1575" width="2.85546875" style="280" customWidth="1"/>
    <col min="1576" max="1576" width="3.28515625" style="280" customWidth="1"/>
    <col min="1577" max="1589" width="2.85546875" style="280" customWidth="1"/>
    <col min="1590" max="1792" width="12.5703125" style="280"/>
    <col min="1793" max="1793" width="5" style="280" customWidth="1"/>
    <col min="1794" max="1807" width="2.85546875" style="280" customWidth="1"/>
    <col min="1808" max="1808" width="3.28515625" style="280" customWidth="1"/>
    <col min="1809" max="1811" width="2.85546875" style="280" customWidth="1"/>
    <col min="1812" max="1812" width="3.28515625" style="280" customWidth="1"/>
    <col min="1813" max="1813" width="2.85546875" style="280" customWidth="1"/>
    <col min="1814" max="1814" width="3.28515625" style="280" customWidth="1"/>
    <col min="1815" max="1819" width="2.85546875" style="280" customWidth="1"/>
    <col min="1820" max="1820" width="3.28515625" style="280" customWidth="1"/>
    <col min="1821" max="1823" width="2.85546875" style="280" customWidth="1"/>
    <col min="1824" max="1824" width="3.42578125" style="280" customWidth="1"/>
    <col min="1825" max="1825" width="2.85546875" style="280" customWidth="1"/>
    <col min="1826" max="1826" width="3.42578125" style="280" customWidth="1"/>
    <col min="1827" max="1829" width="2.85546875" style="280" customWidth="1"/>
    <col min="1830" max="1830" width="3.42578125" style="280" customWidth="1"/>
    <col min="1831" max="1831" width="2.85546875" style="280" customWidth="1"/>
    <col min="1832" max="1832" width="3.28515625" style="280" customWidth="1"/>
    <col min="1833" max="1845" width="2.85546875" style="280" customWidth="1"/>
    <col min="1846" max="2048" width="12.5703125" style="280"/>
    <col min="2049" max="2049" width="5" style="280" customWidth="1"/>
    <col min="2050" max="2063" width="2.85546875" style="280" customWidth="1"/>
    <col min="2064" max="2064" width="3.28515625" style="280" customWidth="1"/>
    <col min="2065" max="2067" width="2.85546875" style="280" customWidth="1"/>
    <col min="2068" max="2068" width="3.28515625" style="280" customWidth="1"/>
    <col min="2069" max="2069" width="2.85546875" style="280" customWidth="1"/>
    <col min="2070" max="2070" width="3.28515625" style="280" customWidth="1"/>
    <col min="2071" max="2075" width="2.85546875" style="280" customWidth="1"/>
    <col min="2076" max="2076" width="3.28515625" style="280" customWidth="1"/>
    <col min="2077" max="2079" width="2.85546875" style="280" customWidth="1"/>
    <col min="2080" max="2080" width="3.42578125" style="280" customWidth="1"/>
    <col min="2081" max="2081" width="2.85546875" style="280" customWidth="1"/>
    <col min="2082" max="2082" width="3.42578125" style="280" customWidth="1"/>
    <col min="2083" max="2085" width="2.85546875" style="280" customWidth="1"/>
    <col min="2086" max="2086" width="3.42578125" style="280" customWidth="1"/>
    <col min="2087" max="2087" width="2.85546875" style="280" customWidth="1"/>
    <col min="2088" max="2088" width="3.28515625" style="280" customWidth="1"/>
    <col min="2089" max="2101" width="2.85546875" style="280" customWidth="1"/>
    <col min="2102" max="2304" width="12.5703125" style="280"/>
    <col min="2305" max="2305" width="5" style="280" customWidth="1"/>
    <col min="2306" max="2319" width="2.85546875" style="280" customWidth="1"/>
    <col min="2320" max="2320" width="3.28515625" style="280" customWidth="1"/>
    <col min="2321" max="2323" width="2.85546875" style="280" customWidth="1"/>
    <col min="2324" max="2324" width="3.28515625" style="280" customWidth="1"/>
    <col min="2325" max="2325" width="2.85546875" style="280" customWidth="1"/>
    <col min="2326" max="2326" width="3.28515625" style="280" customWidth="1"/>
    <col min="2327" max="2331" width="2.85546875" style="280" customWidth="1"/>
    <col min="2332" max="2332" width="3.28515625" style="280" customWidth="1"/>
    <col min="2333" max="2335" width="2.85546875" style="280" customWidth="1"/>
    <col min="2336" max="2336" width="3.42578125" style="280" customWidth="1"/>
    <col min="2337" max="2337" width="2.85546875" style="280" customWidth="1"/>
    <col min="2338" max="2338" width="3.42578125" style="280" customWidth="1"/>
    <col min="2339" max="2341" width="2.85546875" style="280" customWidth="1"/>
    <col min="2342" max="2342" width="3.42578125" style="280" customWidth="1"/>
    <col min="2343" max="2343" width="2.85546875" style="280" customWidth="1"/>
    <col min="2344" max="2344" width="3.28515625" style="280" customWidth="1"/>
    <col min="2345" max="2357" width="2.85546875" style="280" customWidth="1"/>
    <col min="2358" max="2560" width="12.5703125" style="280"/>
    <col min="2561" max="2561" width="5" style="280" customWidth="1"/>
    <col min="2562" max="2575" width="2.85546875" style="280" customWidth="1"/>
    <col min="2576" max="2576" width="3.28515625" style="280" customWidth="1"/>
    <col min="2577" max="2579" width="2.85546875" style="280" customWidth="1"/>
    <col min="2580" max="2580" width="3.28515625" style="280" customWidth="1"/>
    <col min="2581" max="2581" width="2.85546875" style="280" customWidth="1"/>
    <col min="2582" max="2582" width="3.28515625" style="280" customWidth="1"/>
    <col min="2583" max="2587" width="2.85546875" style="280" customWidth="1"/>
    <col min="2588" max="2588" width="3.28515625" style="280" customWidth="1"/>
    <col min="2589" max="2591" width="2.85546875" style="280" customWidth="1"/>
    <col min="2592" max="2592" width="3.42578125" style="280" customWidth="1"/>
    <col min="2593" max="2593" width="2.85546875" style="280" customWidth="1"/>
    <col min="2594" max="2594" width="3.42578125" style="280" customWidth="1"/>
    <col min="2595" max="2597" width="2.85546875" style="280" customWidth="1"/>
    <col min="2598" max="2598" width="3.42578125" style="280" customWidth="1"/>
    <col min="2599" max="2599" width="2.85546875" style="280" customWidth="1"/>
    <col min="2600" max="2600" width="3.28515625" style="280" customWidth="1"/>
    <col min="2601" max="2613" width="2.85546875" style="280" customWidth="1"/>
    <col min="2614" max="2816" width="12.5703125" style="280"/>
    <col min="2817" max="2817" width="5" style="280" customWidth="1"/>
    <col min="2818" max="2831" width="2.85546875" style="280" customWidth="1"/>
    <col min="2832" max="2832" width="3.28515625" style="280" customWidth="1"/>
    <col min="2833" max="2835" width="2.85546875" style="280" customWidth="1"/>
    <col min="2836" max="2836" width="3.28515625" style="280" customWidth="1"/>
    <col min="2837" max="2837" width="2.85546875" style="280" customWidth="1"/>
    <col min="2838" max="2838" width="3.28515625" style="280" customWidth="1"/>
    <col min="2839" max="2843" width="2.85546875" style="280" customWidth="1"/>
    <col min="2844" max="2844" width="3.28515625" style="280" customWidth="1"/>
    <col min="2845" max="2847" width="2.85546875" style="280" customWidth="1"/>
    <col min="2848" max="2848" width="3.42578125" style="280" customWidth="1"/>
    <col min="2849" max="2849" width="2.85546875" style="280" customWidth="1"/>
    <col min="2850" max="2850" width="3.42578125" style="280" customWidth="1"/>
    <col min="2851" max="2853" width="2.85546875" style="280" customWidth="1"/>
    <col min="2854" max="2854" width="3.42578125" style="280" customWidth="1"/>
    <col min="2855" max="2855" width="2.85546875" style="280" customWidth="1"/>
    <col min="2856" max="2856" width="3.28515625" style="280" customWidth="1"/>
    <col min="2857" max="2869" width="2.85546875" style="280" customWidth="1"/>
    <col min="2870" max="3072" width="12.5703125" style="280"/>
    <col min="3073" max="3073" width="5" style="280" customWidth="1"/>
    <col min="3074" max="3087" width="2.85546875" style="280" customWidth="1"/>
    <col min="3088" max="3088" width="3.28515625" style="280" customWidth="1"/>
    <col min="3089" max="3091" width="2.85546875" style="280" customWidth="1"/>
    <col min="3092" max="3092" width="3.28515625" style="280" customWidth="1"/>
    <col min="3093" max="3093" width="2.85546875" style="280" customWidth="1"/>
    <col min="3094" max="3094" width="3.28515625" style="280" customWidth="1"/>
    <col min="3095" max="3099" width="2.85546875" style="280" customWidth="1"/>
    <col min="3100" max="3100" width="3.28515625" style="280" customWidth="1"/>
    <col min="3101" max="3103" width="2.85546875" style="280" customWidth="1"/>
    <col min="3104" max="3104" width="3.42578125" style="280" customWidth="1"/>
    <col min="3105" max="3105" width="2.85546875" style="280" customWidth="1"/>
    <col min="3106" max="3106" width="3.42578125" style="280" customWidth="1"/>
    <col min="3107" max="3109" width="2.85546875" style="280" customWidth="1"/>
    <col min="3110" max="3110" width="3.42578125" style="280" customWidth="1"/>
    <col min="3111" max="3111" width="2.85546875" style="280" customWidth="1"/>
    <col min="3112" max="3112" width="3.28515625" style="280" customWidth="1"/>
    <col min="3113" max="3125" width="2.85546875" style="280" customWidth="1"/>
    <col min="3126" max="3328" width="12.5703125" style="280"/>
    <col min="3329" max="3329" width="5" style="280" customWidth="1"/>
    <col min="3330" max="3343" width="2.85546875" style="280" customWidth="1"/>
    <col min="3344" max="3344" width="3.28515625" style="280" customWidth="1"/>
    <col min="3345" max="3347" width="2.85546875" style="280" customWidth="1"/>
    <col min="3348" max="3348" width="3.28515625" style="280" customWidth="1"/>
    <col min="3349" max="3349" width="2.85546875" style="280" customWidth="1"/>
    <col min="3350" max="3350" width="3.28515625" style="280" customWidth="1"/>
    <col min="3351" max="3355" width="2.85546875" style="280" customWidth="1"/>
    <col min="3356" max="3356" width="3.28515625" style="280" customWidth="1"/>
    <col min="3357" max="3359" width="2.85546875" style="280" customWidth="1"/>
    <col min="3360" max="3360" width="3.42578125" style="280" customWidth="1"/>
    <col min="3361" max="3361" width="2.85546875" style="280" customWidth="1"/>
    <col min="3362" max="3362" width="3.42578125" style="280" customWidth="1"/>
    <col min="3363" max="3365" width="2.85546875" style="280" customWidth="1"/>
    <col min="3366" max="3366" width="3.42578125" style="280" customWidth="1"/>
    <col min="3367" max="3367" width="2.85546875" style="280" customWidth="1"/>
    <col min="3368" max="3368" width="3.28515625" style="280" customWidth="1"/>
    <col min="3369" max="3381" width="2.85546875" style="280" customWidth="1"/>
    <col min="3382" max="3584" width="12.5703125" style="280"/>
    <col min="3585" max="3585" width="5" style="280" customWidth="1"/>
    <col min="3586" max="3599" width="2.85546875" style="280" customWidth="1"/>
    <col min="3600" max="3600" width="3.28515625" style="280" customWidth="1"/>
    <col min="3601" max="3603" width="2.85546875" style="280" customWidth="1"/>
    <col min="3604" max="3604" width="3.28515625" style="280" customWidth="1"/>
    <col min="3605" max="3605" width="2.85546875" style="280" customWidth="1"/>
    <col min="3606" max="3606" width="3.28515625" style="280" customWidth="1"/>
    <col min="3607" max="3611" width="2.85546875" style="280" customWidth="1"/>
    <col min="3612" max="3612" width="3.28515625" style="280" customWidth="1"/>
    <col min="3613" max="3615" width="2.85546875" style="280" customWidth="1"/>
    <col min="3616" max="3616" width="3.42578125" style="280" customWidth="1"/>
    <col min="3617" max="3617" width="2.85546875" style="280" customWidth="1"/>
    <col min="3618" max="3618" width="3.42578125" style="280" customWidth="1"/>
    <col min="3619" max="3621" width="2.85546875" style="280" customWidth="1"/>
    <col min="3622" max="3622" width="3.42578125" style="280" customWidth="1"/>
    <col min="3623" max="3623" width="2.85546875" style="280" customWidth="1"/>
    <col min="3624" max="3624" width="3.28515625" style="280" customWidth="1"/>
    <col min="3625" max="3637" width="2.85546875" style="280" customWidth="1"/>
    <col min="3638" max="3840" width="12.5703125" style="280"/>
    <col min="3841" max="3841" width="5" style="280" customWidth="1"/>
    <col min="3842" max="3855" width="2.85546875" style="280" customWidth="1"/>
    <col min="3856" max="3856" width="3.28515625" style="280" customWidth="1"/>
    <col min="3857" max="3859" width="2.85546875" style="280" customWidth="1"/>
    <col min="3860" max="3860" width="3.28515625" style="280" customWidth="1"/>
    <col min="3861" max="3861" width="2.85546875" style="280" customWidth="1"/>
    <col min="3862" max="3862" width="3.28515625" style="280" customWidth="1"/>
    <col min="3863" max="3867" width="2.85546875" style="280" customWidth="1"/>
    <col min="3868" max="3868" width="3.28515625" style="280" customWidth="1"/>
    <col min="3869" max="3871" width="2.85546875" style="280" customWidth="1"/>
    <col min="3872" max="3872" width="3.42578125" style="280" customWidth="1"/>
    <col min="3873" max="3873" width="2.85546875" style="280" customWidth="1"/>
    <col min="3874" max="3874" width="3.42578125" style="280" customWidth="1"/>
    <col min="3875" max="3877" width="2.85546875" style="280" customWidth="1"/>
    <col min="3878" max="3878" width="3.42578125" style="280" customWidth="1"/>
    <col min="3879" max="3879" width="2.85546875" style="280" customWidth="1"/>
    <col min="3880" max="3880" width="3.28515625" style="280" customWidth="1"/>
    <col min="3881" max="3893" width="2.85546875" style="280" customWidth="1"/>
    <col min="3894" max="4096" width="12.5703125" style="280"/>
    <col min="4097" max="4097" width="5" style="280" customWidth="1"/>
    <col min="4098" max="4111" width="2.85546875" style="280" customWidth="1"/>
    <col min="4112" max="4112" width="3.28515625" style="280" customWidth="1"/>
    <col min="4113" max="4115" width="2.85546875" style="280" customWidth="1"/>
    <col min="4116" max="4116" width="3.28515625" style="280" customWidth="1"/>
    <col min="4117" max="4117" width="2.85546875" style="280" customWidth="1"/>
    <col min="4118" max="4118" width="3.28515625" style="280" customWidth="1"/>
    <col min="4119" max="4123" width="2.85546875" style="280" customWidth="1"/>
    <col min="4124" max="4124" width="3.28515625" style="280" customWidth="1"/>
    <col min="4125" max="4127" width="2.85546875" style="280" customWidth="1"/>
    <col min="4128" max="4128" width="3.42578125" style="280" customWidth="1"/>
    <col min="4129" max="4129" width="2.85546875" style="280" customWidth="1"/>
    <col min="4130" max="4130" width="3.42578125" style="280" customWidth="1"/>
    <col min="4131" max="4133" width="2.85546875" style="280" customWidth="1"/>
    <col min="4134" max="4134" width="3.42578125" style="280" customWidth="1"/>
    <col min="4135" max="4135" width="2.85546875" style="280" customWidth="1"/>
    <col min="4136" max="4136" width="3.28515625" style="280" customWidth="1"/>
    <col min="4137" max="4149" width="2.85546875" style="280" customWidth="1"/>
    <col min="4150" max="4352" width="12.5703125" style="280"/>
    <col min="4353" max="4353" width="5" style="280" customWidth="1"/>
    <col min="4354" max="4367" width="2.85546875" style="280" customWidth="1"/>
    <col min="4368" max="4368" width="3.28515625" style="280" customWidth="1"/>
    <col min="4369" max="4371" width="2.85546875" style="280" customWidth="1"/>
    <col min="4372" max="4372" width="3.28515625" style="280" customWidth="1"/>
    <col min="4373" max="4373" width="2.85546875" style="280" customWidth="1"/>
    <col min="4374" max="4374" width="3.28515625" style="280" customWidth="1"/>
    <col min="4375" max="4379" width="2.85546875" style="280" customWidth="1"/>
    <col min="4380" max="4380" width="3.28515625" style="280" customWidth="1"/>
    <col min="4381" max="4383" width="2.85546875" style="280" customWidth="1"/>
    <col min="4384" max="4384" width="3.42578125" style="280" customWidth="1"/>
    <col min="4385" max="4385" width="2.85546875" style="280" customWidth="1"/>
    <col min="4386" max="4386" width="3.42578125" style="280" customWidth="1"/>
    <col min="4387" max="4389" width="2.85546875" style="280" customWidth="1"/>
    <col min="4390" max="4390" width="3.42578125" style="280" customWidth="1"/>
    <col min="4391" max="4391" width="2.85546875" style="280" customWidth="1"/>
    <col min="4392" max="4392" width="3.28515625" style="280" customWidth="1"/>
    <col min="4393" max="4405" width="2.85546875" style="280" customWidth="1"/>
    <col min="4406" max="4608" width="12.5703125" style="280"/>
    <col min="4609" max="4609" width="5" style="280" customWidth="1"/>
    <col min="4610" max="4623" width="2.85546875" style="280" customWidth="1"/>
    <col min="4624" max="4624" width="3.28515625" style="280" customWidth="1"/>
    <col min="4625" max="4627" width="2.85546875" style="280" customWidth="1"/>
    <col min="4628" max="4628" width="3.28515625" style="280" customWidth="1"/>
    <col min="4629" max="4629" width="2.85546875" style="280" customWidth="1"/>
    <col min="4630" max="4630" width="3.28515625" style="280" customWidth="1"/>
    <col min="4631" max="4635" width="2.85546875" style="280" customWidth="1"/>
    <col min="4636" max="4636" width="3.28515625" style="280" customWidth="1"/>
    <col min="4637" max="4639" width="2.85546875" style="280" customWidth="1"/>
    <col min="4640" max="4640" width="3.42578125" style="280" customWidth="1"/>
    <col min="4641" max="4641" width="2.85546875" style="280" customWidth="1"/>
    <col min="4642" max="4642" width="3.42578125" style="280" customWidth="1"/>
    <col min="4643" max="4645" width="2.85546875" style="280" customWidth="1"/>
    <col min="4646" max="4646" width="3.42578125" style="280" customWidth="1"/>
    <col min="4647" max="4647" width="2.85546875" style="280" customWidth="1"/>
    <col min="4648" max="4648" width="3.28515625" style="280" customWidth="1"/>
    <col min="4649" max="4661" width="2.85546875" style="280" customWidth="1"/>
    <col min="4662" max="4864" width="12.5703125" style="280"/>
    <col min="4865" max="4865" width="5" style="280" customWidth="1"/>
    <col min="4866" max="4879" width="2.85546875" style="280" customWidth="1"/>
    <col min="4880" max="4880" width="3.28515625" style="280" customWidth="1"/>
    <col min="4881" max="4883" width="2.85546875" style="280" customWidth="1"/>
    <col min="4884" max="4884" width="3.28515625" style="280" customWidth="1"/>
    <col min="4885" max="4885" width="2.85546875" style="280" customWidth="1"/>
    <col min="4886" max="4886" width="3.28515625" style="280" customWidth="1"/>
    <col min="4887" max="4891" width="2.85546875" style="280" customWidth="1"/>
    <col min="4892" max="4892" width="3.28515625" style="280" customWidth="1"/>
    <col min="4893" max="4895" width="2.85546875" style="280" customWidth="1"/>
    <col min="4896" max="4896" width="3.42578125" style="280" customWidth="1"/>
    <col min="4897" max="4897" width="2.85546875" style="280" customWidth="1"/>
    <col min="4898" max="4898" width="3.42578125" style="280" customWidth="1"/>
    <col min="4899" max="4901" width="2.85546875" style="280" customWidth="1"/>
    <col min="4902" max="4902" width="3.42578125" style="280" customWidth="1"/>
    <col min="4903" max="4903" width="2.85546875" style="280" customWidth="1"/>
    <col min="4904" max="4904" width="3.28515625" style="280" customWidth="1"/>
    <col min="4905" max="4917" width="2.85546875" style="280" customWidth="1"/>
    <col min="4918" max="5120" width="12.5703125" style="280"/>
    <col min="5121" max="5121" width="5" style="280" customWidth="1"/>
    <col min="5122" max="5135" width="2.85546875" style="280" customWidth="1"/>
    <col min="5136" max="5136" width="3.28515625" style="280" customWidth="1"/>
    <col min="5137" max="5139" width="2.85546875" style="280" customWidth="1"/>
    <col min="5140" max="5140" width="3.28515625" style="280" customWidth="1"/>
    <col min="5141" max="5141" width="2.85546875" style="280" customWidth="1"/>
    <col min="5142" max="5142" width="3.28515625" style="280" customWidth="1"/>
    <col min="5143" max="5147" width="2.85546875" style="280" customWidth="1"/>
    <col min="5148" max="5148" width="3.28515625" style="280" customWidth="1"/>
    <col min="5149" max="5151" width="2.85546875" style="280" customWidth="1"/>
    <col min="5152" max="5152" width="3.42578125" style="280" customWidth="1"/>
    <col min="5153" max="5153" width="2.85546875" style="280" customWidth="1"/>
    <col min="5154" max="5154" width="3.42578125" style="280" customWidth="1"/>
    <col min="5155" max="5157" width="2.85546875" style="280" customWidth="1"/>
    <col min="5158" max="5158" width="3.42578125" style="280" customWidth="1"/>
    <col min="5159" max="5159" width="2.85546875" style="280" customWidth="1"/>
    <col min="5160" max="5160" width="3.28515625" style="280" customWidth="1"/>
    <col min="5161" max="5173" width="2.85546875" style="280" customWidth="1"/>
    <col min="5174" max="5376" width="12.5703125" style="280"/>
    <col min="5377" max="5377" width="5" style="280" customWidth="1"/>
    <col min="5378" max="5391" width="2.85546875" style="280" customWidth="1"/>
    <col min="5392" max="5392" width="3.28515625" style="280" customWidth="1"/>
    <col min="5393" max="5395" width="2.85546875" style="280" customWidth="1"/>
    <col min="5396" max="5396" width="3.28515625" style="280" customWidth="1"/>
    <col min="5397" max="5397" width="2.85546875" style="280" customWidth="1"/>
    <col min="5398" max="5398" width="3.28515625" style="280" customWidth="1"/>
    <col min="5399" max="5403" width="2.85546875" style="280" customWidth="1"/>
    <col min="5404" max="5404" width="3.28515625" style="280" customWidth="1"/>
    <col min="5405" max="5407" width="2.85546875" style="280" customWidth="1"/>
    <col min="5408" max="5408" width="3.42578125" style="280" customWidth="1"/>
    <col min="5409" max="5409" width="2.85546875" style="280" customWidth="1"/>
    <col min="5410" max="5410" width="3.42578125" style="280" customWidth="1"/>
    <col min="5411" max="5413" width="2.85546875" style="280" customWidth="1"/>
    <col min="5414" max="5414" width="3.42578125" style="280" customWidth="1"/>
    <col min="5415" max="5415" width="2.85546875" style="280" customWidth="1"/>
    <col min="5416" max="5416" width="3.28515625" style="280" customWidth="1"/>
    <col min="5417" max="5429" width="2.85546875" style="280" customWidth="1"/>
    <col min="5430" max="5632" width="12.5703125" style="280"/>
    <col min="5633" max="5633" width="5" style="280" customWidth="1"/>
    <col min="5634" max="5647" width="2.85546875" style="280" customWidth="1"/>
    <col min="5648" max="5648" width="3.28515625" style="280" customWidth="1"/>
    <col min="5649" max="5651" width="2.85546875" style="280" customWidth="1"/>
    <col min="5652" max="5652" width="3.28515625" style="280" customWidth="1"/>
    <col min="5653" max="5653" width="2.85546875" style="280" customWidth="1"/>
    <col min="5654" max="5654" width="3.28515625" style="280" customWidth="1"/>
    <col min="5655" max="5659" width="2.85546875" style="280" customWidth="1"/>
    <col min="5660" max="5660" width="3.28515625" style="280" customWidth="1"/>
    <col min="5661" max="5663" width="2.85546875" style="280" customWidth="1"/>
    <col min="5664" max="5664" width="3.42578125" style="280" customWidth="1"/>
    <col min="5665" max="5665" width="2.85546875" style="280" customWidth="1"/>
    <col min="5666" max="5666" width="3.42578125" style="280" customWidth="1"/>
    <col min="5667" max="5669" width="2.85546875" style="280" customWidth="1"/>
    <col min="5670" max="5670" width="3.42578125" style="280" customWidth="1"/>
    <col min="5671" max="5671" width="2.85546875" style="280" customWidth="1"/>
    <col min="5672" max="5672" width="3.28515625" style="280" customWidth="1"/>
    <col min="5673" max="5685" width="2.85546875" style="280" customWidth="1"/>
    <col min="5686" max="5888" width="12.5703125" style="280"/>
    <col min="5889" max="5889" width="5" style="280" customWidth="1"/>
    <col min="5890" max="5903" width="2.85546875" style="280" customWidth="1"/>
    <col min="5904" max="5904" width="3.28515625" style="280" customWidth="1"/>
    <col min="5905" max="5907" width="2.85546875" style="280" customWidth="1"/>
    <col min="5908" max="5908" width="3.28515625" style="280" customWidth="1"/>
    <col min="5909" max="5909" width="2.85546875" style="280" customWidth="1"/>
    <col min="5910" max="5910" width="3.28515625" style="280" customWidth="1"/>
    <col min="5911" max="5915" width="2.85546875" style="280" customWidth="1"/>
    <col min="5916" max="5916" width="3.28515625" style="280" customWidth="1"/>
    <col min="5917" max="5919" width="2.85546875" style="280" customWidth="1"/>
    <col min="5920" max="5920" width="3.42578125" style="280" customWidth="1"/>
    <col min="5921" max="5921" width="2.85546875" style="280" customWidth="1"/>
    <col min="5922" max="5922" width="3.42578125" style="280" customWidth="1"/>
    <col min="5923" max="5925" width="2.85546875" style="280" customWidth="1"/>
    <col min="5926" max="5926" width="3.42578125" style="280" customWidth="1"/>
    <col min="5927" max="5927" width="2.85546875" style="280" customWidth="1"/>
    <col min="5928" max="5928" width="3.28515625" style="280" customWidth="1"/>
    <col min="5929" max="5941" width="2.85546875" style="280" customWidth="1"/>
    <col min="5942" max="6144" width="12.5703125" style="280"/>
    <col min="6145" max="6145" width="5" style="280" customWidth="1"/>
    <col min="6146" max="6159" width="2.85546875" style="280" customWidth="1"/>
    <col min="6160" max="6160" width="3.28515625" style="280" customWidth="1"/>
    <col min="6161" max="6163" width="2.85546875" style="280" customWidth="1"/>
    <col min="6164" max="6164" width="3.28515625" style="280" customWidth="1"/>
    <col min="6165" max="6165" width="2.85546875" style="280" customWidth="1"/>
    <col min="6166" max="6166" width="3.28515625" style="280" customWidth="1"/>
    <col min="6167" max="6171" width="2.85546875" style="280" customWidth="1"/>
    <col min="6172" max="6172" width="3.28515625" style="280" customWidth="1"/>
    <col min="6173" max="6175" width="2.85546875" style="280" customWidth="1"/>
    <col min="6176" max="6176" width="3.42578125" style="280" customWidth="1"/>
    <col min="6177" max="6177" width="2.85546875" style="280" customWidth="1"/>
    <col min="6178" max="6178" width="3.42578125" style="280" customWidth="1"/>
    <col min="6179" max="6181" width="2.85546875" style="280" customWidth="1"/>
    <col min="6182" max="6182" width="3.42578125" style="280" customWidth="1"/>
    <col min="6183" max="6183" width="2.85546875" style="280" customWidth="1"/>
    <col min="6184" max="6184" width="3.28515625" style="280" customWidth="1"/>
    <col min="6185" max="6197" width="2.85546875" style="280" customWidth="1"/>
    <col min="6198" max="6400" width="12.5703125" style="280"/>
    <col min="6401" max="6401" width="5" style="280" customWidth="1"/>
    <col min="6402" max="6415" width="2.85546875" style="280" customWidth="1"/>
    <col min="6416" max="6416" width="3.28515625" style="280" customWidth="1"/>
    <col min="6417" max="6419" width="2.85546875" style="280" customWidth="1"/>
    <col min="6420" max="6420" width="3.28515625" style="280" customWidth="1"/>
    <col min="6421" max="6421" width="2.85546875" style="280" customWidth="1"/>
    <col min="6422" max="6422" width="3.28515625" style="280" customWidth="1"/>
    <col min="6423" max="6427" width="2.85546875" style="280" customWidth="1"/>
    <col min="6428" max="6428" width="3.28515625" style="280" customWidth="1"/>
    <col min="6429" max="6431" width="2.85546875" style="280" customWidth="1"/>
    <col min="6432" max="6432" width="3.42578125" style="280" customWidth="1"/>
    <col min="6433" max="6433" width="2.85546875" style="280" customWidth="1"/>
    <col min="6434" max="6434" width="3.42578125" style="280" customWidth="1"/>
    <col min="6435" max="6437" width="2.85546875" style="280" customWidth="1"/>
    <col min="6438" max="6438" width="3.42578125" style="280" customWidth="1"/>
    <col min="6439" max="6439" width="2.85546875" style="280" customWidth="1"/>
    <col min="6440" max="6440" width="3.28515625" style="280" customWidth="1"/>
    <col min="6441" max="6453" width="2.85546875" style="280" customWidth="1"/>
    <col min="6454" max="6656" width="12.5703125" style="280"/>
    <col min="6657" max="6657" width="5" style="280" customWidth="1"/>
    <col min="6658" max="6671" width="2.85546875" style="280" customWidth="1"/>
    <col min="6672" max="6672" width="3.28515625" style="280" customWidth="1"/>
    <col min="6673" max="6675" width="2.85546875" style="280" customWidth="1"/>
    <col min="6676" max="6676" width="3.28515625" style="280" customWidth="1"/>
    <col min="6677" max="6677" width="2.85546875" style="280" customWidth="1"/>
    <col min="6678" max="6678" width="3.28515625" style="280" customWidth="1"/>
    <col min="6679" max="6683" width="2.85546875" style="280" customWidth="1"/>
    <col min="6684" max="6684" width="3.28515625" style="280" customWidth="1"/>
    <col min="6685" max="6687" width="2.85546875" style="280" customWidth="1"/>
    <col min="6688" max="6688" width="3.42578125" style="280" customWidth="1"/>
    <col min="6689" max="6689" width="2.85546875" style="280" customWidth="1"/>
    <col min="6690" max="6690" width="3.42578125" style="280" customWidth="1"/>
    <col min="6691" max="6693" width="2.85546875" style="280" customWidth="1"/>
    <col min="6694" max="6694" width="3.42578125" style="280" customWidth="1"/>
    <col min="6695" max="6695" width="2.85546875" style="280" customWidth="1"/>
    <col min="6696" max="6696" width="3.28515625" style="280" customWidth="1"/>
    <col min="6697" max="6709" width="2.85546875" style="280" customWidth="1"/>
    <col min="6710" max="6912" width="12.5703125" style="280"/>
    <col min="6913" max="6913" width="5" style="280" customWidth="1"/>
    <col min="6914" max="6927" width="2.85546875" style="280" customWidth="1"/>
    <col min="6928" max="6928" width="3.28515625" style="280" customWidth="1"/>
    <col min="6929" max="6931" width="2.85546875" style="280" customWidth="1"/>
    <col min="6932" max="6932" width="3.28515625" style="280" customWidth="1"/>
    <col min="6933" max="6933" width="2.85546875" style="280" customWidth="1"/>
    <col min="6934" max="6934" width="3.28515625" style="280" customWidth="1"/>
    <col min="6935" max="6939" width="2.85546875" style="280" customWidth="1"/>
    <col min="6940" max="6940" width="3.28515625" style="280" customWidth="1"/>
    <col min="6941" max="6943" width="2.85546875" style="280" customWidth="1"/>
    <col min="6944" max="6944" width="3.42578125" style="280" customWidth="1"/>
    <col min="6945" max="6945" width="2.85546875" style="280" customWidth="1"/>
    <col min="6946" max="6946" width="3.42578125" style="280" customWidth="1"/>
    <col min="6947" max="6949" width="2.85546875" style="280" customWidth="1"/>
    <col min="6950" max="6950" width="3.42578125" style="280" customWidth="1"/>
    <col min="6951" max="6951" width="2.85546875" style="280" customWidth="1"/>
    <col min="6952" max="6952" width="3.28515625" style="280" customWidth="1"/>
    <col min="6953" max="6965" width="2.85546875" style="280" customWidth="1"/>
    <col min="6966" max="7168" width="12.5703125" style="280"/>
    <col min="7169" max="7169" width="5" style="280" customWidth="1"/>
    <col min="7170" max="7183" width="2.85546875" style="280" customWidth="1"/>
    <col min="7184" max="7184" width="3.28515625" style="280" customWidth="1"/>
    <col min="7185" max="7187" width="2.85546875" style="280" customWidth="1"/>
    <col min="7188" max="7188" width="3.28515625" style="280" customWidth="1"/>
    <col min="7189" max="7189" width="2.85546875" style="280" customWidth="1"/>
    <col min="7190" max="7190" width="3.28515625" style="280" customWidth="1"/>
    <col min="7191" max="7195" width="2.85546875" style="280" customWidth="1"/>
    <col min="7196" max="7196" width="3.28515625" style="280" customWidth="1"/>
    <col min="7197" max="7199" width="2.85546875" style="280" customWidth="1"/>
    <col min="7200" max="7200" width="3.42578125" style="280" customWidth="1"/>
    <col min="7201" max="7201" width="2.85546875" style="280" customWidth="1"/>
    <col min="7202" max="7202" width="3.42578125" style="280" customWidth="1"/>
    <col min="7203" max="7205" width="2.85546875" style="280" customWidth="1"/>
    <col min="7206" max="7206" width="3.42578125" style="280" customWidth="1"/>
    <col min="7207" max="7207" width="2.85546875" style="280" customWidth="1"/>
    <col min="7208" max="7208" width="3.28515625" style="280" customWidth="1"/>
    <col min="7209" max="7221" width="2.85546875" style="280" customWidth="1"/>
    <col min="7222" max="7424" width="12.5703125" style="280"/>
    <col min="7425" max="7425" width="5" style="280" customWidth="1"/>
    <col min="7426" max="7439" width="2.85546875" style="280" customWidth="1"/>
    <col min="7440" max="7440" width="3.28515625" style="280" customWidth="1"/>
    <col min="7441" max="7443" width="2.85546875" style="280" customWidth="1"/>
    <col min="7444" max="7444" width="3.28515625" style="280" customWidth="1"/>
    <col min="7445" max="7445" width="2.85546875" style="280" customWidth="1"/>
    <col min="7446" max="7446" width="3.28515625" style="280" customWidth="1"/>
    <col min="7447" max="7451" width="2.85546875" style="280" customWidth="1"/>
    <col min="7452" max="7452" width="3.28515625" style="280" customWidth="1"/>
    <col min="7453" max="7455" width="2.85546875" style="280" customWidth="1"/>
    <col min="7456" max="7456" width="3.42578125" style="280" customWidth="1"/>
    <col min="7457" max="7457" width="2.85546875" style="280" customWidth="1"/>
    <col min="7458" max="7458" width="3.42578125" style="280" customWidth="1"/>
    <col min="7459" max="7461" width="2.85546875" style="280" customWidth="1"/>
    <col min="7462" max="7462" width="3.42578125" style="280" customWidth="1"/>
    <col min="7463" max="7463" width="2.85546875" style="280" customWidth="1"/>
    <col min="7464" max="7464" width="3.28515625" style="280" customWidth="1"/>
    <col min="7465" max="7477" width="2.85546875" style="280" customWidth="1"/>
    <col min="7478" max="7680" width="12.5703125" style="280"/>
    <col min="7681" max="7681" width="5" style="280" customWidth="1"/>
    <col min="7682" max="7695" width="2.85546875" style="280" customWidth="1"/>
    <col min="7696" max="7696" width="3.28515625" style="280" customWidth="1"/>
    <col min="7697" max="7699" width="2.85546875" style="280" customWidth="1"/>
    <col min="7700" max="7700" width="3.28515625" style="280" customWidth="1"/>
    <col min="7701" max="7701" width="2.85546875" style="280" customWidth="1"/>
    <col min="7702" max="7702" width="3.28515625" style="280" customWidth="1"/>
    <col min="7703" max="7707" width="2.85546875" style="280" customWidth="1"/>
    <col min="7708" max="7708" width="3.28515625" style="280" customWidth="1"/>
    <col min="7709" max="7711" width="2.85546875" style="280" customWidth="1"/>
    <col min="7712" max="7712" width="3.42578125" style="280" customWidth="1"/>
    <col min="7713" max="7713" width="2.85546875" style="280" customWidth="1"/>
    <col min="7714" max="7714" width="3.42578125" style="280" customWidth="1"/>
    <col min="7715" max="7717" width="2.85546875" style="280" customWidth="1"/>
    <col min="7718" max="7718" width="3.42578125" style="280" customWidth="1"/>
    <col min="7719" max="7719" width="2.85546875" style="280" customWidth="1"/>
    <col min="7720" max="7720" width="3.28515625" style="280" customWidth="1"/>
    <col min="7721" max="7733" width="2.85546875" style="280" customWidth="1"/>
    <col min="7734" max="7936" width="12.5703125" style="280"/>
    <col min="7937" max="7937" width="5" style="280" customWidth="1"/>
    <col min="7938" max="7951" width="2.85546875" style="280" customWidth="1"/>
    <col min="7952" max="7952" width="3.28515625" style="280" customWidth="1"/>
    <col min="7953" max="7955" width="2.85546875" style="280" customWidth="1"/>
    <col min="7956" max="7956" width="3.28515625" style="280" customWidth="1"/>
    <col min="7957" max="7957" width="2.85546875" style="280" customWidth="1"/>
    <col min="7958" max="7958" width="3.28515625" style="280" customWidth="1"/>
    <col min="7959" max="7963" width="2.85546875" style="280" customWidth="1"/>
    <col min="7964" max="7964" width="3.28515625" style="280" customWidth="1"/>
    <col min="7965" max="7967" width="2.85546875" style="280" customWidth="1"/>
    <col min="7968" max="7968" width="3.42578125" style="280" customWidth="1"/>
    <col min="7969" max="7969" width="2.85546875" style="280" customWidth="1"/>
    <col min="7970" max="7970" width="3.42578125" style="280" customWidth="1"/>
    <col min="7971" max="7973" width="2.85546875" style="280" customWidth="1"/>
    <col min="7974" max="7974" width="3.42578125" style="280" customWidth="1"/>
    <col min="7975" max="7975" width="2.85546875" style="280" customWidth="1"/>
    <col min="7976" max="7976" width="3.28515625" style="280" customWidth="1"/>
    <col min="7977" max="7989" width="2.85546875" style="280" customWidth="1"/>
    <col min="7990" max="8192" width="12.5703125" style="280"/>
    <col min="8193" max="8193" width="5" style="280" customWidth="1"/>
    <col min="8194" max="8207" width="2.85546875" style="280" customWidth="1"/>
    <col min="8208" max="8208" width="3.28515625" style="280" customWidth="1"/>
    <col min="8209" max="8211" width="2.85546875" style="280" customWidth="1"/>
    <col min="8212" max="8212" width="3.28515625" style="280" customWidth="1"/>
    <col min="8213" max="8213" width="2.85546875" style="280" customWidth="1"/>
    <col min="8214" max="8214" width="3.28515625" style="280" customWidth="1"/>
    <col min="8215" max="8219" width="2.85546875" style="280" customWidth="1"/>
    <col min="8220" max="8220" width="3.28515625" style="280" customWidth="1"/>
    <col min="8221" max="8223" width="2.85546875" style="280" customWidth="1"/>
    <col min="8224" max="8224" width="3.42578125" style="280" customWidth="1"/>
    <col min="8225" max="8225" width="2.85546875" style="280" customWidth="1"/>
    <col min="8226" max="8226" width="3.42578125" style="280" customWidth="1"/>
    <col min="8227" max="8229" width="2.85546875" style="280" customWidth="1"/>
    <col min="8230" max="8230" width="3.42578125" style="280" customWidth="1"/>
    <col min="8231" max="8231" width="2.85546875" style="280" customWidth="1"/>
    <col min="8232" max="8232" width="3.28515625" style="280" customWidth="1"/>
    <col min="8233" max="8245" width="2.85546875" style="280" customWidth="1"/>
    <col min="8246" max="8448" width="12.5703125" style="280"/>
    <col min="8449" max="8449" width="5" style="280" customWidth="1"/>
    <col min="8450" max="8463" width="2.85546875" style="280" customWidth="1"/>
    <col min="8464" max="8464" width="3.28515625" style="280" customWidth="1"/>
    <col min="8465" max="8467" width="2.85546875" style="280" customWidth="1"/>
    <col min="8468" max="8468" width="3.28515625" style="280" customWidth="1"/>
    <col min="8469" max="8469" width="2.85546875" style="280" customWidth="1"/>
    <col min="8470" max="8470" width="3.28515625" style="280" customWidth="1"/>
    <col min="8471" max="8475" width="2.85546875" style="280" customWidth="1"/>
    <col min="8476" max="8476" width="3.28515625" style="280" customWidth="1"/>
    <col min="8477" max="8479" width="2.85546875" style="280" customWidth="1"/>
    <col min="8480" max="8480" width="3.42578125" style="280" customWidth="1"/>
    <col min="8481" max="8481" width="2.85546875" style="280" customWidth="1"/>
    <col min="8482" max="8482" width="3.42578125" style="280" customWidth="1"/>
    <col min="8483" max="8485" width="2.85546875" style="280" customWidth="1"/>
    <col min="8486" max="8486" width="3.42578125" style="280" customWidth="1"/>
    <col min="8487" max="8487" width="2.85546875" style="280" customWidth="1"/>
    <col min="8488" max="8488" width="3.28515625" style="280" customWidth="1"/>
    <col min="8489" max="8501" width="2.85546875" style="280" customWidth="1"/>
    <col min="8502" max="8704" width="12.5703125" style="280"/>
    <col min="8705" max="8705" width="5" style="280" customWidth="1"/>
    <col min="8706" max="8719" width="2.85546875" style="280" customWidth="1"/>
    <col min="8720" max="8720" width="3.28515625" style="280" customWidth="1"/>
    <col min="8721" max="8723" width="2.85546875" style="280" customWidth="1"/>
    <col min="8724" max="8724" width="3.28515625" style="280" customWidth="1"/>
    <col min="8725" max="8725" width="2.85546875" style="280" customWidth="1"/>
    <col min="8726" max="8726" width="3.28515625" style="280" customWidth="1"/>
    <col min="8727" max="8731" width="2.85546875" style="280" customWidth="1"/>
    <col min="8732" max="8732" width="3.28515625" style="280" customWidth="1"/>
    <col min="8733" max="8735" width="2.85546875" style="280" customWidth="1"/>
    <col min="8736" max="8736" width="3.42578125" style="280" customWidth="1"/>
    <col min="8737" max="8737" width="2.85546875" style="280" customWidth="1"/>
    <col min="8738" max="8738" width="3.42578125" style="280" customWidth="1"/>
    <col min="8739" max="8741" width="2.85546875" style="280" customWidth="1"/>
    <col min="8742" max="8742" width="3.42578125" style="280" customWidth="1"/>
    <col min="8743" max="8743" width="2.85546875" style="280" customWidth="1"/>
    <col min="8744" max="8744" width="3.28515625" style="280" customWidth="1"/>
    <col min="8745" max="8757" width="2.85546875" style="280" customWidth="1"/>
    <col min="8758" max="8960" width="12.5703125" style="280"/>
    <col min="8961" max="8961" width="5" style="280" customWidth="1"/>
    <col min="8962" max="8975" width="2.85546875" style="280" customWidth="1"/>
    <col min="8976" max="8976" width="3.28515625" style="280" customWidth="1"/>
    <col min="8977" max="8979" width="2.85546875" style="280" customWidth="1"/>
    <col min="8980" max="8980" width="3.28515625" style="280" customWidth="1"/>
    <col min="8981" max="8981" width="2.85546875" style="280" customWidth="1"/>
    <col min="8982" max="8982" width="3.28515625" style="280" customWidth="1"/>
    <col min="8983" max="8987" width="2.85546875" style="280" customWidth="1"/>
    <col min="8988" max="8988" width="3.28515625" style="280" customWidth="1"/>
    <col min="8989" max="8991" width="2.85546875" style="280" customWidth="1"/>
    <col min="8992" max="8992" width="3.42578125" style="280" customWidth="1"/>
    <col min="8993" max="8993" width="2.85546875" style="280" customWidth="1"/>
    <col min="8994" max="8994" width="3.42578125" style="280" customWidth="1"/>
    <col min="8995" max="8997" width="2.85546875" style="280" customWidth="1"/>
    <col min="8998" max="8998" width="3.42578125" style="280" customWidth="1"/>
    <col min="8999" max="8999" width="2.85546875" style="280" customWidth="1"/>
    <col min="9000" max="9000" width="3.28515625" style="280" customWidth="1"/>
    <col min="9001" max="9013" width="2.85546875" style="280" customWidth="1"/>
    <col min="9014" max="9216" width="12.5703125" style="280"/>
    <col min="9217" max="9217" width="5" style="280" customWidth="1"/>
    <col min="9218" max="9231" width="2.85546875" style="280" customWidth="1"/>
    <col min="9232" max="9232" width="3.28515625" style="280" customWidth="1"/>
    <col min="9233" max="9235" width="2.85546875" style="280" customWidth="1"/>
    <col min="9236" max="9236" width="3.28515625" style="280" customWidth="1"/>
    <col min="9237" max="9237" width="2.85546875" style="280" customWidth="1"/>
    <col min="9238" max="9238" width="3.28515625" style="280" customWidth="1"/>
    <col min="9239" max="9243" width="2.85546875" style="280" customWidth="1"/>
    <col min="9244" max="9244" width="3.28515625" style="280" customWidth="1"/>
    <col min="9245" max="9247" width="2.85546875" style="280" customWidth="1"/>
    <col min="9248" max="9248" width="3.42578125" style="280" customWidth="1"/>
    <col min="9249" max="9249" width="2.85546875" style="280" customWidth="1"/>
    <col min="9250" max="9250" width="3.42578125" style="280" customWidth="1"/>
    <col min="9251" max="9253" width="2.85546875" style="280" customWidth="1"/>
    <col min="9254" max="9254" width="3.42578125" style="280" customWidth="1"/>
    <col min="9255" max="9255" width="2.85546875" style="280" customWidth="1"/>
    <col min="9256" max="9256" width="3.28515625" style="280" customWidth="1"/>
    <col min="9257" max="9269" width="2.85546875" style="280" customWidth="1"/>
    <col min="9270" max="9472" width="12.5703125" style="280"/>
    <col min="9473" max="9473" width="5" style="280" customWidth="1"/>
    <col min="9474" max="9487" width="2.85546875" style="280" customWidth="1"/>
    <col min="9488" max="9488" width="3.28515625" style="280" customWidth="1"/>
    <col min="9489" max="9491" width="2.85546875" style="280" customWidth="1"/>
    <col min="9492" max="9492" width="3.28515625" style="280" customWidth="1"/>
    <col min="9493" max="9493" width="2.85546875" style="280" customWidth="1"/>
    <col min="9494" max="9494" width="3.28515625" style="280" customWidth="1"/>
    <col min="9495" max="9499" width="2.85546875" style="280" customWidth="1"/>
    <col min="9500" max="9500" width="3.28515625" style="280" customWidth="1"/>
    <col min="9501" max="9503" width="2.85546875" style="280" customWidth="1"/>
    <col min="9504" max="9504" width="3.42578125" style="280" customWidth="1"/>
    <col min="9505" max="9505" width="2.85546875" style="280" customWidth="1"/>
    <col min="9506" max="9506" width="3.42578125" style="280" customWidth="1"/>
    <col min="9507" max="9509" width="2.85546875" style="280" customWidth="1"/>
    <col min="9510" max="9510" width="3.42578125" style="280" customWidth="1"/>
    <col min="9511" max="9511" width="2.85546875" style="280" customWidth="1"/>
    <col min="9512" max="9512" width="3.28515625" style="280" customWidth="1"/>
    <col min="9513" max="9525" width="2.85546875" style="280" customWidth="1"/>
    <col min="9526" max="9728" width="12.5703125" style="280"/>
    <col min="9729" max="9729" width="5" style="280" customWidth="1"/>
    <col min="9730" max="9743" width="2.85546875" style="280" customWidth="1"/>
    <col min="9744" max="9744" width="3.28515625" style="280" customWidth="1"/>
    <col min="9745" max="9747" width="2.85546875" style="280" customWidth="1"/>
    <col min="9748" max="9748" width="3.28515625" style="280" customWidth="1"/>
    <col min="9749" max="9749" width="2.85546875" style="280" customWidth="1"/>
    <col min="9750" max="9750" width="3.28515625" style="280" customWidth="1"/>
    <col min="9751" max="9755" width="2.85546875" style="280" customWidth="1"/>
    <col min="9756" max="9756" width="3.28515625" style="280" customWidth="1"/>
    <col min="9757" max="9759" width="2.85546875" style="280" customWidth="1"/>
    <col min="9760" max="9760" width="3.42578125" style="280" customWidth="1"/>
    <col min="9761" max="9761" width="2.85546875" style="280" customWidth="1"/>
    <col min="9762" max="9762" width="3.42578125" style="280" customWidth="1"/>
    <col min="9763" max="9765" width="2.85546875" style="280" customWidth="1"/>
    <col min="9766" max="9766" width="3.42578125" style="280" customWidth="1"/>
    <col min="9767" max="9767" width="2.85546875" style="280" customWidth="1"/>
    <col min="9768" max="9768" width="3.28515625" style="280" customWidth="1"/>
    <col min="9769" max="9781" width="2.85546875" style="280" customWidth="1"/>
    <col min="9782" max="9984" width="12.5703125" style="280"/>
    <col min="9985" max="9985" width="5" style="280" customWidth="1"/>
    <col min="9986" max="9999" width="2.85546875" style="280" customWidth="1"/>
    <col min="10000" max="10000" width="3.28515625" style="280" customWidth="1"/>
    <col min="10001" max="10003" width="2.85546875" style="280" customWidth="1"/>
    <col min="10004" max="10004" width="3.28515625" style="280" customWidth="1"/>
    <col min="10005" max="10005" width="2.85546875" style="280" customWidth="1"/>
    <col min="10006" max="10006" width="3.28515625" style="280" customWidth="1"/>
    <col min="10007" max="10011" width="2.85546875" style="280" customWidth="1"/>
    <col min="10012" max="10012" width="3.28515625" style="280" customWidth="1"/>
    <col min="10013" max="10015" width="2.85546875" style="280" customWidth="1"/>
    <col min="10016" max="10016" width="3.42578125" style="280" customWidth="1"/>
    <col min="10017" max="10017" width="2.85546875" style="280" customWidth="1"/>
    <col min="10018" max="10018" width="3.42578125" style="280" customWidth="1"/>
    <col min="10019" max="10021" width="2.85546875" style="280" customWidth="1"/>
    <col min="10022" max="10022" width="3.42578125" style="280" customWidth="1"/>
    <col min="10023" max="10023" width="2.85546875" style="280" customWidth="1"/>
    <col min="10024" max="10024" width="3.28515625" style="280" customWidth="1"/>
    <col min="10025" max="10037" width="2.85546875" style="280" customWidth="1"/>
    <col min="10038" max="10240" width="12.5703125" style="280"/>
    <col min="10241" max="10241" width="5" style="280" customWidth="1"/>
    <col min="10242" max="10255" width="2.85546875" style="280" customWidth="1"/>
    <col min="10256" max="10256" width="3.28515625" style="280" customWidth="1"/>
    <col min="10257" max="10259" width="2.85546875" style="280" customWidth="1"/>
    <col min="10260" max="10260" width="3.28515625" style="280" customWidth="1"/>
    <col min="10261" max="10261" width="2.85546875" style="280" customWidth="1"/>
    <col min="10262" max="10262" width="3.28515625" style="280" customWidth="1"/>
    <col min="10263" max="10267" width="2.85546875" style="280" customWidth="1"/>
    <col min="10268" max="10268" width="3.28515625" style="280" customWidth="1"/>
    <col min="10269" max="10271" width="2.85546875" style="280" customWidth="1"/>
    <col min="10272" max="10272" width="3.42578125" style="280" customWidth="1"/>
    <col min="10273" max="10273" width="2.85546875" style="280" customWidth="1"/>
    <col min="10274" max="10274" width="3.42578125" style="280" customWidth="1"/>
    <col min="10275" max="10277" width="2.85546875" style="280" customWidth="1"/>
    <col min="10278" max="10278" width="3.42578125" style="280" customWidth="1"/>
    <col min="10279" max="10279" width="2.85546875" style="280" customWidth="1"/>
    <col min="10280" max="10280" width="3.28515625" style="280" customWidth="1"/>
    <col min="10281" max="10293" width="2.85546875" style="280" customWidth="1"/>
    <col min="10294" max="10496" width="12.5703125" style="280"/>
    <col min="10497" max="10497" width="5" style="280" customWidth="1"/>
    <col min="10498" max="10511" width="2.85546875" style="280" customWidth="1"/>
    <col min="10512" max="10512" width="3.28515625" style="280" customWidth="1"/>
    <col min="10513" max="10515" width="2.85546875" style="280" customWidth="1"/>
    <col min="10516" max="10516" width="3.28515625" style="280" customWidth="1"/>
    <col min="10517" max="10517" width="2.85546875" style="280" customWidth="1"/>
    <col min="10518" max="10518" width="3.28515625" style="280" customWidth="1"/>
    <col min="10519" max="10523" width="2.85546875" style="280" customWidth="1"/>
    <col min="10524" max="10524" width="3.28515625" style="280" customWidth="1"/>
    <col min="10525" max="10527" width="2.85546875" style="280" customWidth="1"/>
    <col min="10528" max="10528" width="3.42578125" style="280" customWidth="1"/>
    <col min="10529" max="10529" width="2.85546875" style="280" customWidth="1"/>
    <col min="10530" max="10530" width="3.42578125" style="280" customWidth="1"/>
    <col min="10531" max="10533" width="2.85546875" style="280" customWidth="1"/>
    <col min="10534" max="10534" width="3.42578125" style="280" customWidth="1"/>
    <col min="10535" max="10535" width="2.85546875" style="280" customWidth="1"/>
    <col min="10536" max="10536" width="3.28515625" style="280" customWidth="1"/>
    <col min="10537" max="10549" width="2.85546875" style="280" customWidth="1"/>
    <col min="10550" max="10752" width="12.5703125" style="280"/>
    <col min="10753" max="10753" width="5" style="280" customWidth="1"/>
    <col min="10754" max="10767" width="2.85546875" style="280" customWidth="1"/>
    <col min="10768" max="10768" width="3.28515625" style="280" customWidth="1"/>
    <col min="10769" max="10771" width="2.85546875" style="280" customWidth="1"/>
    <col min="10772" max="10772" width="3.28515625" style="280" customWidth="1"/>
    <col min="10773" max="10773" width="2.85546875" style="280" customWidth="1"/>
    <col min="10774" max="10774" width="3.28515625" style="280" customWidth="1"/>
    <col min="10775" max="10779" width="2.85546875" style="280" customWidth="1"/>
    <col min="10780" max="10780" width="3.28515625" style="280" customWidth="1"/>
    <col min="10781" max="10783" width="2.85546875" style="280" customWidth="1"/>
    <col min="10784" max="10784" width="3.42578125" style="280" customWidth="1"/>
    <col min="10785" max="10785" width="2.85546875" style="280" customWidth="1"/>
    <col min="10786" max="10786" width="3.42578125" style="280" customWidth="1"/>
    <col min="10787" max="10789" width="2.85546875" style="280" customWidth="1"/>
    <col min="10790" max="10790" width="3.42578125" style="280" customWidth="1"/>
    <col min="10791" max="10791" width="2.85546875" style="280" customWidth="1"/>
    <col min="10792" max="10792" width="3.28515625" style="280" customWidth="1"/>
    <col min="10793" max="10805" width="2.85546875" style="280" customWidth="1"/>
    <col min="10806" max="11008" width="12.5703125" style="280"/>
    <col min="11009" max="11009" width="5" style="280" customWidth="1"/>
    <col min="11010" max="11023" width="2.85546875" style="280" customWidth="1"/>
    <col min="11024" max="11024" width="3.28515625" style="280" customWidth="1"/>
    <col min="11025" max="11027" width="2.85546875" style="280" customWidth="1"/>
    <col min="11028" max="11028" width="3.28515625" style="280" customWidth="1"/>
    <col min="11029" max="11029" width="2.85546875" style="280" customWidth="1"/>
    <col min="11030" max="11030" width="3.28515625" style="280" customWidth="1"/>
    <col min="11031" max="11035" width="2.85546875" style="280" customWidth="1"/>
    <col min="11036" max="11036" width="3.28515625" style="280" customWidth="1"/>
    <col min="11037" max="11039" width="2.85546875" style="280" customWidth="1"/>
    <col min="11040" max="11040" width="3.42578125" style="280" customWidth="1"/>
    <col min="11041" max="11041" width="2.85546875" style="280" customWidth="1"/>
    <col min="11042" max="11042" width="3.42578125" style="280" customWidth="1"/>
    <col min="11043" max="11045" width="2.85546875" style="280" customWidth="1"/>
    <col min="11046" max="11046" width="3.42578125" style="280" customWidth="1"/>
    <col min="11047" max="11047" width="2.85546875" style="280" customWidth="1"/>
    <col min="11048" max="11048" width="3.28515625" style="280" customWidth="1"/>
    <col min="11049" max="11061" width="2.85546875" style="280" customWidth="1"/>
    <col min="11062" max="11264" width="12.5703125" style="280"/>
    <col min="11265" max="11265" width="5" style="280" customWidth="1"/>
    <col min="11266" max="11279" width="2.85546875" style="280" customWidth="1"/>
    <col min="11280" max="11280" width="3.28515625" style="280" customWidth="1"/>
    <col min="11281" max="11283" width="2.85546875" style="280" customWidth="1"/>
    <col min="11284" max="11284" width="3.28515625" style="280" customWidth="1"/>
    <col min="11285" max="11285" width="2.85546875" style="280" customWidth="1"/>
    <col min="11286" max="11286" width="3.28515625" style="280" customWidth="1"/>
    <col min="11287" max="11291" width="2.85546875" style="280" customWidth="1"/>
    <col min="11292" max="11292" width="3.28515625" style="280" customWidth="1"/>
    <col min="11293" max="11295" width="2.85546875" style="280" customWidth="1"/>
    <col min="11296" max="11296" width="3.42578125" style="280" customWidth="1"/>
    <col min="11297" max="11297" width="2.85546875" style="280" customWidth="1"/>
    <col min="11298" max="11298" width="3.42578125" style="280" customWidth="1"/>
    <col min="11299" max="11301" width="2.85546875" style="280" customWidth="1"/>
    <col min="11302" max="11302" width="3.42578125" style="280" customWidth="1"/>
    <col min="11303" max="11303" width="2.85546875" style="280" customWidth="1"/>
    <col min="11304" max="11304" width="3.28515625" style="280" customWidth="1"/>
    <col min="11305" max="11317" width="2.85546875" style="280" customWidth="1"/>
    <col min="11318" max="11520" width="12.5703125" style="280"/>
    <col min="11521" max="11521" width="5" style="280" customWidth="1"/>
    <col min="11522" max="11535" width="2.85546875" style="280" customWidth="1"/>
    <col min="11536" max="11536" width="3.28515625" style="280" customWidth="1"/>
    <col min="11537" max="11539" width="2.85546875" style="280" customWidth="1"/>
    <col min="11540" max="11540" width="3.28515625" style="280" customWidth="1"/>
    <col min="11541" max="11541" width="2.85546875" style="280" customWidth="1"/>
    <col min="11542" max="11542" width="3.28515625" style="280" customWidth="1"/>
    <col min="11543" max="11547" width="2.85546875" style="280" customWidth="1"/>
    <col min="11548" max="11548" width="3.28515625" style="280" customWidth="1"/>
    <col min="11549" max="11551" width="2.85546875" style="280" customWidth="1"/>
    <col min="11552" max="11552" width="3.42578125" style="280" customWidth="1"/>
    <col min="11553" max="11553" width="2.85546875" style="280" customWidth="1"/>
    <col min="11554" max="11554" width="3.42578125" style="280" customWidth="1"/>
    <col min="11555" max="11557" width="2.85546875" style="280" customWidth="1"/>
    <col min="11558" max="11558" width="3.42578125" style="280" customWidth="1"/>
    <col min="11559" max="11559" width="2.85546875" style="280" customWidth="1"/>
    <col min="11560" max="11560" width="3.28515625" style="280" customWidth="1"/>
    <col min="11561" max="11573" width="2.85546875" style="280" customWidth="1"/>
    <col min="11574" max="11776" width="12.5703125" style="280"/>
    <col min="11777" max="11777" width="5" style="280" customWidth="1"/>
    <col min="11778" max="11791" width="2.85546875" style="280" customWidth="1"/>
    <col min="11792" max="11792" width="3.28515625" style="280" customWidth="1"/>
    <col min="11793" max="11795" width="2.85546875" style="280" customWidth="1"/>
    <col min="11796" max="11796" width="3.28515625" style="280" customWidth="1"/>
    <col min="11797" max="11797" width="2.85546875" style="280" customWidth="1"/>
    <col min="11798" max="11798" width="3.28515625" style="280" customWidth="1"/>
    <col min="11799" max="11803" width="2.85546875" style="280" customWidth="1"/>
    <col min="11804" max="11804" width="3.28515625" style="280" customWidth="1"/>
    <col min="11805" max="11807" width="2.85546875" style="280" customWidth="1"/>
    <col min="11808" max="11808" width="3.42578125" style="280" customWidth="1"/>
    <col min="11809" max="11809" width="2.85546875" style="280" customWidth="1"/>
    <col min="11810" max="11810" width="3.42578125" style="280" customWidth="1"/>
    <col min="11811" max="11813" width="2.85546875" style="280" customWidth="1"/>
    <col min="11814" max="11814" width="3.42578125" style="280" customWidth="1"/>
    <col min="11815" max="11815" width="2.85546875" style="280" customWidth="1"/>
    <col min="11816" max="11816" width="3.28515625" style="280" customWidth="1"/>
    <col min="11817" max="11829" width="2.85546875" style="280" customWidth="1"/>
    <col min="11830" max="12032" width="12.5703125" style="280"/>
    <col min="12033" max="12033" width="5" style="280" customWidth="1"/>
    <col min="12034" max="12047" width="2.85546875" style="280" customWidth="1"/>
    <col min="12048" max="12048" width="3.28515625" style="280" customWidth="1"/>
    <col min="12049" max="12051" width="2.85546875" style="280" customWidth="1"/>
    <col min="12052" max="12052" width="3.28515625" style="280" customWidth="1"/>
    <col min="12053" max="12053" width="2.85546875" style="280" customWidth="1"/>
    <col min="12054" max="12054" width="3.28515625" style="280" customWidth="1"/>
    <col min="12055" max="12059" width="2.85546875" style="280" customWidth="1"/>
    <col min="12060" max="12060" width="3.28515625" style="280" customWidth="1"/>
    <col min="12061" max="12063" width="2.85546875" style="280" customWidth="1"/>
    <col min="12064" max="12064" width="3.42578125" style="280" customWidth="1"/>
    <col min="12065" max="12065" width="2.85546875" style="280" customWidth="1"/>
    <col min="12066" max="12066" width="3.42578125" style="280" customWidth="1"/>
    <col min="12067" max="12069" width="2.85546875" style="280" customWidth="1"/>
    <col min="12070" max="12070" width="3.42578125" style="280" customWidth="1"/>
    <col min="12071" max="12071" width="2.85546875" style="280" customWidth="1"/>
    <col min="12072" max="12072" width="3.28515625" style="280" customWidth="1"/>
    <col min="12073" max="12085" width="2.85546875" style="280" customWidth="1"/>
    <col min="12086" max="12288" width="12.5703125" style="280"/>
    <col min="12289" max="12289" width="5" style="280" customWidth="1"/>
    <col min="12290" max="12303" width="2.85546875" style="280" customWidth="1"/>
    <col min="12304" max="12304" width="3.28515625" style="280" customWidth="1"/>
    <col min="12305" max="12307" width="2.85546875" style="280" customWidth="1"/>
    <col min="12308" max="12308" width="3.28515625" style="280" customWidth="1"/>
    <col min="12309" max="12309" width="2.85546875" style="280" customWidth="1"/>
    <col min="12310" max="12310" width="3.28515625" style="280" customWidth="1"/>
    <col min="12311" max="12315" width="2.85546875" style="280" customWidth="1"/>
    <col min="12316" max="12316" width="3.28515625" style="280" customWidth="1"/>
    <col min="12317" max="12319" width="2.85546875" style="280" customWidth="1"/>
    <col min="12320" max="12320" width="3.42578125" style="280" customWidth="1"/>
    <col min="12321" max="12321" width="2.85546875" style="280" customWidth="1"/>
    <col min="12322" max="12322" width="3.42578125" style="280" customWidth="1"/>
    <col min="12323" max="12325" width="2.85546875" style="280" customWidth="1"/>
    <col min="12326" max="12326" width="3.42578125" style="280" customWidth="1"/>
    <col min="12327" max="12327" width="2.85546875" style="280" customWidth="1"/>
    <col min="12328" max="12328" width="3.28515625" style="280" customWidth="1"/>
    <col min="12329" max="12341" width="2.85546875" style="280" customWidth="1"/>
    <col min="12342" max="12544" width="12.5703125" style="280"/>
    <col min="12545" max="12545" width="5" style="280" customWidth="1"/>
    <col min="12546" max="12559" width="2.85546875" style="280" customWidth="1"/>
    <col min="12560" max="12560" width="3.28515625" style="280" customWidth="1"/>
    <col min="12561" max="12563" width="2.85546875" style="280" customWidth="1"/>
    <col min="12564" max="12564" width="3.28515625" style="280" customWidth="1"/>
    <col min="12565" max="12565" width="2.85546875" style="280" customWidth="1"/>
    <col min="12566" max="12566" width="3.28515625" style="280" customWidth="1"/>
    <col min="12567" max="12571" width="2.85546875" style="280" customWidth="1"/>
    <col min="12572" max="12572" width="3.28515625" style="280" customWidth="1"/>
    <col min="12573" max="12575" width="2.85546875" style="280" customWidth="1"/>
    <col min="12576" max="12576" width="3.42578125" style="280" customWidth="1"/>
    <col min="12577" max="12577" width="2.85546875" style="280" customWidth="1"/>
    <col min="12578" max="12578" width="3.42578125" style="280" customWidth="1"/>
    <col min="12579" max="12581" width="2.85546875" style="280" customWidth="1"/>
    <col min="12582" max="12582" width="3.42578125" style="280" customWidth="1"/>
    <col min="12583" max="12583" width="2.85546875" style="280" customWidth="1"/>
    <col min="12584" max="12584" width="3.28515625" style="280" customWidth="1"/>
    <col min="12585" max="12597" width="2.85546875" style="280" customWidth="1"/>
    <col min="12598" max="12800" width="12.5703125" style="280"/>
    <col min="12801" max="12801" width="5" style="280" customWidth="1"/>
    <col min="12802" max="12815" width="2.85546875" style="280" customWidth="1"/>
    <col min="12816" max="12816" width="3.28515625" style="280" customWidth="1"/>
    <col min="12817" max="12819" width="2.85546875" style="280" customWidth="1"/>
    <col min="12820" max="12820" width="3.28515625" style="280" customWidth="1"/>
    <col min="12821" max="12821" width="2.85546875" style="280" customWidth="1"/>
    <col min="12822" max="12822" width="3.28515625" style="280" customWidth="1"/>
    <col min="12823" max="12827" width="2.85546875" style="280" customWidth="1"/>
    <col min="12828" max="12828" width="3.28515625" style="280" customWidth="1"/>
    <col min="12829" max="12831" width="2.85546875" style="280" customWidth="1"/>
    <col min="12832" max="12832" width="3.42578125" style="280" customWidth="1"/>
    <col min="12833" max="12833" width="2.85546875" style="280" customWidth="1"/>
    <col min="12834" max="12834" width="3.42578125" style="280" customWidth="1"/>
    <col min="12835" max="12837" width="2.85546875" style="280" customWidth="1"/>
    <col min="12838" max="12838" width="3.42578125" style="280" customWidth="1"/>
    <col min="12839" max="12839" width="2.85546875" style="280" customWidth="1"/>
    <col min="12840" max="12840" width="3.28515625" style="280" customWidth="1"/>
    <col min="12841" max="12853" width="2.85546875" style="280" customWidth="1"/>
    <col min="12854" max="13056" width="12.5703125" style="280"/>
    <col min="13057" max="13057" width="5" style="280" customWidth="1"/>
    <col min="13058" max="13071" width="2.85546875" style="280" customWidth="1"/>
    <col min="13072" max="13072" width="3.28515625" style="280" customWidth="1"/>
    <col min="13073" max="13075" width="2.85546875" style="280" customWidth="1"/>
    <col min="13076" max="13076" width="3.28515625" style="280" customWidth="1"/>
    <col min="13077" max="13077" width="2.85546875" style="280" customWidth="1"/>
    <col min="13078" max="13078" width="3.28515625" style="280" customWidth="1"/>
    <col min="13079" max="13083" width="2.85546875" style="280" customWidth="1"/>
    <col min="13084" max="13084" width="3.28515625" style="280" customWidth="1"/>
    <col min="13085" max="13087" width="2.85546875" style="280" customWidth="1"/>
    <col min="13088" max="13088" width="3.42578125" style="280" customWidth="1"/>
    <col min="13089" max="13089" width="2.85546875" style="280" customWidth="1"/>
    <col min="13090" max="13090" width="3.42578125" style="280" customWidth="1"/>
    <col min="13091" max="13093" width="2.85546875" style="280" customWidth="1"/>
    <col min="13094" max="13094" width="3.42578125" style="280" customWidth="1"/>
    <col min="13095" max="13095" width="2.85546875" style="280" customWidth="1"/>
    <col min="13096" max="13096" width="3.28515625" style="280" customWidth="1"/>
    <col min="13097" max="13109" width="2.85546875" style="280" customWidth="1"/>
    <col min="13110" max="13312" width="12.5703125" style="280"/>
    <col min="13313" max="13313" width="5" style="280" customWidth="1"/>
    <col min="13314" max="13327" width="2.85546875" style="280" customWidth="1"/>
    <col min="13328" max="13328" width="3.28515625" style="280" customWidth="1"/>
    <col min="13329" max="13331" width="2.85546875" style="280" customWidth="1"/>
    <col min="13332" max="13332" width="3.28515625" style="280" customWidth="1"/>
    <col min="13333" max="13333" width="2.85546875" style="280" customWidth="1"/>
    <col min="13334" max="13334" width="3.28515625" style="280" customWidth="1"/>
    <col min="13335" max="13339" width="2.85546875" style="280" customWidth="1"/>
    <col min="13340" max="13340" width="3.28515625" style="280" customWidth="1"/>
    <col min="13341" max="13343" width="2.85546875" style="280" customWidth="1"/>
    <col min="13344" max="13344" width="3.42578125" style="280" customWidth="1"/>
    <col min="13345" max="13345" width="2.85546875" style="280" customWidth="1"/>
    <col min="13346" max="13346" width="3.42578125" style="280" customWidth="1"/>
    <col min="13347" max="13349" width="2.85546875" style="280" customWidth="1"/>
    <col min="13350" max="13350" width="3.42578125" style="280" customWidth="1"/>
    <col min="13351" max="13351" width="2.85546875" style="280" customWidth="1"/>
    <col min="13352" max="13352" width="3.28515625" style="280" customWidth="1"/>
    <col min="13353" max="13365" width="2.85546875" style="280" customWidth="1"/>
    <col min="13366" max="13568" width="12.5703125" style="280"/>
    <col min="13569" max="13569" width="5" style="280" customWidth="1"/>
    <col min="13570" max="13583" width="2.85546875" style="280" customWidth="1"/>
    <col min="13584" max="13584" width="3.28515625" style="280" customWidth="1"/>
    <col min="13585" max="13587" width="2.85546875" style="280" customWidth="1"/>
    <col min="13588" max="13588" width="3.28515625" style="280" customWidth="1"/>
    <col min="13589" max="13589" width="2.85546875" style="280" customWidth="1"/>
    <col min="13590" max="13590" width="3.28515625" style="280" customWidth="1"/>
    <col min="13591" max="13595" width="2.85546875" style="280" customWidth="1"/>
    <col min="13596" max="13596" width="3.28515625" style="280" customWidth="1"/>
    <col min="13597" max="13599" width="2.85546875" style="280" customWidth="1"/>
    <col min="13600" max="13600" width="3.42578125" style="280" customWidth="1"/>
    <col min="13601" max="13601" width="2.85546875" style="280" customWidth="1"/>
    <col min="13602" max="13602" width="3.42578125" style="280" customWidth="1"/>
    <col min="13603" max="13605" width="2.85546875" style="280" customWidth="1"/>
    <col min="13606" max="13606" width="3.42578125" style="280" customWidth="1"/>
    <col min="13607" max="13607" width="2.85546875" style="280" customWidth="1"/>
    <col min="13608" max="13608" width="3.28515625" style="280" customWidth="1"/>
    <col min="13609" max="13621" width="2.85546875" style="280" customWidth="1"/>
    <col min="13622" max="13824" width="12.5703125" style="280"/>
    <col min="13825" max="13825" width="5" style="280" customWidth="1"/>
    <col min="13826" max="13839" width="2.85546875" style="280" customWidth="1"/>
    <col min="13840" max="13840" width="3.28515625" style="280" customWidth="1"/>
    <col min="13841" max="13843" width="2.85546875" style="280" customWidth="1"/>
    <col min="13844" max="13844" width="3.28515625" style="280" customWidth="1"/>
    <col min="13845" max="13845" width="2.85546875" style="280" customWidth="1"/>
    <col min="13846" max="13846" width="3.28515625" style="280" customWidth="1"/>
    <col min="13847" max="13851" width="2.85546875" style="280" customWidth="1"/>
    <col min="13852" max="13852" width="3.28515625" style="280" customWidth="1"/>
    <col min="13853" max="13855" width="2.85546875" style="280" customWidth="1"/>
    <col min="13856" max="13856" width="3.42578125" style="280" customWidth="1"/>
    <col min="13857" max="13857" width="2.85546875" style="280" customWidth="1"/>
    <col min="13858" max="13858" width="3.42578125" style="280" customWidth="1"/>
    <col min="13859" max="13861" width="2.85546875" style="280" customWidth="1"/>
    <col min="13862" max="13862" width="3.42578125" style="280" customWidth="1"/>
    <col min="13863" max="13863" width="2.85546875" style="280" customWidth="1"/>
    <col min="13864" max="13864" width="3.28515625" style="280" customWidth="1"/>
    <col min="13865" max="13877" width="2.85546875" style="280" customWidth="1"/>
    <col min="13878" max="14080" width="12.5703125" style="280"/>
    <col min="14081" max="14081" width="5" style="280" customWidth="1"/>
    <col min="14082" max="14095" width="2.85546875" style="280" customWidth="1"/>
    <col min="14096" max="14096" width="3.28515625" style="280" customWidth="1"/>
    <col min="14097" max="14099" width="2.85546875" style="280" customWidth="1"/>
    <col min="14100" max="14100" width="3.28515625" style="280" customWidth="1"/>
    <col min="14101" max="14101" width="2.85546875" style="280" customWidth="1"/>
    <col min="14102" max="14102" width="3.28515625" style="280" customWidth="1"/>
    <col min="14103" max="14107" width="2.85546875" style="280" customWidth="1"/>
    <col min="14108" max="14108" width="3.28515625" style="280" customWidth="1"/>
    <col min="14109" max="14111" width="2.85546875" style="280" customWidth="1"/>
    <col min="14112" max="14112" width="3.42578125" style="280" customWidth="1"/>
    <col min="14113" max="14113" width="2.85546875" style="280" customWidth="1"/>
    <col min="14114" max="14114" width="3.42578125" style="280" customWidth="1"/>
    <col min="14115" max="14117" width="2.85546875" style="280" customWidth="1"/>
    <col min="14118" max="14118" width="3.42578125" style="280" customWidth="1"/>
    <col min="14119" max="14119" width="2.85546875" style="280" customWidth="1"/>
    <col min="14120" max="14120" width="3.28515625" style="280" customWidth="1"/>
    <col min="14121" max="14133" width="2.85546875" style="280" customWidth="1"/>
    <col min="14134" max="14336" width="12.5703125" style="280"/>
    <col min="14337" max="14337" width="5" style="280" customWidth="1"/>
    <col min="14338" max="14351" width="2.85546875" style="280" customWidth="1"/>
    <col min="14352" max="14352" width="3.28515625" style="280" customWidth="1"/>
    <col min="14353" max="14355" width="2.85546875" style="280" customWidth="1"/>
    <col min="14356" max="14356" width="3.28515625" style="280" customWidth="1"/>
    <col min="14357" max="14357" width="2.85546875" style="280" customWidth="1"/>
    <col min="14358" max="14358" width="3.28515625" style="280" customWidth="1"/>
    <col min="14359" max="14363" width="2.85546875" style="280" customWidth="1"/>
    <col min="14364" max="14364" width="3.28515625" style="280" customWidth="1"/>
    <col min="14365" max="14367" width="2.85546875" style="280" customWidth="1"/>
    <col min="14368" max="14368" width="3.42578125" style="280" customWidth="1"/>
    <col min="14369" max="14369" width="2.85546875" style="280" customWidth="1"/>
    <col min="14370" max="14370" width="3.42578125" style="280" customWidth="1"/>
    <col min="14371" max="14373" width="2.85546875" style="280" customWidth="1"/>
    <col min="14374" max="14374" width="3.42578125" style="280" customWidth="1"/>
    <col min="14375" max="14375" width="2.85546875" style="280" customWidth="1"/>
    <col min="14376" max="14376" width="3.28515625" style="280" customWidth="1"/>
    <col min="14377" max="14389" width="2.85546875" style="280" customWidth="1"/>
    <col min="14390" max="14592" width="12.5703125" style="280"/>
    <col min="14593" max="14593" width="5" style="280" customWidth="1"/>
    <col min="14594" max="14607" width="2.85546875" style="280" customWidth="1"/>
    <col min="14608" max="14608" width="3.28515625" style="280" customWidth="1"/>
    <col min="14609" max="14611" width="2.85546875" style="280" customWidth="1"/>
    <col min="14612" max="14612" width="3.28515625" style="280" customWidth="1"/>
    <col min="14613" max="14613" width="2.85546875" style="280" customWidth="1"/>
    <col min="14614" max="14614" width="3.28515625" style="280" customWidth="1"/>
    <col min="14615" max="14619" width="2.85546875" style="280" customWidth="1"/>
    <col min="14620" max="14620" width="3.28515625" style="280" customWidth="1"/>
    <col min="14621" max="14623" width="2.85546875" style="280" customWidth="1"/>
    <col min="14624" max="14624" width="3.42578125" style="280" customWidth="1"/>
    <col min="14625" max="14625" width="2.85546875" style="280" customWidth="1"/>
    <col min="14626" max="14626" width="3.42578125" style="280" customWidth="1"/>
    <col min="14627" max="14629" width="2.85546875" style="280" customWidth="1"/>
    <col min="14630" max="14630" width="3.42578125" style="280" customWidth="1"/>
    <col min="14631" max="14631" width="2.85546875" style="280" customWidth="1"/>
    <col min="14632" max="14632" width="3.28515625" style="280" customWidth="1"/>
    <col min="14633" max="14645" width="2.85546875" style="280" customWidth="1"/>
    <col min="14646" max="14848" width="12.5703125" style="280"/>
    <col min="14849" max="14849" width="5" style="280" customWidth="1"/>
    <col min="14850" max="14863" width="2.85546875" style="280" customWidth="1"/>
    <col min="14864" max="14864" width="3.28515625" style="280" customWidth="1"/>
    <col min="14865" max="14867" width="2.85546875" style="280" customWidth="1"/>
    <col min="14868" max="14868" width="3.28515625" style="280" customWidth="1"/>
    <col min="14869" max="14869" width="2.85546875" style="280" customWidth="1"/>
    <col min="14870" max="14870" width="3.28515625" style="280" customWidth="1"/>
    <col min="14871" max="14875" width="2.85546875" style="280" customWidth="1"/>
    <col min="14876" max="14876" width="3.28515625" style="280" customWidth="1"/>
    <col min="14877" max="14879" width="2.85546875" style="280" customWidth="1"/>
    <col min="14880" max="14880" width="3.42578125" style="280" customWidth="1"/>
    <col min="14881" max="14881" width="2.85546875" style="280" customWidth="1"/>
    <col min="14882" max="14882" width="3.42578125" style="280" customWidth="1"/>
    <col min="14883" max="14885" width="2.85546875" style="280" customWidth="1"/>
    <col min="14886" max="14886" width="3.42578125" style="280" customWidth="1"/>
    <col min="14887" max="14887" width="2.85546875" style="280" customWidth="1"/>
    <col min="14888" max="14888" width="3.28515625" style="280" customWidth="1"/>
    <col min="14889" max="14901" width="2.85546875" style="280" customWidth="1"/>
    <col min="14902" max="15104" width="12.5703125" style="280"/>
    <col min="15105" max="15105" width="5" style="280" customWidth="1"/>
    <col min="15106" max="15119" width="2.85546875" style="280" customWidth="1"/>
    <col min="15120" max="15120" width="3.28515625" style="280" customWidth="1"/>
    <col min="15121" max="15123" width="2.85546875" style="280" customWidth="1"/>
    <col min="15124" max="15124" width="3.28515625" style="280" customWidth="1"/>
    <col min="15125" max="15125" width="2.85546875" style="280" customWidth="1"/>
    <col min="15126" max="15126" width="3.28515625" style="280" customWidth="1"/>
    <col min="15127" max="15131" width="2.85546875" style="280" customWidth="1"/>
    <col min="15132" max="15132" width="3.28515625" style="280" customWidth="1"/>
    <col min="15133" max="15135" width="2.85546875" style="280" customWidth="1"/>
    <col min="15136" max="15136" width="3.42578125" style="280" customWidth="1"/>
    <col min="15137" max="15137" width="2.85546875" style="280" customWidth="1"/>
    <col min="15138" max="15138" width="3.42578125" style="280" customWidth="1"/>
    <col min="15139" max="15141" width="2.85546875" style="280" customWidth="1"/>
    <col min="15142" max="15142" width="3.42578125" style="280" customWidth="1"/>
    <col min="15143" max="15143" width="2.85546875" style="280" customWidth="1"/>
    <col min="15144" max="15144" width="3.28515625" style="280" customWidth="1"/>
    <col min="15145" max="15157" width="2.85546875" style="280" customWidth="1"/>
    <col min="15158" max="15360" width="12.5703125" style="280"/>
    <col min="15361" max="15361" width="5" style="280" customWidth="1"/>
    <col min="15362" max="15375" width="2.85546875" style="280" customWidth="1"/>
    <col min="15376" max="15376" width="3.28515625" style="280" customWidth="1"/>
    <col min="15377" max="15379" width="2.85546875" style="280" customWidth="1"/>
    <col min="15380" max="15380" width="3.28515625" style="280" customWidth="1"/>
    <col min="15381" max="15381" width="2.85546875" style="280" customWidth="1"/>
    <col min="15382" max="15382" width="3.28515625" style="280" customWidth="1"/>
    <col min="15383" max="15387" width="2.85546875" style="280" customWidth="1"/>
    <col min="15388" max="15388" width="3.28515625" style="280" customWidth="1"/>
    <col min="15389" max="15391" width="2.85546875" style="280" customWidth="1"/>
    <col min="15392" max="15392" width="3.42578125" style="280" customWidth="1"/>
    <col min="15393" max="15393" width="2.85546875" style="280" customWidth="1"/>
    <col min="15394" max="15394" width="3.42578125" style="280" customWidth="1"/>
    <col min="15395" max="15397" width="2.85546875" style="280" customWidth="1"/>
    <col min="15398" max="15398" width="3.42578125" style="280" customWidth="1"/>
    <col min="15399" max="15399" width="2.85546875" style="280" customWidth="1"/>
    <col min="15400" max="15400" width="3.28515625" style="280" customWidth="1"/>
    <col min="15401" max="15413" width="2.85546875" style="280" customWidth="1"/>
    <col min="15414" max="15616" width="12.5703125" style="280"/>
    <col min="15617" max="15617" width="5" style="280" customWidth="1"/>
    <col min="15618" max="15631" width="2.85546875" style="280" customWidth="1"/>
    <col min="15632" max="15632" width="3.28515625" style="280" customWidth="1"/>
    <col min="15633" max="15635" width="2.85546875" style="280" customWidth="1"/>
    <col min="15636" max="15636" width="3.28515625" style="280" customWidth="1"/>
    <col min="15637" max="15637" width="2.85546875" style="280" customWidth="1"/>
    <col min="15638" max="15638" width="3.28515625" style="280" customWidth="1"/>
    <col min="15639" max="15643" width="2.85546875" style="280" customWidth="1"/>
    <col min="15644" max="15644" width="3.28515625" style="280" customWidth="1"/>
    <col min="15645" max="15647" width="2.85546875" style="280" customWidth="1"/>
    <col min="15648" max="15648" width="3.42578125" style="280" customWidth="1"/>
    <col min="15649" max="15649" width="2.85546875" style="280" customWidth="1"/>
    <col min="15650" max="15650" width="3.42578125" style="280" customWidth="1"/>
    <col min="15651" max="15653" width="2.85546875" style="280" customWidth="1"/>
    <col min="15654" max="15654" width="3.42578125" style="280" customWidth="1"/>
    <col min="15655" max="15655" width="2.85546875" style="280" customWidth="1"/>
    <col min="15656" max="15656" width="3.28515625" style="280" customWidth="1"/>
    <col min="15657" max="15669" width="2.85546875" style="280" customWidth="1"/>
    <col min="15670" max="15872" width="12.5703125" style="280"/>
    <col min="15873" max="15873" width="5" style="280" customWidth="1"/>
    <col min="15874" max="15887" width="2.85546875" style="280" customWidth="1"/>
    <col min="15888" max="15888" width="3.28515625" style="280" customWidth="1"/>
    <col min="15889" max="15891" width="2.85546875" style="280" customWidth="1"/>
    <col min="15892" max="15892" width="3.28515625" style="280" customWidth="1"/>
    <col min="15893" max="15893" width="2.85546875" style="280" customWidth="1"/>
    <col min="15894" max="15894" width="3.28515625" style="280" customWidth="1"/>
    <col min="15895" max="15899" width="2.85546875" style="280" customWidth="1"/>
    <col min="15900" max="15900" width="3.28515625" style="280" customWidth="1"/>
    <col min="15901" max="15903" width="2.85546875" style="280" customWidth="1"/>
    <col min="15904" max="15904" width="3.42578125" style="280" customWidth="1"/>
    <col min="15905" max="15905" width="2.85546875" style="280" customWidth="1"/>
    <col min="15906" max="15906" width="3.42578125" style="280" customWidth="1"/>
    <col min="15907" max="15909" width="2.85546875" style="280" customWidth="1"/>
    <col min="15910" max="15910" width="3.42578125" style="280" customWidth="1"/>
    <col min="15911" max="15911" width="2.85546875" style="280" customWidth="1"/>
    <col min="15912" max="15912" width="3.28515625" style="280" customWidth="1"/>
    <col min="15913" max="15925" width="2.85546875" style="280" customWidth="1"/>
    <col min="15926" max="16128" width="12.5703125" style="280"/>
    <col min="16129" max="16129" width="5" style="280" customWidth="1"/>
    <col min="16130" max="16143" width="2.85546875" style="280" customWidth="1"/>
    <col min="16144" max="16144" width="3.28515625" style="280" customWidth="1"/>
    <col min="16145" max="16147" width="2.85546875" style="280" customWidth="1"/>
    <col min="16148" max="16148" width="3.28515625" style="280" customWidth="1"/>
    <col min="16149" max="16149" width="2.85546875" style="280" customWidth="1"/>
    <col min="16150" max="16150" width="3.28515625" style="280" customWidth="1"/>
    <col min="16151" max="16155" width="2.85546875" style="280" customWidth="1"/>
    <col min="16156" max="16156" width="3.28515625" style="280" customWidth="1"/>
    <col min="16157" max="16159" width="2.85546875" style="280" customWidth="1"/>
    <col min="16160" max="16160" width="3.42578125" style="280" customWidth="1"/>
    <col min="16161" max="16161" width="2.85546875" style="280" customWidth="1"/>
    <col min="16162" max="16162" width="3.42578125" style="280" customWidth="1"/>
    <col min="16163" max="16165" width="2.85546875" style="280" customWidth="1"/>
    <col min="16166" max="16166" width="3.42578125" style="280" customWidth="1"/>
    <col min="16167" max="16167" width="2.85546875" style="280" customWidth="1"/>
    <col min="16168" max="16168" width="3.28515625" style="280" customWidth="1"/>
    <col min="16169" max="16181" width="2.85546875" style="280" customWidth="1"/>
    <col min="16182" max="16384" width="12.5703125" style="280"/>
  </cols>
  <sheetData>
    <row r="1" spans="1:53" ht="16.5" x14ac:dyDescent="0.15">
      <c r="A1" s="346" t="s">
        <v>289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  <c r="P1" s="346"/>
      <c r="Q1" s="346"/>
      <c r="R1" s="346"/>
      <c r="S1" s="346"/>
      <c r="T1" s="346"/>
      <c r="U1" s="346"/>
      <c r="V1" s="346"/>
      <c r="W1" s="346"/>
      <c r="X1" s="346"/>
      <c r="Y1" s="346"/>
      <c r="Z1" s="346"/>
      <c r="AA1" s="346"/>
      <c r="AB1" s="346"/>
      <c r="AC1" s="346"/>
      <c r="AD1" s="346"/>
      <c r="AE1" s="346"/>
      <c r="AF1" s="346"/>
      <c r="AG1" s="346"/>
      <c r="AH1" s="346"/>
      <c r="AI1" s="346"/>
      <c r="AJ1" s="346"/>
      <c r="AK1" s="346"/>
      <c r="AL1" s="346"/>
      <c r="AM1" s="346"/>
      <c r="AN1" s="346"/>
      <c r="AO1" s="346"/>
      <c r="AP1" s="346"/>
      <c r="AQ1" s="346"/>
      <c r="AR1" s="346"/>
      <c r="AS1" s="346"/>
      <c r="AT1" s="346"/>
      <c r="AU1" s="346"/>
      <c r="AV1" s="346"/>
      <c r="AW1" s="346"/>
      <c r="AX1" s="346"/>
      <c r="AY1" s="346"/>
      <c r="AZ1" s="346"/>
      <c r="BA1" s="346"/>
    </row>
    <row r="2" spans="1:53" x14ac:dyDescent="0.15">
      <c r="A2" s="281" t="s">
        <v>290</v>
      </c>
      <c r="B2" s="344" t="s">
        <v>291</v>
      </c>
      <c r="C2" s="344"/>
      <c r="D2" s="344"/>
      <c r="E2" s="344"/>
      <c r="F2" s="282"/>
      <c r="G2" s="344" t="s">
        <v>292</v>
      </c>
      <c r="H2" s="344"/>
      <c r="I2" s="344"/>
      <c r="J2" s="282"/>
      <c r="K2" s="344" t="s">
        <v>293</v>
      </c>
      <c r="L2" s="344"/>
      <c r="M2" s="344"/>
      <c r="N2" s="344"/>
      <c r="O2" s="344" t="s">
        <v>294</v>
      </c>
      <c r="P2" s="344"/>
      <c r="Q2" s="344"/>
      <c r="R2" s="344"/>
      <c r="S2" s="282"/>
      <c r="T2" s="344" t="s">
        <v>295</v>
      </c>
      <c r="U2" s="344"/>
      <c r="V2" s="344"/>
      <c r="W2" s="282"/>
      <c r="X2" s="344" t="s">
        <v>296</v>
      </c>
      <c r="Y2" s="344"/>
      <c r="Z2" s="344"/>
      <c r="AA2" s="282"/>
      <c r="AB2" s="344" t="s">
        <v>297</v>
      </c>
      <c r="AC2" s="344"/>
      <c r="AD2" s="344"/>
      <c r="AE2" s="344"/>
      <c r="AF2" s="282"/>
      <c r="AG2" s="344" t="s">
        <v>298</v>
      </c>
      <c r="AH2" s="344"/>
      <c r="AI2" s="344"/>
      <c r="AJ2" s="282"/>
      <c r="AK2" s="344" t="s">
        <v>299</v>
      </c>
      <c r="AL2" s="344"/>
      <c r="AM2" s="344"/>
      <c r="AN2" s="344"/>
      <c r="AO2" s="344" t="s">
        <v>300</v>
      </c>
      <c r="AP2" s="344"/>
      <c r="AQ2" s="344"/>
      <c r="AR2" s="344"/>
      <c r="AS2" s="282"/>
      <c r="AT2" s="344" t="s">
        <v>301</v>
      </c>
      <c r="AU2" s="344"/>
      <c r="AV2" s="344"/>
      <c r="AW2" s="282"/>
      <c r="AX2" s="344" t="s">
        <v>302</v>
      </c>
      <c r="AY2" s="344"/>
      <c r="AZ2" s="344"/>
      <c r="BA2" s="344"/>
    </row>
    <row r="3" spans="1:53" x14ac:dyDescent="0.15">
      <c r="A3" s="281" t="s">
        <v>303</v>
      </c>
      <c r="B3" s="281" t="s">
        <v>89</v>
      </c>
      <c r="C3" s="281" t="s">
        <v>90</v>
      </c>
      <c r="D3" s="281" t="s">
        <v>143</v>
      </c>
      <c r="E3" s="281" t="s">
        <v>144</v>
      </c>
      <c r="F3" s="281" t="s">
        <v>145</v>
      </c>
      <c r="G3" s="281" t="s">
        <v>146</v>
      </c>
      <c r="H3" s="281" t="s">
        <v>147</v>
      </c>
      <c r="I3" s="281" t="s">
        <v>148</v>
      </c>
      <c r="J3" s="281" t="s">
        <v>149</v>
      </c>
      <c r="K3" s="281" t="s">
        <v>150</v>
      </c>
      <c r="L3" s="281" t="s">
        <v>151</v>
      </c>
      <c r="M3" s="281" t="s">
        <v>152</v>
      </c>
      <c r="N3" s="281" t="s">
        <v>153</v>
      </c>
      <c r="O3" s="281" t="s">
        <v>154</v>
      </c>
      <c r="P3" s="281" t="s">
        <v>155</v>
      </c>
      <c r="Q3" s="281" t="s">
        <v>156</v>
      </c>
      <c r="R3" s="281" t="s">
        <v>157</v>
      </c>
      <c r="S3" s="281" t="s">
        <v>158</v>
      </c>
      <c r="T3" s="281" t="s">
        <v>159</v>
      </c>
      <c r="U3" s="281" t="s">
        <v>160</v>
      </c>
      <c r="V3" s="281" t="s">
        <v>161</v>
      </c>
      <c r="W3" s="281" t="s">
        <v>162</v>
      </c>
      <c r="X3" s="281" t="s">
        <v>163</v>
      </c>
      <c r="Y3" s="281" t="s">
        <v>164</v>
      </c>
      <c r="Z3" s="281" t="s">
        <v>165</v>
      </c>
      <c r="AA3" s="281" t="s">
        <v>166</v>
      </c>
      <c r="AB3" s="281" t="s">
        <v>167</v>
      </c>
      <c r="AC3" s="281" t="s">
        <v>168</v>
      </c>
      <c r="AD3" s="281" t="s">
        <v>169</v>
      </c>
      <c r="AE3" s="281" t="s">
        <v>170</v>
      </c>
      <c r="AF3" s="281" t="s">
        <v>171</v>
      </c>
      <c r="AG3" s="281" t="s">
        <v>172</v>
      </c>
      <c r="AH3" s="281" t="s">
        <v>173</v>
      </c>
      <c r="AI3" s="281" t="s">
        <v>174</v>
      </c>
      <c r="AJ3" s="281" t="s">
        <v>175</v>
      </c>
      <c r="AK3" s="281" t="s">
        <v>176</v>
      </c>
      <c r="AL3" s="281" t="s">
        <v>177</v>
      </c>
      <c r="AM3" s="281" t="s">
        <v>187</v>
      </c>
      <c r="AN3" s="281" t="s">
        <v>189</v>
      </c>
      <c r="AO3" s="281" t="s">
        <v>178</v>
      </c>
      <c r="AP3" s="281" t="s">
        <v>185</v>
      </c>
      <c r="AQ3" s="281" t="s">
        <v>179</v>
      </c>
      <c r="AR3" s="281" t="s">
        <v>304</v>
      </c>
      <c r="AS3" s="281" t="s">
        <v>213</v>
      </c>
      <c r="AT3" s="281" t="s">
        <v>201</v>
      </c>
      <c r="AU3" s="281" t="s">
        <v>191</v>
      </c>
      <c r="AV3" s="281" t="s">
        <v>305</v>
      </c>
      <c r="AW3" s="281" t="s">
        <v>242</v>
      </c>
      <c r="AX3" s="281" t="s">
        <v>180</v>
      </c>
      <c r="AY3" s="281" t="s">
        <v>208</v>
      </c>
      <c r="AZ3" s="281" t="s">
        <v>181</v>
      </c>
      <c r="BA3" s="281" t="s">
        <v>196</v>
      </c>
    </row>
    <row r="4" spans="1:53" ht="2.25" customHeight="1" x14ac:dyDescent="0.15">
      <c r="A4" s="281"/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1"/>
      <c r="X4" s="281"/>
      <c r="Y4" s="281"/>
      <c r="Z4" s="281"/>
      <c r="AA4" s="281"/>
      <c r="AB4" s="281"/>
      <c r="AC4" s="281"/>
      <c r="AD4" s="281"/>
      <c r="AE4" s="281"/>
      <c r="AF4" s="281"/>
      <c r="AG4" s="281"/>
      <c r="AH4" s="281"/>
      <c r="AI4" s="281"/>
      <c r="AJ4" s="281"/>
      <c r="AK4" s="281"/>
      <c r="AL4" s="281"/>
      <c r="AM4" s="281"/>
      <c r="AN4" s="281"/>
      <c r="AO4" s="281"/>
      <c r="AP4" s="281"/>
      <c r="AQ4" s="281"/>
      <c r="AR4" s="281"/>
      <c r="AS4" s="281"/>
      <c r="AT4" s="281"/>
      <c r="AU4" s="281"/>
      <c r="AV4" s="281"/>
      <c r="AW4" s="281"/>
      <c r="AX4" s="281"/>
      <c r="AY4" s="281"/>
      <c r="AZ4" s="281"/>
      <c r="BA4" s="281"/>
    </row>
    <row r="5" spans="1:53" hidden="1" x14ac:dyDescent="0.15">
      <c r="A5" s="344"/>
      <c r="B5" s="345" t="s">
        <v>306</v>
      </c>
      <c r="C5" s="345" t="s">
        <v>306</v>
      </c>
      <c r="D5" s="345" t="s">
        <v>306</v>
      </c>
      <c r="E5" s="345" t="s">
        <v>306</v>
      </c>
      <c r="F5" s="345" t="s">
        <v>306</v>
      </c>
      <c r="G5" s="345" t="s">
        <v>306</v>
      </c>
      <c r="H5" s="345" t="s">
        <v>306</v>
      </c>
      <c r="I5" s="345" t="s">
        <v>306</v>
      </c>
      <c r="J5" s="345" t="s">
        <v>306</v>
      </c>
      <c r="K5" s="345" t="s">
        <v>306</v>
      </c>
      <c r="L5" s="345" t="s">
        <v>306</v>
      </c>
      <c r="M5" s="345" t="s">
        <v>306</v>
      </c>
      <c r="N5" s="345" t="s">
        <v>306</v>
      </c>
      <c r="O5" s="345" t="s">
        <v>306</v>
      </c>
      <c r="P5" s="345" t="s">
        <v>306</v>
      </c>
      <c r="Q5" s="345" t="s">
        <v>306</v>
      </c>
      <c r="R5" s="345" t="s">
        <v>306</v>
      </c>
      <c r="S5" s="345" t="s">
        <v>306</v>
      </c>
      <c r="T5" s="345" t="s">
        <v>306</v>
      </c>
      <c r="U5" s="345" t="s">
        <v>306</v>
      </c>
      <c r="V5" s="345" t="s">
        <v>306</v>
      </c>
      <c r="W5" s="345" t="s">
        <v>306</v>
      </c>
      <c r="X5" s="345" t="s">
        <v>306</v>
      </c>
      <c r="Y5" s="345" t="s">
        <v>306</v>
      </c>
      <c r="Z5" s="345" t="s">
        <v>306</v>
      </c>
      <c r="AA5" s="345" t="s">
        <v>306</v>
      </c>
      <c r="AB5" s="345" t="s">
        <v>306</v>
      </c>
      <c r="AC5" s="345" t="s">
        <v>306</v>
      </c>
      <c r="AD5" s="345" t="s">
        <v>306</v>
      </c>
      <c r="AE5" s="345" t="s">
        <v>306</v>
      </c>
      <c r="AF5" s="345" t="s">
        <v>306</v>
      </c>
      <c r="AG5" s="345" t="s">
        <v>306</v>
      </c>
      <c r="AH5" s="345" t="s">
        <v>306</v>
      </c>
      <c r="AI5" s="345" t="s">
        <v>306</v>
      </c>
      <c r="AJ5" s="345" t="s">
        <v>306</v>
      </c>
      <c r="AK5" s="345" t="s">
        <v>306</v>
      </c>
      <c r="AL5" s="345" t="s">
        <v>306</v>
      </c>
      <c r="AM5" s="345" t="s">
        <v>306</v>
      </c>
      <c r="AN5" s="345" t="s">
        <v>306</v>
      </c>
      <c r="AO5" s="345" t="s">
        <v>306</v>
      </c>
      <c r="AP5" s="345" t="s">
        <v>306</v>
      </c>
      <c r="AQ5" s="345" t="s">
        <v>306</v>
      </c>
      <c r="AR5" s="345" t="s">
        <v>306</v>
      </c>
      <c r="AS5" s="345" t="s">
        <v>306</v>
      </c>
      <c r="AT5" s="345" t="s">
        <v>306</v>
      </c>
      <c r="AU5" s="345" t="s">
        <v>306</v>
      </c>
      <c r="AV5" s="345" t="s">
        <v>306</v>
      </c>
      <c r="AW5" s="345" t="s">
        <v>306</v>
      </c>
      <c r="AX5" s="345" t="s">
        <v>306</v>
      </c>
      <c r="AY5" s="345" t="s">
        <v>306</v>
      </c>
      <c r="AZ5" s="345" t="s">
        <v>306</v>
      </c>
      <c r="BA5" s="345" t="s">
        <v>306</v>
      </c>
    </row>
    <row r="6" spans="1:53" hidden="1" x14ac:dyDescent="0.15">
      <c r="A6" s="344"/>
      <c r="B6" s="345"/>
      <c r="C6" s="345"/>
      <c r="D6" s="345"/>
      <c r="E6" s="345"/>
      <c r="F6" s="345"/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  <c r="S6" s="345"/>
      <c r="T6" s="345"/>
      <c r="U6" s="345"/>
      <c r="V6" s="345"/>
      <c r="W6" s="345"/>
      <c r="X6" s="345"/>
      <c r="Y6" s="345"/>
      <c r="Z6" s="345"/>
      <c r="AA6" s="345"/>
      <c r="AB6" s="345"/>
      <c r="AC6" s="345"/>
      <c r="AD6" s="345"/>
      <c r="AE6" s="345"/>
      <c r="AF6" s="345"/>
      <c r="AG6" s="345"/>
      <c r="AH6" s="345"/>
      <c r="AI6" s="345"/>
      <c r="AJ6" s="345"/>
      <c r="AK6" s="345"/>
      <c r="AL6" s="345"/>
      <c r="AM6" s="345"/>
      <c r="AN6" s="345"/>
      <c r="AO6" s="345"/>
      <c r="AP6" s="345"/>
      <c r="AQ6" s="345"/>
      <c r="AR6" s="345"/>
      <c r="AS6" s="345"/>
      <c r="AT6" s="345"/>
      <c r="AU6" s="345"/>
      <c r="AV6" s="345"/>
      <c r="AW6" s="345"/>
      <c r="AX6" s="345"/>
      <c r="AY6" s="345"/>
      <c r="AZ6" s="345"/>
      <c r="BA6" s="345"/>
    </row>
    <row r="7" spans="1:53" hidden="1" x14ac:dyDescent="0.15">
      <c r="A7" s="344"/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345"/>
      <c r="W7" s="345"/>
      <c r="X7" s="345"/>
      <c r="Y7" s="345"/>
      <c r="Z7" s="345"/>
      <c r="AA7" s="345"/>
      <c r="AB7" s="345"/>
      <c r="AC7" s="345"/>
      <c r="AD7" s="345"/>
      <c r="AE7" s="345"/>
      <c r="AF7" s="345"/>
      <c r="AG7" s="345"/>
      <c r="AH7" s="345"/>
      <c r="AI7" s="345"/>
      <c r="AJ7" s="345"/>
      <c r="AK7" s="345"/>
      <c r="AL7" s="345"/>
      <c r="AM7" s="345"/>
      <c r="AN7" s="345"/>
      <c r="AO7" s="345"/>
      <c r="AP7" s="345"/>
      <c r="AQ7" s="345"/>
      <c r="AR7" s="345"/>
      <c r="AS7" s="345"/>
      <c r="AT7" s="345"/>
      <c r="AU7" s="345"/>
      <c r="AV7" s="345"/>
      <c r="AW7" s="345"/>
      <c r="AX7" s="345"/>
      <c r="AY7" s="345"/>
      <c r="AZ7" s="345"/>
      <c r="BA7" s="345"/>
    </row>
    <row r="8" spans="1:53" hidden="1" x14ac:dyDescent="0.15">
      <c r="A8" s="344"/>
      <c r="B8" s="345"/>
      <c r="C8" s="345"/>
      <c r="D8" s="345"/>
      <c r="E8" s="345"/>
      <c r="F8" s="345"/>
      <c r="G8" s="345"/>
      <c r="H8" s="345"/>
      <c r="I8" s="345"/>
      <c r="J8" s="345"/>
      <c r="K8" s="345"/>
      <c r="L8" s="345"/>
      <c r="M8" s="345"/>
      <c r="N8" s="345"/>
      <c r="O8" s="345"/>
      <c r="P8" s="345"/>
      <c r="Q8" s="345"/>
      <c r="R8" s="345"/>
      <c r="S8" s="345"/>
      <c r="T8" s="345"/>
      <c r="U8" s="345"/>
      <c r="V8" s="345"/>
      <c r="W8" s="345"/>
      <c r="X8" s="345"/>
      <c r="Y8" s="345"/>
      <c r="Z8" s="345"/>
      <c r="AA8" s="345"/>
      <c r="AB8" s="345"/>
      <c r="AC8" s="345"/>
      <c r="AD8" s="345"/>
      <c r="AE8" s="345"/>
      <c r="AF8" s="345"/>
      <c r="AG8" s="345"/>
      <c r="AH8" s="345"/>
      <c r="AI8" s="345"/>
      <c r="AJ8" s="345"/>
      <c r="AK8" s="345"/>
      <c r="AL8" s="345"/>
      <c r="AM8" s="345"/>
      <c r="AN8" s="345"/>
      <c r="AO8" s="345"/>
      <c r="AP8" s="345"/>
      <c r="AQ8" s="345"/>
      <c r="AR8" s="345"/>
      <c r="AS8" s="345"/>
      <c r="AT8" s="345"/>
      <c r="AU8" s="345"/>
      <c r="AV8" s="345"/>
      <c r="AW8" s="345"/>
      <c r="AX8" s="345"/>
      <c r="AY8" s="345"/>
      <c r="AZ8" s="345"/>
      <c r="BA8" s="345"/>
    </row>
    <row r="9" spans="1:53" hidden="1" x14ac:dyDescent="0.15">
      <c r="A9" s="344"/>
      <c r="B9" s="345"/>
      <c r="C9" s="345"/>
      <c r="D9" s="345"/>
      <c r="E9" s="345"/>
      <c r="F9" s="345"/>
      <c r="G9" s="345"/>
      <c r="H9" s="345"/>
      <c r="I9" s="345"/>
      <c r="J9" s="345"/>
      <c r="K9" s="345"/>
      <c r="L9" s="345"/>
      <c r="M9" s="345"/>
      <c r="N9" s="345"/>
      <c r="O9" s="345"/>
      <c r="P9" s="345"/>
      <c r="Q9" s="345"/>
      <c r="R9" s="345"/>
      <c r="S9" s="345"/>
      <c r="T9" s="345"/>
      <c r="U9" s="345"/>
      <c r="V9" s="345"/>
      <c r="W9" s="345"/>
      <c r="X9" s="345"/>
      <c r="Y9" s="345"/>
      <c r="Z9" s="345"/>
      <c r="AA9" s="345"/>
      <c r="AB9" s="345"/>
      <c r="AC9" s="345"/>
      <c r="AD9" s="345"/>
      <c r="AE9" s="345"/>
      <c r="AF9" s="345"/>
      <c r="AG9" s="345"/>
      <c r="AH9" s="345"/>
      <c r="AI9" s="345"/>
      <c r="AJ9" s="345"/>
      <c r="AK9" s="345"/>
      <c r="AL9" s="345"/>
      <c r="AM9" s="345"/>
      <c r="AN9" s="345"/>
      <c r="AO9" s="345"/>
      <c r="AP9" s="345"/>
      <c r="AQ9" s="345"/>
      <c r="AR9" s="345"/>
      <c r="AS9" s="345"/>
      <c r="AT9" s="345"/>
      <c r="AU9" s="345"/>
      <c r="AV9" s="345"/>
      <c r="AW9" s="345"/>
      <c r="AX9" s="345"/>
      <c r="AY9" s="345"/>
      <c r="AZ9" s="345"/>
      <c r="BA9" s="345"/>
    </row>
    <row r="10" spans="1:53" hidden="1" x14ac:dyDescent="0.15">
      <c r="A10" s="344"/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345"/>
      <c r="V10" s="345"/>
      <c r="W10" s="345"/>
      <c r="X10" s="345"/>
      <c r="Y10" s="345"/>
      <c r="Z10" s="345"/>
      <c r="AA10" s="345"/>
      <c r="AB10" s="345"/>
      <c r="AC10" s="345"/>
      <c r="AD10" s="345"/>
      <c r="AE10" s="345"/>
      <c r="AF10" s="345"/>
      <c r="AG10" s="345"/>
      <c r="AH10" s="345"/>
      <c r="AI10" s="345"/>
      <c r="AJ10" s="345"/>
      <c r="AK10" s="345"/>
      <c r="AL10" s="345"/>
      <c r="AM10" s="345"/>
      <c r="AN10" s="345"/>
      <c r="AO10" s="345"/>
      <c r="AP10" s="345"/>
      <c r="AQ10" s="345"/>
      <c r="AR10" s="345"/>
      <c r="AS10" s="345"/>
      <c r="AT10" s="345"/>
      <c r="AU10" s="345"/>
      <c r="AV10" s="345"/>
      <c r="AW10" s="345"/>
      <c r="AX10" s="345"/>
      <c r="AY10" s="345"/>
      <c r="AZ10" s="345"/>
      <c r="BA10" s="345"/>
    </row>
    <row r="11" spans="1:53" hidden="1" x14ac:dyDescent="0.15">
      <c r="A11" s="281"/>
      <c r="B11" s="283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1"/>
      <c r="X11" s="281"/>
      <c r="Y11" s="281"/>
      <c r="Z11" s="281"/>
      <c r="AA11" s="281"/>
      <c r="AB11" s="281"/>
      <c r="AC11" s="281"/>
      <c r="AD11" s="281"/>
      <c r="AE11" s="281"/>
      <c r="AF11" s="281"/>
      <c r="AG11" s="281"/>
      <c r="AH11" s="281"/>
      <c r="AI11" s="281"/>
      <c r="AJ11" s="281"/>
      <c r="AK11" s="281"/>
      <c r="AL11" s="281"/>
      <c r="AM11" s="281"/>
      <c r="AN11" s="281"/>
      <c r="AO11" s="281"/>
      <c r="AP11" s="281"/>
      <c r="AQ11" s="281"/>
      <c r="AR11" s="281"/>
      <c r="AS11" s="281"/>
      <c r="AT11" s="281"/>
      <c r="AU11" s="281"/>
      <c r="AV11" s="281"/>
      <c r="AW11" s="281"/>
      <c r="AX11" s="281"/>
      <c r="AY11" s="281"/>
      <c r="AZ11" s="281"/>
      <c r="BA11" s="281"/>
    </row>
    <row r="12" spans="1:53" ht="11.25" x14ac:dyDescent="0.15">
      <c r="A12" s="347" t="s">
        <v>307</v>
      </c>
      <c r="B12" s="348"/>
      <c r="C12" s="349"/>
      <c r="D12" s="350"/>
      <c r="E12" s="350"/>
      <c r="F12" s="350"/>
      <c r="G12" s="350"/>
      <c r="H12" s="350"/>
      <c r="I12" s="350"/>
      <c r="J12" s="350"/>
      <c r="K12" s="284"/>
      <c r="L12" s="350"/>
      <c r="M12" s="350"/>
      <c r="N12" s="350"/>
      <c r="O12" s="350"/>
      <c r="P12" s="350" t="s">
        <v>308</v>
      </c>
      <c r="Q12" s="350" t="s">
        <v>308</v>
      </c>
      <c r="R12" s="350" t="s">
        <v>308</v>
      </c>
      <c r="S12" s="350" t="s">
        <v>306</v>
      </c>
      <c r="T12" s="285" t="s">
        <v>306</v>
      </c>
      <c r="U12" s="350"/>
      <c r="V12" s="350"/>
      <c r="W12" s="350"/>
      <c r="X12" s="350"/>
      <c r="Y12" s="350"/>
      <c r="Z12" s="350"/>
      <c r="AA12" s="284" t="s">
        <v>306</v>
      </c>
      <c r="AB12" s="284"/>
      <c r="AC12" s="350"/>
      <c r="AD12" s="350"/>
      <c r="AE12" s="350"/>
      <c r="AF12" s="350"/>
      <c r="AG12" s="350"/>
      <c r="AH12" s="350"/>
      <c r="AI12" s="350"/>
      <c r="AJ12" s="284"/>
      <c r="AK12" s="284"/>
      <c r="AL12" s="350" t="s">
        <v>308</v>
      </c>
      <c r="AM12" s="350" t="s">
        <v>308</v>
      </c>
      <c r="AN12" s="350" t="s">
        <v>308</v>
      </c>
      <c r="AO12" s="352" t="s">
        <v>308</v>
      </c>
      <c r="AP12" s="284" t="s">
        <v>308</v>
      </c>
      <c r="AQ12" s="350" t="s">
        <v>308</v>
      </c>
      <c r="AR12" s="350" t="s">
        <v>263</v>
      </c>
      <c r="AS12" s="350" t="s">
        <v>263</v>
      </c>
      <c r="AT12" s="350" t="s">
        <v>263</v>
      </c>
      <c r="AU12" s="350" t="s">
        <v>263</v>
      </c>
      <c r="AV12" s="350" t="s">
        <v>263</v>
      </c>
      <c r="AW12" s="350" t="s">
        <v>263</v>
      </c>
      <c r="AX12" s="350" t="s">
        <v>263</v>
      </c>
      <c r="AY12" s="350" t="s">
        <v>263</v>
      </c>
      <c r="AZ12" s="350" t="s">
        <v>263</v>
      </c>
      <c r="BA12" s="350" t="s">
        <v>263</v>
      </c>
    </row>
    <row r="13" spans="1:53" ht="11.25" x14ac:dyDescent="0.15">
      <c r="A13" s="347"/>
      <c r="B13" s="348"/>
      <c r="C13" s="349"/>
      <c r="D13" s="350"/>
      <c r="E13" s="350"/>
      <c r="F13" s="350"/>
      <c r="G13" s="350"/>
      <c r="H13" s="350"/>
      <c r="I13" s="350"/>
      <c r="J13" s="350"/>
      <c r="K13" s="284" t="s">
        <v>306</v>
      </c>
      <c r="L13" s="350"/>
      <c r="M13" s="350"/>
      <c r="N13" s="350"/>
      <c r="O13" s="350"/>
      <c r="P13" s="350"/>
      <c r="Q13" s="350"/>
      <c r="R13" s="350"/>
      <c r="S13" s="351"/>
      <c r="T13" s="284"/>
      <c r="U13" s="349"/>
      <c r="V13" s="350"/>
      <c r="W13" s="350"/>
      <c r="X13" s="350"/>
      <c r="Y13" s="350"/>
      <c r="Z13" s="350"/>
      <c r="AA13" s="284"/>
      <c r="AB13" s="284"/>
      <c r="AC13" s="350"/>
      <c r="AD13" s="350"/>
      <c r="AE13" s="350"/>
      <c r="AF13" s="350"/>
      <c r="AG13" s="350"/>
      <c r="AH13" s="350"/>
      <c r="AI13" s="350"/>
      <c r="AJ13" s="284"/>
      <c r="AK13" s="284"/>
      <c r="AL13" s="350"/>
      <c r="AM13" s="350"/>
      <c r="AN13" s="350"/>
      <c r="AO13" s="353"/>
      <c r="AP13" s="284" t="s">
        <v>308</v>
      </c>
      <c r="AQ13" s="350"/>
      <c r="AR13" s="350"/>
      <c r="AS13" s="350"/>
      <c r="AT13" s="350"/>
      <c r="AU13" s="350"/>
      <c r="AV13" s="350"/>
      <c r="AW13" s="350"/>
      <c r="AX13" s="350"/>
      <c r="AY13" s="350"/>
      <c r="AZ13" s="350"/>
      <c r="BA13" s="350"/>
    </row>
    <row r="14" spans="1:53" ht="11.25" x14ac:dyDescent="0.15">
      <c r="A14" s="347"/>
      <c r="B14" s="348"/>
      <c r="C14" s="349"/>
      <c r="D14" s="350"/>
      <c r="E14" s="350"/>
      <c r="F14" s="350"/>
      <c r="G14" s="350"/>
      <c r="H14" s="350"/>
      <c r="I14" s="350"/>
      <c r="J14" s="350"/>
      <c r="K14" s="284"/>
      <c r="L14" s="350"/>
      <c r="M14" s="350"/>
      <c r="N14" s="350"/>
      <c r="O14" s="350"/>
      <c r="P14" s="350"/>
      <c r="Q14" s="350"/>
      <c r="R14" s="350"/>
      <c r="S14" s="351"/>
      <c r="T14" s="284"/>
      <c r="U14" s="349"/>
      <c r="V14" s="350"/>
      <c r="W14" s="350"/>
      <c r="X14" s="350"/>
      <c r="Y14" s="350"/>
      <c r="Z14" s="350"/>
      <c r="AA14" s="284"/>
      <c r="AB14" s="284"/>
      <c r="AC14" s="350"/>
      <c r="AD14" s="350"/>
      <c r="AE14" s="350"/>
      <c r="AF14" s="350"/>
      <c r="AG14" s="350"/>
      <c r="AH14" s="350"/>
      <c r="AI14" s="350"/>
      <c r="AJ14" s="284"/>
      <c r="AK14" s="284"/>
      <c r="AL14" s="350"/>
      <c r="AM14" s="350"/>
      <c r="AN14" s="350"/>
      <c r="AO14" s="353"/>
      <c r="AP14" s="284" t="s">
        <v>308</v>
      </c>
      <c r="AQ14" s="350"/>
      <c r="AR14" s="350"/>
      <c r="AS14" s="350"/>
      <c r="AT14" s="350"/>
      <c r="AU14" s="350"/>
      <c r="AV14" s="350"/>
      <c r="AW14" s="350"/>
      <c r="AX14" s="350"/>
      <c r="AY14" s="350"/>
      <c r="AZ14" s="350"/>
      <c r="BA14" s="350"/>
    </row>
    <row r="15" spans="1:53" ht="11.25" x14ac:dyDescent="0.15">
      <c r="A15" s="347"/>
      <c r="B15" s="348"/>
      <c r="C15" s="349"/>
      <c r="D15" s="350"/>
      <c r="E15" s="350"/>
      <c r="F15" s="350"/>
      <c r="G15" s="350"/>
      <c r="H15" s="350"/>
      <c r="I15" s="350"/>
      <c r="J15" s="350"/>
      <c r="K15" s="284"/>
      <c r="L15" s="350"/>
      <c r="M15" s="350"/>
      <c r="N15" s="350"/>
      <c r="O15" s="350"/>
      <c r="P15" s="350"/>
      <c r="Q15" s="350"/>
      <c r="R15" s="350"/>
      <c r="S15" s="351"/>
      <c r="T15" s="284"/>
      <c r="U15" s="349"/>
      <c r="V15" s="350"/>
      <c r="W15" s="350"/>
      <c r="X15" s="350"/>
      <c r="Y15" s="350"/>
      <c r="Z15" s="350"/>
      <c r="AA15" s="284"/>
      <c r="AB15" s="284"/>
      <c r="AC15" s="350"/>
      <c r="AD15" s="350"/>
      <c r="AE15" s="350"/>
      <c r="AF15" s="350"/>
      <c r="AG15" s="350"/>
      <c r="AH15" s="350"/>
      <c r="AI15" s="350"/>
      <c r="AJ15" s="284" t="s">
        <v>306</v>
      </c>
      <c r="AK15" s="284"/>
      <c r="AL15" s="350"/>
      <c r="AM15" s="350"/>
      <c r="AN15" s="350"/>
      <c r="AO15" s="353"/>
      <c r="AP15" s="284" t="s">
        <v>306</v>
      </c>
      <c r="AQ15" s="350"/>
      <c r="AR15" s="350"/>
      <c r="AS15" s="350"/>
      <c r="AT15" s="350"/>
      <c r="AU15" s="350"/>
      <c r="AV15" s="350"/>
      <c r="AW15" s="350"/>
      <c r="AX15" s="350"/>
      <c r="AY15" s="350"/>
      <c r="AZ15" s="350"/>
      <c r="BA15" s="350"/>
    </row>
    <row r="16" spans="1:53" ht="11.25" x14ac:dyDescent="0.15">
      <c r="A16" s="347"/>
      <c r="B16" s="348"/>
      <c r="C16" s="349"/>
      <c r="D16" s="350"/>
      <c r="E16" s="350"/>
      <c r="F16" s="350"/>
      <c r="G16" s="350"/>
      <c r="H16" s="350"/>
      <c r="I16" s="350"/>
      <c r="J16" s="350"/>
      <c r="K16" s="284"/>
      <c r="L16" s="350"/>
      <c r="M16" s="350"/>
      <c r="N16" s="350"/>
      <c r="O16" s="350"/>
      <c r="P16" s="350"/>
      <c r="Q16" s="350"/>
      <c r="R16" s="350"/>
      <c r="S16" s="351"/>
      <c r="T16" s="284"/>
      <c r="U16" s="349"/>
      <c r="V16" s="350"/>
      <c r="W16" s="350"/>
      <c r="X16" s="350"/>
      <c r="Y16" s="350"/>
      <c r="Z16" s="350"/>
      <c r="AA16" s="284"/>
      <c r="AB16" s="284"/>
      <c r="AC16" s="350"/>
      <c r="AD16" s="350"/>
      <c r="AE16" s="350"/>
      <c r="AF16" s="350"/>
      <c r="AG16" s="350"/>
      <c r="AH16" s="350"/>
      <c r="AI16" s="350"/>
      <c r="AJ16" s="284"/>
      <c r="AK16" s="284" t="s">
        <v>306</v>
      </c>
      <c r="AL16" s="350"/>
      <c r="AM16" s="350"/>
      <c r="AN16" s="350"/>
      <c r="AO16" s="353"/>
      <c r="AP16" s="314" t="s">
        <v>308</v>
      </c>
      <c r="AQ16" s="350"/>
      <c r="AR16" s="350"/>
      <c r="AS16" s="350"/>
      <c r="AT16" s="350"/>
      <c r="AU16" s="350"/>
      <c r="AV16" s="350"/>
      <c r="AW16" s="350"/>
      <c r="AX16" s="350"/>
      <c r="AY16" s="350"/>
      <c r="AZ16" s="350"/>
      <c r="BA16" s="350"/>
    </row>
    <row r="17" spans="1:53" ht="11.25" x14ac:dyDescent="0.15">
      <c r="A17" s="347"/>
      <c r="B17" s="348"/>
      <c r="C17" s="349"/>
      <c r="D17" s="350"/>
      <c r="E17" s="350"/>
      <c r="F17" s="350"/>
      <c r="G17" s="350"/>
      <c r="H17" s="350"/>
      <c r="I17" s="350"/>
      <c r="J17" s="350"/>
      <c r="K17" s="284"/>
      <c r="L17" s="350"/>
      <c r="M17" s="350"/>
      <c r="N17" s="350"/>
      <c r="O17" s="350"/>
      <c r="P17" s="350"/>
      <c r="Q17" s="350"/>
      <c r="R17" s="350"/>
      <c r="S17" s="351"/>
      <c r="T17" s="284"/>
      <c r="U17" s="349"/>
      <c r="V17" s="350"/>
      <c r="W17" s="350"/>
      <c r="X17" s="350"/>
      <c r="Y17" s="350"/>
      <c r="Z17" s="350"/>
      <c r="AA17" s="284"/>
      <c r="AB17" s="284" t="s">
        <v>306</v>
      </c>
      <c r="AC17" s="350"/>
      <c r="AD17" s="350"/>
      <c r="AE17" s="350"/>
      <c r="AF17" s="350"/>
      <c r="AG17" s="350"/>
      <c r="AH17" s="350"/>
      <c r="AI17" s="350"/>
      <c r="AJ17" s="284"/>
      <c r="AK17" s="284"/>
      <c r="AL17" s="350"/>
      <c r="AM17" s="350"/>
      <c r="AN17" s="350"/>
      <c r="AO17" s="354"/>
      <c r="AP17" s="284" t="s">
        <v>308</v>
      </c>
      <c r="AQ17" s="350"/>
      <c r="AR17" s="350"/>
      <c r="AS17" s="350"/>
      <c r="AT17" s="350"/>
      <c r="AU17" s="350"/>
      <c r="AV17" s="350"/>
      <c r="AW17" s="350"/>
      <c r="AX17" s="350"/>
      <c r="AY17" s="350"/>
      <c r="AZ17" s="350"/>
      <c r="BA17" s="350"/>
    </row>
    <row r="18" spans="1:53" ht="2.25" customHeight="1" x14ac:dyDescent="0.15">
      <c r="A18" s="286"/>
      <c r="B18" s="284"/>
      <c r="C18" s="287"/>
      <c r="D18" s="284"/>
      <c r="E18" s="284"/>
      <c r="F18" s="284"/>
      <c r="G18" s="284"/>
      <c r="H18" s="284"/>
      <c r="I18" s="284"/>
      <c r="J18" s="284"/>
      <c r="K18" s="284"/>
      <c r="L18" s="284"/>
      <c r="M18" s="284"/>
      <c r="N18" s="284"/>
      <c r="O18" s="284"/>
      <c r="P18" s="284"/>
      <c r="Q18" s="284"/>
      <c r="R18" s="284"/>
      <c r="S18" s="288"/>
      <c r="T18" s="284"/>
      <c r="U18" s="287"/>
      <c r="V18" s="284"/>
      <c r="W18" s="284"/>
      <c r="X18" s="284"/>
      <c r="Y18" s="284"/>
      <c r="Z18" s="284"/>
      <c r="AA18" s="284"/>
      <c r="AB18" s="284"/>
      <c r="AC18" s="284"/>
      <c r="AD18" s="284"/>
      <c r="AE18" s="284"/>
      <c r="AF18" s="284"/>
      <c r="AG18" s="284"/>
      <c r="AH18" s="284"/>
      <c r="AI18" s="284"/>
      <c r="AJ18" s="284"/>
      <c r="AK18" s="284"/>
      <c r="AL18" s="284"/>
      <c r="AM18" s="284"/>
      <c r="AN18" s="284"/>
      <c r="AO18" s="284"/>
      <c r="AP18" s="284"/>
      <c r="AQ18" s="284"/>
      <c r="AR18" s="284"/>
      <c r="AS18" s="284"/>
      <c r="AT18" s="284"/>
      <c r="AU18" s="284"/>
      <c r="AV18" s="284"/>
      <c r="AW18" s="284"/>
      <c r="AX18" s="284"/>
      <c r="AY18" s="284"/>
      <c r="AZ18" s="284"/>
      <c r="BA18" s="284"/>
    </row>
    <row r="19" spans="1:53" ht="11.25" x14ac:dyDescent="0.15">
      <c r="A19" s="347" t="s">
        <v>309</v>
      </c>
      <c r="B19" s="348"/>
      <c r="C19" s="349"/>
      <c r="D19" s="350"/>
      <c r="E19" s="350"/>
      <c r="F19" s="350"/>
      <c r="G19" s="350"/>
      <c r="H19" s="350"/>
      <c r="I19" s="350"/>
      <c r="J19" s="350"/>
      <c r="K19" s="284"/>
      <c r="L19" s="350"/>
      <c r="M19" s="350"/>
      <c r="N19" s="350"/>
      <c r="O19" s="350"/>
      <c r="P19" s="350" t="s">
        <v>308</v>
      </c>
      <c r="Q19" s="350" t="s">
        <v>308</v>
      </c>
      <c r="R19" s="350" t="s">
        <v>308</v>
      </c>
      <c r="S19" s="351" t="s">
        <v>306</v>
      </c>
      <c r="T19" s="284" t="s">
        <v>306</v>
      </c>
      <c r="U19" s="349"/>
      <c r="V19" s="350"/>
      <c r="W19" s="350"/>
      <c r="X19" s="350"/>
      <c r="Y19" s="350"/>
      <c r="Z19" s="350"/>
      <c r="AA19" s="284" t="s">
        <v>306</v>
      </c>
      <c r="AB19" s="284"/>
      <c r="AC19" s="350"/>
      <c r="AD19" s="350"/>
      <c r="AE19" s="350"/>
      <c r="AF19" s="350"/>
      <c r="AG19" s="350"/>
      <c r="AH19" s="350"/>
      <c r="AI19" s="350"/>
      <c r="AJ19" s="284"/>
      <c r="AK19" s="284"/>
      <c r="AL19" s="350" t="s">
        <v>308</v>
      </c>
      <c r="AM19" s="350" t="s">
        <v>308</v>
      </c>
      <c r="AN19" s="350" t="s">
        <v>308</v>
      </c>
      <c r="AO19" s="352" t="s">
        <v>308</v>
      </c>
      <c r="AP19" s="284" t="s">
        <v>308</v>
      </c>
      <c r="AQ19" s="350" t="s">
        <v>308</v>
      </c>
      <c r="AR19" s="350" t="s">
        <v>263</v>
      </c>
      <c r="AS19" s="350" t="s">
        <v>263</v>
      </c>
      <c r="AT19" s="350" t="s">
        <v>263</v>
      </c>
      <c r="AU19" s="350" t="s">
        <v>263</v>
      </c>
      <c r="AV19" s="350" t="s">
        <v>263</v>
      </c>
      <c r="AW19" s="350" t="s">
        <v>263</v>
      </c>
      <c r="AX19" s="350" t="s">
        <v>263</v>
      </c>
      <c r="AY19" s="350" t="s">
        <v>263</v>
      </c>
      <c r="AZ19" s="350" t="s">
        <v>263</v>
      </c>
      <c r="BA19" s="350" t="s">
        <v>263</v>
      </c>
    </row>
    <row r="20" spans="1:53" ht="11.25" x14ac:dyDescent="0.15">
      <c r="A20" s="347"/>
      <c r="B20" s="348"/>
      <c r="C20" s="349"/>
      <c r="D20" s="350"/>
      <c r="E20" s="350"/>
      <c r="F20" s="350"/>
      <c r="G20" s="350"/>
      <c r="H20" s="350"/>
      <c r="I20" s="350"/>
      <c r="J20" s="350"/>
      <c r="K20" s="284" t="s">
        <v>306</v>
      </c>
      <c r="L20" s="350"/>
      <c r="M20" s="350"/>
      <c r="N20" s="350"/>
      <c r="O20" s="350"/>
      <c r="P20" s="350"/>
      <c r="Q20" s="350"/>
      <c r="R20" s="350"/>
      <c r="S20" s="351"/>
      <c r="T20" s="284"/>
      <c r="U20" s="349"/>
      <c r="V20" s="350"/>
      <c r="W20" s="350"/>
      <c r="X20" s="350"/>
      <c r="Y20" s="350"/>
      <c r="Z20" s="350"/>
      <c r="AA20" s="284"/>
      <c r="AB20" s="284"/>
      <c r="AC20" s="350"/>
      <c r="AD20" s="350"/>
      <c r="AE20" s="350"/>
      <c r="AF20" s="350"/>
      <c r="AG20" s="350"/>
      <c r="AH20" s="350"/>
      <c r="AI20" s="350"/>
      <c r="AJ20" s="284"/>
      <c r="AK20" s="284"/>
      <c r="AL20" s="350"/>
      <c r="AM20" s="350"/>
      <c r="AN20" s="350"/>
      <c r="AO20" s="353"/>
      <c r="AP20" s="284" t="s">
        <v>308</v>
      </c>
      <c r="AQ20" s="350"/>
      <c r="AR20" s="350"/>
      <c r="AS20" s="350"/>
      <c r="AT20" s="350"/>
      <c r="AU20" s="350"/>
      <c r="AV20" s="350"/>
      <c r="AW20" s="350"/>
      <c r="AX20" s="350"/>
      <c r="AY20" s="350"/>
      <c r="AZ20" s="350"/>
      <c r="BA20" s="350"/>
    </row>
    <row r="21" spans="1:53" ht="11.25" x14ac:dyDescent="0.15">
      <c r="A21" s="347"/>
      <c r="B21" s="348"/>
      <c r="C21" s="349"/>
      <c r="D21" s="350"/>
      <c r="E21" s="350"/>
      <c r="F21" s="350"/>
      <c r="G21" s="350"/>
      <c r="H21" s="350"/>
      <c r="I21" s="350"/>
      <c r="J21" s="350"/>
      <c r="K21" s="284"/>
      <c r="L21" s="350"/>
      <c r="M21" s="350"/>
      <c r="N21" s="350"/>
      <c r="O21" s="350"/>
      <c r="P21" s="350"/>
      <c r="Q21" s="350"/>
      <c r="R21" s="350"/>
      <c r="S21" s="351"/>
      <c r="T21" s="284"/>
      <c r="U21" s="349"/>
      <c r="V21" s="350"/>
      <c r="W21" s="350"/>
      <c r="X21" s="350"/>
      <c r="Y21" s="350"/>
      <c r="Z21" s="350"/>
      <c r="AA21" s="284"/>
      <c r="AB21" s="284"/>
      <c r="AC21" s="350"/>
      <c r="AD21" s="350"/>
      <c r="AE21" s="350"/>
      <c r="AF21" s="350"/>
      <c r="AG21" s="350"/>
      <c r="AH21" s="350"/>
      <c r="AI21" s="350"/>
      <c r="AJ21" s="284"/>
      <c r="AK21" s="284"/>
      <c r="AL21" s="350"/>
      <c r="AM21" s="350"/>
      <c r="AN21" s="350"/>
      <c r="AO21" s="353"/>
      <c r="AP21" s="284" t="s">
        <v>308</v>
      </c>
      <c r="AQ21" s="350"/>
      <c r="AR21" s="350"/>
      <c r="AS21" s="350"/>
      <c r="AT21" s="350"/>
      <c r="AU21" s="350"/>
      <c r="AV21" s="350"/>
      <c r="AW21" s="350"/>
      <c r="AX21" s="350"/>
      <c r="AY21" s="350"/>
      <c r="AZ21" s="350"/>
      <c r="BA21" s="350"/>
    </row>
    <row r="22" spans="1:53" ht="11.25" x14ac:dyDescent="0.15">
      <c r="A22" s="347"/>
      <c r="B22" s="348"/>
      <c r="C22" s="349"/>
      <c r="D22" s="350"/>
      <c r="E22" s="350"/>
      <c r="F22" s="350"/>
      <c r="G22" s="350"/>
      <c r="H22" s="350"/>
      <c r="I22" s="350"/>
      <c r="J22" s="350"/>
      <c r="K22" s="284"/>
      <c r="L22" s="350"/>
      <c r="M22" s="350"/>
      <c r="N22" s="350"/>
      <c r="O22" s="350"/>
      <c r="P22" s="350"/>
      <c r="Q22" s="350"/>
      <c r="R22" s="350"/>
      <c r="S22" s="351"/>
      <c r="T22" s="284"/>
      <c r="U22" s="349"/>
      <c r="V22" s="350"/>
      <c r="W22" s="350"/>
      <c r="X22" s="350"/>
      <c r="Y22" s="350"/>
      <c r="Z22" s="350"/>
      <c r="AA22" s="284"/>
      <c r="AB22" s="284"/>
      <c r="AC22" s="350"/>
      <c r="AD22" s="350"/>
      <c r="AE22" s="350"/>
      <c r="AF22" s="350"/>
      <c r="AG22" s="350"/>
      <c r="AH22" s="350"/>
      <c r="AI22" s="350"/>
      <c r="AJ22" s="284" t="s">
        <v>306</v>
      </c>
      <c r="AK22" s="284"/>
      <c r="AL22" s="350"/>
      <c r="AM22" s="350"/>
      <c r="AN22" s="350"/>
      <c r="AO22" s="353"/>
      <c r="AP22" s="284" t="s">
        <v>306</v>
      </c>
      <c r="AQ22" s="350"/>
      <c r="AR22" s="350"/>
      <c r="AS22" s="350"/>
      <c r="AT22" s="350"/>
      <c r="AU22" s="350"/>
      <c r="AV22" s="350"/>
      <c r="AW22" s="350"/>
      <c r="AX22" s="350"/>
      <c r="AY22" s="350"/>
      <c r="AZ22" s="350"/>
      <c r="BA22" s="350"/>
    </row>
    <row r="23" spans="1:53" ht="11.25" x14ac:dyDescent="0.15">
      <c r="A23" s="347"/>
      <c r="B23" s="348"/>
      <c r="C23" s="349"/>
      <c r="D23" s="350"/>
      <c r="E23" s="350"/>
      <c r="F23" s="350"/>
      <c r="G23" s="350"/>
      <c r="H23" s="350"/>
      <c r="I23" s="350"/>
      <c r="J23" s="350"/>
      <c r="K23" s="284"/>
      <c r="L23" s="350"/>
      <c r="M23" s="350"/>
      <c r="N23" s="350"/>
      <c r="O23" s="350"/>
      <c r="P23" s="350"/>
      <c r="Q23" s="350"/>
      <c r="R23" s="350"/>
      <c r="S23" s="351"/>
      <c r="T23" s="284"/>
      <c r="U23" s="349"/>
      <c r="V23" s="350"/>
      <c r="W23" s="350"/>
      <c r="X23" s="350"/>
      <c r="Y23" s="350"/>
      <c r="Z23" s="350"/>
      <c r="AA23" s="284"/>
      <c r="AB23" s="284"/>
      <c r="AC23" s="350"/>
      <c r="AD23" s="350"/>
      <c r="AE23" s="350"/>
      <c r="AF23" s="350"/>
      <c r="AG23" s="350"/>
      <c r="AH23" s="350"/>
      <c r="AI23" s="350"/>
      <c r="AJ23" s="284"/>
      <c r="AK23" s="284" t="s">
        <v>306</v>
      </c>
      <c r="AL23" s="350"/>
      <c r="AM23" s="350"/>
      <c r="AN23" s="350"/>
      <c r="AO23" s="353"/>
      <c r="AP23" s="314" t="s">
        <v>308</v>
      </c>
      <c r="AQ23" s="350"/>
      <c r="AR23" s="350"/>
      <c r="AS23" s="350"/>
      <c r="AT23" s="350"/>
      <c r="AU23" s="350"/>
      <c r="AV23" s="350"/>
      <c r="AW23" s="350"/>
      <c r="AX23" s="350"/>
      <c r="AY23" s="350"/>
      <c r="AZ23" s="350"/>
      <c r="BA23" s="350"/>
    </row>
    <row r="24" spans="1:53" ht="11.25" x14ac:dyDescent="0.15">
      <c r="A24" s="347"/>
      <c r="B24" s="348"/>
      <c r="C24" s="349"/>
      <c r="D24" s="350"/>
      <c r="E24" s="350"/>
      <c r="F24" s="350"/>
      <c r="G24" s="350"/>
      <c r="H24" s="350"/>
      <c r="I24" s="350"/>
      <c r="J24" s="350"/>
      <c r="K24" s="284"/>
      <c r="L24" s="350"/>
      <c r="M24" s="350"/>
      <c r="N24" s="350"/>
      <c r="O24" s="350"/>
      <c r="P24" s="350"/>
      <c r="Q24" s="350"/>
      <c r="R24" s="350"/>
      <c r="S24" s="351"/>
      <c r="T24" s="284"/>
      <c r="U24" s="349"/>
      <c r="V24" s="350"/>
      <c r="W24" s="350"/>
      <c r="X24" s="350"/>
      <c r="Y24" s="350"/>
      <c r="Z24" s="350"/>
      <c r="AA24" s="284"/>
      <c r="AB24" s="284" t="s">
        <v>306</v>
      </c>
      <c r="AC24" s="350"/>
      <c r="AD24" s="350"/>
      <c r="AE24" s="350"/>
      <c r="AF24" s="350"/>
      <c r="AG24" s="350"/>
      <c r="AH24" s="350"/>
      <c r="AI24" s="350"/>
      <c r="AJ24" s="284"/>
      <c r="AK24" s="284"/>
      <c r="AL24" s="350"/>
      <c r="AM24" s="350"/>
      <c r="AN24" s="350"/>
      <c r="AO24" s="354"/>
      <c r="AP24" s="284" t="s">
        <v>308</v>
      </c>
      <c r="AQ24" s="350"/>
      <c r="AR24" s="350"/>
      <c r="AS24" s="350"/>
      <c r="AT24" s="350"/>
      <c r="AU24" s="350"/>
      <c r="AV24" s="350"/>
      <c r="AW24" s="350"/>
      <c r="AX24" s="350"/>
      <c r="AY24" s="350"/>
      <c r="AZ24" s="350"/>
      <c r="BA24" s="350"/>
    </row>
    <row r="25" spans="1:53" ht="2.25" customHeight="1" x14ac:dyDescent="0.15">
      <c r="A25" s="286"/>
      <c r="B25" s="284"/>
      <c r="C25" s="287"/>
      <c r="D25" s="284"/>
      <c r="E25" s="284"/>
      <c r="F25" s="284"/>
      <c r="G25" s="284"/>
      <c r="H25" s="284"/>
      <c r="I25" s="284"/>
      <c r="J25" s="284"/>
      <c r="K25" s="284"/>
      <c r="L25" s="284"/>
      <c r="M25" s="284"/>
      <c r="N25" s="284"/>
      <c r="O25" s="284"/>
      <c r="P25" s="284"/>
      <c r="Q25" s="284"/>
      <c r="R25" s="284"/>
      <c r="S25" s="288"/>
      <c r="T25" s="284"/>
      <c r="U25" s="287"/>
      <c r="V25" s="284"/>
      <c r="W25" s="284"/>
      <c r="X25" s="284"/>
      <c r="Y25" s="284"/>
      <c r="Z25" s="284"/>
      <c r="AA25" s="284"/>
      <c r="AB25" s="284"/>
      <c r="AC25" s="284"/>
      <c r="AD25" s="284"/>
      <c r="AE25" s="284"/>
      <c r="AF25" s="284"/>
      <c r="AG25" s="284"/>
      <c r="AH25" s="284"/>
      <c r="AI25" s="284"/>
      <c r="AJ25" s="284"/>
      <c r="AK25" s="284"/>
      <c r="AL25" s="284"/>
      <c r="AM25" s="284"/>
      <c r="AN25" s="284"/>
      <c r="AO25" s="284"/>
      <c r="AP25" s="284"/>
      <c r="AQ25" s="284"/>
      <c r="AR25" s="284"/>
      <c r="AS25" s="284"/>
      <c r="AT25" s="284"/>
      <c r="AU25" s="284"/>
      <c r="AV25" s="284"/>
      <c r="AW25" s="284"/>
      <c r="AX25" s="284"/>
      <c r="AY25" s="284"/>
      <c r="AZ25" s="284"/>
      <c r="BA25" s="284"/>
    </row>
    <row r="26" spans="1:53" ht="11.25" x14ac:dyDescent="0.15">
      <c r="A26" s="347" t="s">
        <v>310</v>
      </c>
      <c r="B26" s="348"/>
      <c r="C26" s="349"/>
      <c r="D26" s="350"/>
      <c r="E26" s="350"/>
      <c r="F26" s="350"/>
      <c r="G26" s="350"/>
      <c r="H26" s="350"/>
      <c r="I26" s="350"/>
      <c r="J26" s="350"/>
      <c r="K26" s="284"/>
      <c r="L26" s="350"/>
      <c r="M26" s="350"/>
      <c r="N26" s="350"/>
      <c r="O26" s="350"/>
      <c r="P26" s="350" t="s">
        <v>308</v>
      </c>
      <c r="Q26" s="350" t="s">
        <v>308</v>
      </c>
      <c r="R26" s="350" t="s">
        <v>308</v>
      </c>
      <c r="S26" s="351" t="s">
        <v>306</v>
      </c>
      <c r="T26" s="284" t="s">
        <v>306</v>
      </c>
      <c r="U26" s="349"/>
      <c r="V26" s="350"/>
      <c r="W26" s="350"/>
      <c r="X26" s="350"/>
      <c r="Y26" s="350"/>
      <c r="Z26" s="350"/>
      <c r="AA26" s="284" t="s">
        <v>306</v>
      </c>
      <c r="AB26" s="284"/>
      <c r="AC26" s="350"/>
      <c r="AD26" s="350"/>
      <c r="AE26" s="350"/>
      <c r="AF26" s="350"/>
      <c r="AG26" s="350" t="s">
        <v>311</v>
      </c>
      <c r="AH26" s="350" t="s">
        <v>311</v>
      </c>
      <c r="AI26" s="350"/>
      <c r="AJ26" s="284"/>
      <c r="AK26" s="284"/>
      <c r="AL26" s="350" t="s">
        <v>308</v>
      </c>
      <c r="AM26" s="350" t="s">
        <v>308</v>
      </c>
      <c r="AN26" s="350" t="s">
        <v>308</v>
      </c>
      <c r="AO26" s="350" t="s">
        <v>308</v>
      </c>
      <c r="AP26" s="284" t="s">
        <v>308</v>
      </c>
      <c r="AQ26" s="350" t="s">
        <v>308</v>
      </c>
      <c r="AR26" s="350" t="s">
        <v>263</v>
      </c>
      <c r="AS26" s="350" t="s">
        <v>263</v>
      </c>
      <c r="AT26" s="350" t="s">
        <v>263</v>
      </c>
      <c r="AU26" s="350" t="s">
        <v>263</v>
      </c>
      <c r="AV26" s="350" t="s">
        <v>263</v>
      </c>
      <c r="AW26" s="350" t="s">
        <v>263</v>
      </c>
      <c r="AX26" s="350" t="s">
        <v>263</v>
      </c>
      <c r="AY26" s="350" t="s">
        <v>263</v>
      </c>
      <c r="AZ26" s="350" t="s">
        <v>263</v>
      </c>
      <c r="BA26" s="350" t="s">
        <v>263</v>
      </c>
    </row>
    <row r="27" spans="1:53" ht="11.25" x14ac:dyDescent="0.15">
      <c r="A27" s="347"/>
      <c r="B27" s="348"/>
      <c r="C27" s="349"/>
      <c r="D27" s="350"/>
      <c r="E27" s="350"/>
      <c r="F27" s="350"/>
      <c r="G27" s="350"/>
      <c r="H27" s="350"/>
      <c r="I27" s="350"/>
      <c r="J27" s="350"/>
      <c r="K27" s="284" t="s">
        <v>306</v>
      </c>
      <c r="L27" s="350"/>
      <c r="M27" s="350"/>
      <c r="N27" s="350"/>
      <c r="O27" s="350"/>
      <c r="P27" s="350"/>
      <c r="Q27" s="350"/>
      <c r="R27" s="350"/>
      <c r="S27" s="351"/>
      <c r="T27" s="284"/>
      <c r="U27" s="349"/>
      <c r="V27" s="350"/>
      <c r="W27" s="350"/>
      <c r="X27" s="350"/>
      <c r="Y27" s="350"/>
      <c r="Z27" s="350"/>
      <c r="AA27" s="284"/>
      <c r="AB27" s="284"/>
      <c r="AC27" s="350"/>
      <c r="AD27" s="350"/>
      <c r="AE27" s="350"/>
      <c r="AF27" s="350"/>
      <c r="AG27" s="350"/>
      <c r="AH27" s="350"/>
      <c r="AI27" s="350"/>
      <c r="AJ27" s="284"/>
      <c r="AK27" s="284"/>
      <c r="AL27" s="350"/>
      <c r="AM27" s="350"/>
      <c r="AN27" s="350"/>
      <c r="AO27" s="350"/>
      <c r="AP27" s="284" t="s">
        <v>308</v>
      </c>
      <c r="AQ27" s="350"/>
      <c r="AR27" s="350"/>
      <c r="AS27" s="350"/>
      <c r="AT27" s="350"/>
      <c r="AU27" s="350"/>
      <c r="AV27" s="350"/>
      <c r="AW27" s="350"/>
      <c r="AX27" s="350"/>
      <c r="AY27" s="350"/>
      <c r="AZ27" s="350"/>
      <c r="BA27" s="350"/>
    </row>
    <row r="28" spans="1:53" ht="11.25" x14ac:dyDescent="0.15">
      <c r="A28" s="347"/>
      <c r="B28" s="348"/>
      <c r="C28" s="349"/>
      <c r="D28" s="350"/>
      <c r="E28" s="350"/>
      <c r="F28" s="350"/>
      <c r="G28" s="350"/>
      <c r="H28" s="350"/>
      <c r="I28" s="350"/>
      <c r="J28" s="350"/>
      <c r="K28" s="284"/>
      <c r="L28" s="350"/>
      <c r="M28" s="350"/>
      <c r="N28" s="350"/>
      <c r="O28" s="350"/>
      <c r="P28" s="350"/>
      <c r="Q28" s="350"/>
      <c r="R28" s="350"/>
      <c r="S28" s="351"/>
      <c r="T28" s="284"/>
      <c r="U28" s="349"/>
      <c r="V28" s="350"/>
      <c r="W28" s="350"/>
      <c r="X28" s="350"/>
      <c r="Y28" s="350"/>
      <c r="Z28" s="350"/>
      <c r="AA28" s="284"/>
      <c r="AB28" s="284"/>
      <c r="AC28" s="350"/>
      <c r="AD28" s="350"/>
      <c r="AE28" s="350"/>
      <c r="AF28" s="350"/>
      <c r="AG28" s="350"/>
      <c r="AH28" s="350"/>
      <c r="AI28" s="350"/>
      <c r="AJ28" s="284"/>
      <c r="AK28" s="284"/>
      <c r="AL28" s="350"/>
      <c r="AM28" s="350"/>
      <c r="AN28" s="350"/>
      <c r="AO28" s="350"/>
      <c r="AP28" s="284" t="s">
        <v>308</v>
      </c>
      <c r="AQ28" s="350"/>
      <c r="AR28" s="350"/>
      <c r="AS28" s="350"/>
      <c r="AT28" s="350"/>
      <c r="AU28" s="350"/>
      <c r="AV28" s="350"/>
      <c r="AW28" s="350"/>
      <c r="AX28" s="350"/>
      <c r="AY28" s="350"/>
      <c r="AZ28" s="350"/>
      <c r="BA28" s="350"/>
    </row>
    <row r="29" spans="1:53" ht="11.25" x14ac:dyDescent="0.15">
      <c r="A29" s="347"/>
      <c r="B29" s="348"/>
      <c r="C29" s="349"/>
      <c r="D29" s="350"/>
      <c r="E29" s="350"/>
      <c r="F29" s="350"/>
      <c r="G29" s="350"/>
      <c r="H29" s="350"/>
      <c r="I29" s="350"/>
      <c r="J29" s="350"/>
      <c r="K29" s="284"/>
      <c r="L29" s="350"/>
      <c r="M29" s="350"/>
      <c r="N29" s="350"/>
      <c r="O29" s="350"/>
      <c r="P29" s="350"/>
      <c r="Q29" s="350"/>
      <c r="R29" s="350"/>
      <c r="S29" s="351"/>
      <c r="T29" s="284"/>
      <c r="U29" s="349"/>
      <c r="V29" s="350"/>
      <c r="W29" s="350"/>
      <c r="X29" s="350"/>
      <c r="Y29" s="350"/>
      <c r="Z29" s="350"/>
      <c r="AA29" s="284"/>
      <c r="AB29" s="284"/>
      <c r="AC29" s="350"/>
      <c r="AD29" s="350"/>
      <c r="AE29" s="350"/>
      <c r="AF29" s="350"/>
      <c r="AG29" s="350"/>
      <c r="AH29" s="350"/>
      <c r="AI29" s="350"/>
      <c r="AJ29" s="284" t="s">
        <v>306</v>
      </c>
      <c r="AK29" s="284"/>
      <c r="AL29" s="350"/>
      <c r="AM29" s="350"/>
      <c r="AN29" s="350"/>
      <c r="AO29" s="350"/>
      <c r="AP29" s="284" t="s">
        <v>306</v>
      </c>
      <c r="AQ29" s="350"/>
      <c r="AR29" s="350"/>
      <c r="AS29" s="350"/>
      <c r="AT29" s="350"/>
      <c r="AU29" s="350"/>
      <c r="AV29" s="350"/>
      <c r="AW29" s="350"/>
      <c r="AX29" s="350"/>
      <c r="AY29" s="350"/>
      <c r="AZ29" s="350"/>
      <c r="BA29" s="350"/>
    </row>
    <row r="30" spans="1:53" ht="11.25" x14ac:dyDescent="0.15">
      <c r="A30" s="347"/>
      <c r="B30" s="348"/>
      <c r="C30" s="349"/>
      <c r="D30" s="350"/>
      <c r="E30" s="350"/>
      <c r="F30" s="350"/>
      <c r="G30" s="350"/>
      <c r="H30" s="350"/>
      <c r="I30" s="350"/>
      <c r="J30" s="350"/>
      <c r="K30" s="284"/>
      <c r="L30" s="350"/>
      <c r="M30" s="350"/>
      <c r="N30" s="350"/>
      <c r="O30" s="350"/>
      <c r="P30" s="350"/>
      <c r="Q30" s="350"/>
      <c r="R30" s="350"/>
      <c r="S30" s="351"/>
      <c r="T30" s="284"/>
      <c r="U30" s="349"/>
      <c r="V30" s="350"/>
      <c r="W30" s="350"/>
      <c r="X30" s="350"/>
      <c r="Y30" s="350"/>
      <c r="Z30" s="350"/>
      <c r="AA30" s="284"/>
      <c r="AB30" s="284"/>
      <c r="AC30" s="350"/>
      <c r="AD30" s="350"/>
      <c r="AE30" s="350"/>
      <c r="AF30" s="350"/>
      <c r="AG30" s="350"/>
      <c r="AH30" s="350"/>
      <c r="AI30" s="350"/>
      <c r="AJ30" s="284"/>
      <c r="AK30" s="284" t="s">
        <v>306</v>
      </c>
      <c r="AL30" s="350"/>
      <c r="AM30" s="350"/>
      <c r="AN30" s="350"/>
      <c r="AO30" s="350"/>
      <c r="AP30" s="314" t="s">
        <v>308</v>
      </c>
      <c r="AQ30" s="350"/>
      <c r="AR30" s="350"/>
      <c r="AS30" s="350"/>
      <c r="AT30" s="350"/>
      <c r="AU30" s="350"/>
      <c r="AV30" s="350"/>
      <c r="AW30" s="350"/>
      <c r="AX30" s="350"/>
      <c r="AY30" s="350"/>
      <c r="AZ30" s="350"/>
      <c r="BA30" s="350"/>
    </row>
    <row r="31" spans="1:53" ht="11.25" x14ac:dyDescent="0.15">
      <c r="A31" s="347"/>
      <c r="B31" s="348"/>
      <c r="C31" s="349"/>
      <c r="D31" s="350"/>
      <c r="E31" s="350"/>
      <c r="F31" s="350"/>
      <c r="G31" s="350"/>
      <c r="H31" s="350"/>
      <c r="I31" s="350"/>
      <c r="J31" s="350"/>
      <c r="K31" s="284"/>
      <c r="L31" s="350"/>
      <c r="M31" s="350"/>
      <c r="N31" s="350"/>
      <c r="O31" s="350"/>
      <c r="P31" s="350"/>
      <c r="Q31" s="350"/>
      <c r="R31" s="350"/>
      <c r="S31" s="351"/>
      <c r="T31" s="284"/>
      <c r="U31" s="349"/>
      <c r="V31" s="350"/>
      <c r="W31" s="350"/>
      <c r="X31" s="350"/>
      <c r="Y31" s="350"/>
      <c r="Z31" s="350"/>
      <c r="AA31" s="284"/>
      <c r="AB31" s="284" t="s">
        <v>306</v>
      </c>
      <c r="AC31" s="350"/>
      <c r="AD31" s="350"/>
      <c r="AE31" s="350"/>
      <c r="AF31" s="350"/>
      <c r="AG31" s="350"/>
      <c r="AH31" s="350"/>
      <c r="AI31" s="350"/>
      <c r="AJ31" s="284"/>
      <c r="AK31" s="284"/>
      <c r="AL31" s="350"/>
      <c r="AM31" s="350"/>
      <c r="AN31" s="350"/>
      <c r="AO31" s="350"/>
      <c r="AP31" s="284" t="s">
        <v>308</v>
      </c>
      <c r="AQ31" s="350"/>
      <c r="AR31" s="350"/>
      <c r="AS31" s="350"/>
      <c r="AT31" s="350"/>
      <c r="AU31" s="350"/>
      <c r="AV31" s="350"/>
      <c r="AW31" s="350"/>
      <c r="AX31" s="350"/>
      <c r="AY31" s="350"/>
      <c r="AZ31" s="350"/>
      <c r="BA31" s="350"/>
    </row>
    <row r="32" spans="1:53" ht="2.25" customHeight="1" x14ac:dyDescent="0.15">
      <c r="A32" s="286"/>
      <c r="B32" s="284"/>
      <c r="C32" s="287"/>
      <c r="D32" s="284"/>
      <c r="E32" s="284"/>
      <c r="F32" s="284"/>
      <c r="G32" s="284"/>
      <c r="H32" s="284"/>
      <c r="I32" s="284"/>
      <c r="J32" s="284"/>
      <c r="K32" s="284"/>
      <c r="L32" s="284"/>
      <c r="M32" s="284"/>
      <c r="N32" s="284"/>
      <c r="O32" s="284"/>
      <c r="P32" s="284"/>
      <c r="Q32" s="284"/>
      <c r="R32" s="284"/>
      <c r="S32" s="288"/>
      <c r="T32" s="284"/>
      <c r="U32" s="287"/>
      <c r="V32" s="284"/>
      <c r="W32" s="284"/>
      <c r="X32" s="284"/>
      <c r="Y32" s="284"/>
      <c r="Z32" s="284"/>
      <c r="AA32" s="284"/>
      <c r="AB32" s="284"/>
      <c r="AC32" s="284"/>
      <c r="AD32" s="284"/>
      <c r="AE32" s="284"/>
      <c r="AF32" s="284"/>
      <c r="AG32" s="284"/>
      <c r="AH32" s="284"/>
      <c r="AI32" s="284"/>
      <c r="AJ32" s="284"/>
      <c r="AK32" s="284"/>
      <c r="AL32" s="284"/>
      <c r="AM32" s="284"/>
      <c r="AN32" s="284"/>
      <c r="AO32" s="284"/>
      <c r="AP32" s="284"/>
      <c r="AQ32" s="284"/>
      <c r="AR32" s="284"/>
      <c r="AS32" s="284"/>
      <c r="AT32" s="284"/>
      <c r="AU32" s="284"/>
      <c r="AV32" s="284"/>
      <c r="AW32" s="284"/>
      <c r="AX32" s="284"/>
      <c r="AY32" s="284"/>
      <c r="AZ32" s="284"/>
      <c r="BA32" s="284"/>
    </row>
    <row r="33" spans="1:53" ht="11.25" x14ac:dyDescent="0.15">
      <c r="A33" s="347" t="s">
        <v>312</v>
      </c>
      <c r="B33" s="355"/>
      <c r="C33" s="357"/>
      <c r="D33" s="355"/>
      <c r="E33" s="355"/>
      <c r="F33" s="355"/>
      <c r="G33" s="355"/>
      <c r="H33" s="355"/>
      <c r="I33" s="355"/>
      <c r="J33" s="355"/>
      <c r="K33" s="289"/>
      <c r="L33" s="355"/>
      <c r="M33" s="355"/>
      <c r="N33" s="355"/>
      <c r="O33" s="355"/>
      <c r="P33" s="359" t="s">
        <v>308</v>
      </c>
      <c r="Q33" s="350" t="s">
        <v>308</v>
      </c>
      <c r="R33" s="350" t="s">
        <v>308</v>
      </c>
      <c r="S33" s="351" t="s">
        <v>306</v>
      </c>
      <c r="T33" s="284" t="s">
        <v>306</v>
      </c>
      <c r="U33" s="357"/>
      <c r="V33" s="355"/>
      <c r="W33" s="355"/>
      <c r="X33" s="355"/>
      <c r="Y33" s="355"/>
      <c r="Z33" s="355"/>
      <c r="AA33" s="284" t="s">
        <v>306</v>
      </c>
      <c r="AB33" s="289"/>
      <c r="AC33" s="359" t="s">
        <v>313</v>
      </c>
      <c r="AD33" s="350" t="s">
        <v>313</v>
      </c>
      <c r="AE33" s="350" t="s">
        <v>313</v>
      </c>
      <c r="AF33" s="350" t="s">
        <v>313</v>
      </c>
      <c r="AG33" s="350" t="s">
        <v>313</v>
      </c>
      <c r="AH33" s="350" t="s">
        <v>313</v>
      </c>
      <c r="AI33" s="350" t="s">
        <v>308</v>
      </c>
      <c r="AJ33" s="290" t="s">
        <v>308</v>
      </c>
      <c r="AK33" s="290" t="s">
        <v>308</v>
      </c>
      <c r="AL33" s="352" t="s">
        <v>314</v>
      </c>
      <c r="AM33" s="350" t="s">
        <v>314</v>
      </c>
      <c r="AN33" s="352" t="s">
        <v>314</v>
      </c>
      <c r="AO33" s="350" t="s">
        <v>314</v>
      </c>
      <c r="AP33" s="284" t="s">
        <v>314</v>
      </c>
      <c r="AQ33" s="350" t="s">
        <v>314</v>
      </c>
      <c r="AR33" s="350" t="s">
        <v>263</v>
      </c>
      <c r="AS33" s="350" t="s">
        <v>263</v>
      </c>
      <c r="AT33" s="350" t="s">
        <v>263</v>
      </c>
      <c r="AU33" s="350" t="s">
        <v>263</v>
      </c>
      <c r="AV33" s="350" t="s">
        <v>263</v>
      </c>
      <c r="AW33" s="350" t="s">
        <v>263</v>
      </c>
      <c r="AX33" s="350" t="s">
        <v>263</v>
      </c>
      <c r="AY33" s="350" t="s">
        <v>263</v>
      </c>
      <c r="AZ33" s="350" t="s">
        <v>263</v>
      </c>
      <c r="BA33" s="350" t="s">
        <v>263</v>
      </c>
    </row>
    <row r="34" spans="1:53" ht="11.25" x14ac:dyDescent="0.15">
      <c r="A34" s="347"/>
      <c r="B34" s="356"/>
      <c r="C34" s="358"/>
      <c r="D34" s="356"/>
      <c r="E34" s="356"/>
      <c r="F34" s="356"/>
      <c r="G34" s="356"/>
      <c r="H34" s="356"/>
      <c r="I34" s="356"/>
      <c r="J34" s="356"/>
      <c r="K34" s="284" t="s">
        <v>306</v>
      </c>
      <c r="L34" s="356"/>
      <c r="M34" s="356"/>
      <c r="N34" s="356"/>
      <c r="O34" s="356"/>
      <c r="P34" s="350"/>
      <c r="Q34" s="350"/>
      <c r="R34" s="350"/>
      <c r="S34" s="351"/>
      <c r="T34" s="289"/>
      <c r="U34" s="358"/>
      <c r="V34" s="356"/>
      <c r="W34" s="356"/>
      <c r="X34" s="356"/>
      <c r="Y34" s="356"/>
      <c r="Z34" s="356"/>
      <c r="AA34" s="289"/>
      <c r="AB34" s="289"/>
      <c r="AC34" s="350"/>
      <c r="AD34" s="350"/>
      <c r="AE34" s="350"/>
      <c r="AF34" s="350"/>
      <c r="AG34" s="350"/>
      <c r="AH34" s="350"/>
      <c r="AI34" s="350"/>
      <c r="AJ34" s="290" t="s">
        <v>308</v>
      </c>
      <c r="AK34" s="290" t="s">
        <v>308</v>
      </c>
      <c r="AL34" s="353"/>
      <c r="AM34" s="350"/>
      <c r="AN34" s="353"/>
      <c r="AO34" s="350"/>
      <c r="AP34" s="284" t="s">
        <v>314</v>
      </c>
      <c r="AQ34" s="350"/>
      <c r="AR34" s="350"/>
      <c r="AS34" s="350"/>
      <c r="AT34" s="350"/>
      <c r="AU34" s="350"/>
      <c r="AV34" s="350"/>
      <c r="AW34" s="350"/>
      <c r="AX34" s="350"/>
      <c r="AY34" s="350"/>
      <c r="AZ34" s="350"/>
      <c r="BA34" s="350"/>
    </row>
    <row r="35" spans="1:53" ht="11.25" x14ac:dyDescent="0.15">
      <c r="A35" s="347"/>
      <c r="B35" s="356"/>
      <c r="C35" s="358"/>
      <c r="D35" s="356"/>
      <c r="E35" s="356"/>
      <c r="F35" s="356"/>
      <c r="G35" s="356"/>
      <c r="H35" s="356"/>
      <c r="I35" s="356"/>
      <c r="J35" s="356"/>
      <c r="K35" s="289"/>
      <c r="L35" s="356"/>
      <c r="M35" s="356"/>
      <c r="N35" s="356"/>
      <c r="O35" s="356"/>
      <c r="P35" s="350"/>
      <c r="Q35" s="350"/>
      <c r="R35" s="350"/>
      <c r="S35" s="351"/>
      <c r="T35" s="289"/>
      <c r="U35" s="358"/>
      <c r="V35" s="356"/>
      <c r="W35" s="356"/>
      <c r="X35" s="356"/>
      <c r="Y35" s="356"/>
      <c r="Z35" s="356"/>
      <c r="AA35" s="289"/>
      <c r="AB35" s="289"/>
      <c r="AC35" s="350"/>
      <c r="AD35" s="350"/>
      <c r="AE35" s="350"/>
      <c r="AF35" s="350"/>
      <c r="AG35" s="350"/>
      <c r="AH35" s="350"/>
      <c r="AI35" s="350"/>
      <c r="AJ35" s="290" t="s">
        <v>308</v>
      </c>
      <c r="AK35" s="290" t="s">
        <v>308</v>
      </c>
      <c r="AL35" s="353"/>
      <c r="AM35" s="350"/>
      <c r="AN35" s="353"/>
      <c r="AO35" s="350"/>
      <c r="AP35" s="284" t="s">
        <v>314</v>
      </c>
      <c r="AQ35" s="350"/>
      <c r="AR35" s="350"/>
      <c r="AS35" s="350"/>
      <c r="AT35" s="350"/>
      <c r="AU35" s="350"/>
      <c r="AV35" s="350"/>
      <c r="AW35" s="350"/>
      <c r="AX35" s="350"/>
      <c r="AY35" s="350"/>
      <c r="AZ35" s="350"/>
      <c r="BA35" s="350"/>
    </row>
    <row r="36" spans="1:53" ht="11.25" x14ac:dyDescent="0.15">
      <c r="A36" s="347"/>
      <c r="B36" s="356"/>
      <c r="C36" s="358"/>
      <c r="D36" s="356"/>
      <c r="E36" s="356"/>
      <c r="F36" s="356"/>
      <c r="G36" s="356"/>
      <c r="H36" s="356"/>
      <c r="I36" s="356"/>
      <c r="J36" s="356"/>
      <c r="K36" s="289"/>
      <c r="L36" s="356"/>
      <c r="M36" s="356"/>
      <c r="N36" s="356"/>
      <c r="O36" s="356"/>
      <c r="P36" s="350"/>
      <c r="Q36" s="350"/>
      <c r="R36" s="350"/>
      <c r="S36" s="351"/>
      <c r="T36" s="289"/>
      <c r="U36" s="358"/>
      <c r="V36" s="356"/>
      <c r="W36" s="356"/>
      <c r="X36" s="356"/>
      <c r="Y36" s="356"/>
      <c r="Z36" s="356"/>
      <c r="AA36" s="289"/>
      <c r="AB36" s="289"/>
      <c r="AC36" s="350"/>
      <c r="AD36" s="350"/>
      <c r="AE36" s="350"/>
      <c r="AF36" s="350"/>
      <c r="AG36" s="350"/>
      <c r="AH36" s="350"/>
      <c r="AI36" s="350"/>
      <c r="AJ36" s="284" t="s">
        <v>306</v>
      </c>
      <c r="AK36" s="290" t="s">
        <v>308</v>
      </c>
      <c r="AL36" s="353"/>
      <c r="AM36" s="350"/>
      <c r="AN36" s="353"/>
      <c r="AO36" s="350"/>
      <c r="AP36" s="284" t="s">
        <v>306</v>
      </c>
      <c r="AQ36" s="350"/>
      <c r="AR36" s="350"/>
      <c r="AS36" s="350"/>
      <c r="AT36" s="350"/>
      <c r="AU36" s="350"/>
      <c r="AV36" s="350"/>
      <c r="AW36" s="350"/>
      <c r="AX36" s="350"/>
      <c r="AY36" s="350"/>
      <c r="AZ36" s="350"/>
      <c r="BA36" s="350"/>
    </row>
    <row r="37" spans="1:53" ht="11.25" x14ac:dyDescent="0.15">
      <c r="A37" s="347"/>
      <c r="B37" s="356"/>
      <c r="C37" s="358"/>
      <c r="D37" s="356"/>
      <c r="E37" s="356"/>
      <c r="F37" s="356"/>
      <c r="G37" s="356"/>
      <c r="H37" s="356"/>
      <c r="I37" s="356"/>
      <c r="J37" s="356"/>
      <c r="K37" s="289"/>
      <c r="L37" s="356"/>
      <c r="M37" s="356"/>
      <c r="N37" s="356"/>
      <c r="O37" s="356"/>
      <c r="P37" s="350"/>
      <c r="Q37" s="350"/>
      <c r="R37" s="350"/>
      <c r="S37" s="351"/>
      <c r="T37" s="289"/>
      <c r="U37" s="358"/>
      <c r="V37" s="356"/>
      <c r="W37" s="356"/>
      <c r="X37" s="356"/>
      <c r="Y37" s="356"/>
      <c r="Z37" s="356"/>
      <c r="AA37" s="289"/>
      <c r="AB37" s="289"/>
      <c r="AC37" s="350"/>
      <c r="AD37" s="350"/>
      <c r="AE37" s="350"/>
      <c r="AF37" s="350"/>
      <c r="AG37" s="350"/>
      <c r="AH37" s="350"/>
      <c r="AI37" s="350"/>
      <c r="AJ37" s="290" t="s">
        <v>308</v>
      </c>
      <c r="AK37" s="284" t="s">
        <v>306</v>
      </c>
      <c r="AL37" s="353"/>
      <c r="AM37" s="350"/>
      <c r="AN37" s="353"/>
      <c r="AO37" s="350"/>
      <c r="AP37" s="314" t="s">
        <v>314</v>
      </c>
      <c r="AQ37" s="350"/>
      <c r="AR37" s="350"/>
      <c r="AS37" s="350"/>
      <c r="AT37" s="350"/>
      <c r="AU37" s="350"/>
      <c r="AV37" s="350"/>
      <c r="AW37" s="350"/>
      <c r="AX37" s="350"/>
      <c r="AY37" s="350"/>
      <c r="AZ37" s="350"/>
      <c r="BA37" s="350"/>
    </row>
    <row r="38" spans="1:53" ht="11.25" x14ac:dyDescent="0.15">
      <c r="A38" s="347"/>
      <c r="B38" s="356"/>
      <c r="C38" s="358"/>
      <c r="D38" s="356"/>
      <c r="E38" s="356"/>
      <c r="F38" s="356"/>
      <c r="G38" s="356"/>
      <c r="H38" s="356"/>
      <c r="I38" s="356"/>
      <c r="J38" s="356"/>
      <c r="K38" s="289"/>
      <c r="L38" s="356"/>
      <c r="M38" s="356"/>
      <c r="N38" s="356"/>
      <c r="O38" s="356"/>
      <c r="P38" s="350"/>
      <c r="Q38" s="350"/>
      <c r="R38" s="350"/>
      <c r="S38" s="351"/>
      <c r="T38" s="289"/>
      <c r="U38" s="358"/>
      <c r="V38" s="356"/>
      <c r="W38" s="356"/>
      <c r="X38" s="356"/>
      <c r="Y38" s="356"/>
      <c r="Z38" s="356"/>
      <c r="AA38" s="289"/>
      <c r="AB38" s="284" t="s">
        <v>306</v>
      </c>
      <c r="AC38" s="350"/>
      <c r="AD38" s="350"/>
      <c r="AE38" s="350"/>
      <c r="AF38" s="350"/>
      <c r="AG38" s="350"/>
      <c r="AH38" s="350"/>
      <c r="AI38" s="350"/>
      <c r="AJ38" s="290" t="s">
        <v>308</v>
      </c>
      <c r="AK38" s="290" t="s">
        <v>314</v>
      </c>
      <c r="AL38" s="354"/>
      <c r="AM38" s="350"/>
      <c r="AN38" s="354"/>
      <c r="AO38" s="350"/>
      <c r="AP38" s="284" t="s">
        <v>314</v>
      </c>
      <c r="AQ38" s="350"/>
      <c r="AR38" s="350"/>
      <c r="AS38" s="350"/>
      <c r="AT38" s="350"/>
      <c r="AU38" s="350"/>
      <c r="AV38" s="350"/>
      <c r="AW38" s="350"/>
      <c r="AX38" s="350"/>
      <c r="AY38" s="350"/>
      <c r="AZ38" s="350"/>
      <c r="BA38" s="350"/>
    </row>
    <row r="39" spans="1:53" ht="2.25" customHeight="1" x14ac:dyDescent="0.15">
      <c r="A39" s="281"/>
      <c r="B39" s="291"/>
      <c r="C39" s="281"/>
      <c r="D39" s="281"/>
      <c r="E39" s="281"/>
      <c r="F39" s="281"/>
      <c r="G39" s="281"/>
      <c r="H39" s="281"/>
      <c r="I39" s="281"/>
      <c r="J39" s="281"/>
      <c r="K39" s="281"/>
      <c r="L39" s="281"/>
      <c r="M39" s="281"/>
      <c r="N39" s="281"/>
      <c r="O39" s="281"/>
      <c r="P39" s="281"/>
      <c r="Q39" s="281"/>
      <c r="R39" s="281"/>
      <c r="S39" s="281"/>
      <c r="T39" s="291"/>
      <c r="U39" s="281"/>
      <c r="V39" s="281"/>
      <c r="W39" s="281"/>
      <c r="X39" s="281"/>
      <c r="Y39" s="281"/>
      <c r="Z39" s="281"/>
      <c r="AA39" s="281"/>
      <c r="AB39" s="281"/>
      <c r="AC39" s="281"/>
      <c r="AD39" s="281"/>
      <c r="AE39" s="281"/>
      <c r="AF39" s="281"/>
      <c r="AG39" s="281"/>
      <c r="AH39" s="281"/>
      <c r="AI39" s="281"/>
      <c r="AJ39" s="281"/>
      <c r="AK39" s="281"/>
      <c r="AL39" s="281"/>
      <c r="AM39" s="281"/>
      <c r="AN39" s="281"/>
      <c r="AO39" s="281"/>
      <c r="AP39" s="281"/>
      <c r="AQ39" s="281"/>
      <c r="AR39" s="281"/>
      <c r="AS39" s="281"/>
      <c r="AT39" s="281"/>
      <c r="AU39" s="281"/>
      <c r="AV39" s="281"/>
      <c r="AW39" s="281"/>
      <c r="AX39" s="281"/>
      <c r="AY39" s="281"/>
      <c r="AZ39" s="281"/>
      <c r="BA39" s="281"/>
    </row>
    <row r="40" spans="1:53" ht="0.75" hidden="1" customHeight="1" x14ac:dyDescent="0.15">
      <c r="A40" s="344" t="s">
        <v>315</v>
      </c>
      <c r="B40" s="345" t="s">
        <v>306</v>
      </c>
      <c r="C40" s="345" t="s">
        <v>306</v>
      </c>
      <c r="D40" s="345" t="s">
        <v>306</v>
      </c>
      <c r="E40" s="345" t="s">
        <v>306</v>
      </c>
      <c r="F40" s="345" t="s">
        <v>306</v>
      </c>
      <c r="G40" s="345" t="s">
        <v>306</v>
      </c>
      <c r="H40" s="345" t="s">
        <v>306</v>
      </c>
      <c r="I40" s="345" t="s">
        <v>306</v>
      </c>
      <c r="J40" s="345" t="s">
        <v>306</v>
      </c>
      <c r="K40" s="345" t="s">
        <v>306</v>
      </c>
      <c r="L40" s="345" t="s">
        <v>306</v>
      </c>
      <c r="M40" s="345" t="s">
        <v>306</v>
      </c>
      <c r="N40" s="345" t="s">
        <v>306</v>
      </c>
      <c r="O40" s="345" t="s">
        <v>306</v>
      </c>
      <c r="P40" s="345" t="s">
        <v>306</v>
      </c>
      <c r="Q40" s="345" t="s">
        <v>306</v>
      </c>
      <c r="R40" s="345" t="s">
        <v>306</v>
      </c>
      <c r="S40" s="345" t="s">
        <v>306</v>
      </c>
      <c r="T40" s="345" t="s">
        <v>306</v>
      </c>
      <c r="U40" s="345" t="s">
        <v>306</v>
      </c>
      <c r="V40" s="345" t="s">
        <v>306</v>
      </c>
      <c r="W40" s="345" t="s">
        <v>306</v>
      </c>
      <c r="X40" s="345" t="s">
        <v>306</v>
      </c>
      <c r="Y40" s="345" t="s">
        <v>306</v>
      </c>
      <c r="Z40" s="345" t="s">
        <v>306</v>
      </c>
      <c r="AA40" s="345" t="s">
        <v>306</v>
      </c>
      <c r="AB40" s="345" t="s">
        <v>306</v>
      </c>
      <c r="AC40" s="345" t="s">
        <v>306</v>
      </c>
      <c r="AD40" s="345" t="s">
        <v>306</v>
      </c>
      <c r="AE40" s="345" t="s">
        <v>306</v>
      </c>
      <c r="AF40" s="345" t="s">
        <v>306</v>
      </c>
      <c r="AG40" s="345" t="s">
        <v>306</v>
      </c>
      <c r="AH40" s="345" t="s">
        <v>306</v>
      </c>
      <c r="AI40" s="345" t="s">
        <v>306</v>
      </c>
      <c r="AJ40" s="345" t="s">
        <v>306</v>
      </c>
      <c r="AK40" s="345" t="s">
        <v>306</v>
      </c>
      <c r="AL40" s="345" t="s">
        <v>306</v>
      </c>
      <c r="AM40" s="345" t="s">
        <v>306</v>
      </c>
      <c r="AN40" s="345" t="s">
        <v>306</v>
      </c>
      <c r="AO40" s="345" t="s">
        <v>306</v>
      </c>
      <c r="AP40" s="345" t="s">
        <v>306</v>
      </c>
      <c r="AQ40" s="345" t="s">
        <v>306</v>
      </c>
      <c r="AR40" s="345" t="s">
        <v>306</v>
      </c>
      <c r="AS40" s="345" t="s">
        <v>306</v>
      </c>
      <c r="AT40" s="345" t="s">
        <v>306</v>
      </c>
      <c r="AU40" s="345" t="s">
        <v>306</v>
      </c>
      <c r="AV40" s="345" t="s">
        <v>306</v>
      </c>
      <c r="AW40" s="345" t="s">
        <v>306</v>
      </c>
      <c r="AX40" s="345" t="s">
        <v>306</v>
      </c>
      <c r="AY40" s="345" t="s">
        <v>306</v>
      </c>
      <c r="AZ40" s="345" t="s">
        <v>306</v>
      </c>
      <c r="BA40" s="345" t="s">
        <v>306</v>
      </c>
    </row>
    <row r="41" spans="1:53" hidden="1" x14ac:dyDescent="0.15">
      <c r="A41" s="344"/>
      <c r="B41" s="345"/>
      <c r="C41" s="345"/>
      <c r="D41" s="345"/>
      <c r="E41" s="345"/>
      <c r="F41" s="345"/>
      <c r="G41" s="345"/>
      <c r="H41" s="345"/>
      <c r="I41" s="345"/>
      <c r="J41" s="345"/>
      <c r="K41" s="345"/>
      <c r="L41" s="345"/>
      <c r="M41" s="345"/>
      <c r="N41" s="345"/>
      <c r="O41" s="345"/>
      <c r="P41" s="345"/>
      <c r="Q41" s="345"/>
      <c r="R41" s="345"/>
      <c r="S41" s="345"/>
      <c r="T41" s="345"/>
      <c r="U41" s="345"/>
      <c r="V41" s="345"/>
      <c r="W41" s="345"/>
      <c r="X41" s="345"/>
      <c r="Y41" s="345"/>
      <c r="Z41" s="345"/>
      <c r="AA41" s="345"/>
      <c r="AB41" s="345"/>
      <c r="AC41" s="345"/>
      <c r="AD41" s="345"/>
      <c r="AE41" s="345"/>
      <c r="AF41" s="345"/>
      <c r="AG41" s="345"/>
      <c r="AH41" s="345"/>
      <c r="AI41" s="345"/>
      <c r="AJ41" s="345"/>
      <c r="AK41" s="345"/>
      <c r="AL41" s="345"/>
      <c r="AM41" s="345"/>
      <c r="AN41" s="345"/>
      <c r="AO41" s="345"/>
      <c r="AP41" s="345"/>
      <c r="AQ41" s="345"/>
      <c r="AR41" s="345"/>
      <c r="AS41" s="345"/>
      <c r="AT41" s="345"/>
      <c r="AU41" s="345"/>
      <c r="AV41" s="345"/>
      <c r="AW41" s="345"/>
      <c r="AX41" s="345"/>
      <c r="AY41" s="345"/>
      <c r="AZ41" s="345"/>
      <c r="BA41" s="345"/>
    </row>
    <row r="42" spans="1:53" hidden="1" x14ac:dyDescent="0.15">
      <c r="A42" s="344"/>
      <c r="B42" s="345"/>
      <c r="C42" s="345"/>
      <c r="D42" s="345"/>
      <c r="E42" s="345"/>
      <c r="F42" s="345"/>
      <c r="G42" s="345"/>
      <c r="H42" s="345"/>
      <c r="I42" s="345"/>
      <c r="J42" s="345"/>
      <c r="K42" s="345"/>
      <c r="L42" s="345"/>
      <c r="M42" s="345"/>
      <c r="N42" s="345"/>
      <c r="O42" s="345"/>
      <c r="P42" s="345"/>
      <c r="Q42" s="345"/>
      <c r="R42" s="345"/>
      <c r="S42" s="345"/>
      <c r="T42" s="345"/>
      <c r="U42" s="345"/>
      <c r="V42" s="345"/>
      <c r="W42" s="345"/>
      <c r="X42" s="345"/>
      <c r="Y42" s="345"/>
      <c r="Z42" s="345"/>
      <c r="AA42" s="345"/>
      <c r="AB42" s="345"/>
      <c r="AC42" s="345"/>
      <c r="AD42" s="345"/>
      <c r="AE42" s="345"/>
      <c r="AF42" s="345"/>
      <c r="AG42" s="345"/>
      <c r="AH42" s="345"/>
      <c r="AI42" s="345"/>
      <c r="AJ42" s="345"/>
      <c r="AK42" s="345"/>
      <c r="AL42" s="345"/>
      <c r="AM42" s="345"/>
      <c r="AN42" s="345"/>
      <c r="AO42" s="345"/>
      <c r="AP42" s="345"/>
      <c r="AQ42" s="345"/>
      <c r="AR42" s="345"/>
      <c r="AS42" s="345"/>
      <c r="AT42" s="345"/>
      <c r="AU42" s="345"/>
      <c r="AV42" s="345"/>
      <c r="AW42" s="345"/>
      <c r="AX42" s="345"/>
      <c r="AY42" s="345"/>
      <c r="AZ42" s="345"/>
      <c r="BA42" s="345"/>
    </row>
    <row r="43" spans="1:53" hidden="1" x14ac:dyDescent="0.15">
      <c r="A43" s="344"/>
      <c r="B43" s="345"/>
      <c r="C43" s="345"/>
      <c r="D43" s="345"/>
      <c r="E43" s="345"/>
      <c r="F43" s="345"/>
      <c r="G43" s="345"/>
      <c r="H43" s="345"/>
      <c r="I43" s="345"/>
      <c r="J43" s="345"/>
      <c r="K43" s="345"/>
      <c r="L43" s="345"/>
      <c r="M43" s="345"/>
      <c r="N43" s="345"/>
      <c r="O43" s="345"/>
      <c r="P43" s="345"/>
      <c r="Q43" s="345"/>
      <c r="R43" s="345"/>
      <c r="S43" s="345"/>
      <c r="T43" s="345"/>
      <c r="U43" s="345"/>
      <c r="V43" s="345"/>
      <c r="W43" s="345"/>
      <c r="X43" s="345"/>
      <c r="Y43" s="345"/>
      <c r="Z43" s="345"/>
      <c r="AA43" s="345"/>
      <c r="AB43" s="345"/>
      <c r="AC43" s="345"/>
      <c r="AD43" s="345"/>
      <c r="AE43" s="345"/>
      <c r="AF43" s="345"/>
      <c r="AG43" s="345"/>
      <c r="AH43" s="345"/>
      <c r="AI43" s="345"/>
      <c r="AJ43" s="345"/>
      <c r="AK43" s="345"/>
      <c r="AL43" s="345"/>
      <c r="AM43" s="345"/>
      <c r="AN43" s="345"/>
      <c r="AO43" s="345"/>
      <c r="AP43" s="345"/>
      <c r="AQ43" s="345"/>
      <c r="AR43" s="345"/>
      <c r="AS43" s="345"/>
      <c r="AT43" s="345"/>
      <c r="AU43" s="345"/>
      <c r="AV43" s="345"/>
      <c r="AW43" s="345"/>
      <c r="AX43" s="345"/>
      <c r="AY43" s="345"/>
      <c r="AZ43" s="345"/>
      <c r="BA43" s="345"/>
    </row>
    <row r="44" spans="1:53" hidden="1" x14ac:dyDescent="0.15">
      <c r="A44" s="344"/>
      <c r="B44" s="345"/>
      <c r="C44" s="345"/>
      <c r="D44" s="345"/>
      <c r="E44" s="345"/>
      <c r="F44" s="345"/>
      <c r="G44" s="345"/>
      <c r="H44" s="345"/>
      <c r="I44" s="345"/>
      <c r="J44" s="345"/>
      <c r="K44" s="345"/>
      <c r="L44" s="345"/>
      <c r="M44" s="345"/>
      <c r="N44" s="345"/>
      <c r="O44" s="345"/>
      <c r="P44" s="345"/>
      <c r="Q44" s="345"/>
      <c r="R44" s="345"/>
      <c r="S44" s="345"/>
      <c r="T44" s="345"/>
      <c r="U44" s="345"/>
      <c r="V44" s="345"/>
      <c r="W44" s="345"/>
      <c r="X44" s="345"/>
      <c r="Y44" s="345"/>
      <c r="Z44" s="345"/>
      <c r="AA44" s="345"/>
      <c r="AB44" s="345"/>
      <c r="AC44" s="345"/>
      <c r="AD44" s="345"/>
      <c r="AE44" s="345"/>
      <c r="AF44" s="345"/>
      <c r="AG44" s="345"/>
      <c r="AH44" s="345"/>
      <c r="AI44" s="345"/>
      <c r="AJ44" s="345"/>
      <c r="AK44" s="345"/>
      <c r="AL44" s="345"/>
      <c r="AM44" s="345"/>
      <c r="AN44" s="345"/>
      <c r="AO44" s="345"/>
      <c r="AP44" s="345"/>
      <c r="AQ44" s="345"/>
      <c r="AR44" s="345"/>
      <c r="AS44" s="345"/>
      <c r="AT44" s="345"/>
      <c r="AU44" s="345"/>
      <c r="AV44" s="345"/>
      <c r="AW44" s="345"/>
      <c r="AX44" s="345"/>
      <c r="AY44" s="345"/>
      <c r="AZ44" s="345"/>
      <c r="BA44" s="345"/>
    </row>
    <row r="45" spans="1:53" hidden="1" x14ac:dyDescent="0.15">
      <c r="A45" s="344"/>
      <c r="B45" s="345"/>
      <c r="C45" s="345"/>
      <c r="D45" s="345"/>
      <c r="E45" s="345"/>
      <c r="F45" s="345"/>
      <c r="G45" s="345"/>
      <c r="H45" s="345"/>
      <c r="I45" s="345"/>
      <c r="J45" s="345"/>
      <c r="K45" s="345"/>
      <c r="L45" s="345"/>
      <c r="M45" s="345"/>
      <c r="N45" s="345"/>
      <c r="O45" s="345"/>
      <c r="P45" s="345"/>
      <c r="Q45" s="345"/>
      <c r="R45" s="345"/>
      <c r="S45" s="345"/>
      <c r="T45" s="345"/>
      <c r="U45" s="345"/>
      <c r="V45" s="345"/>
      <c r="W45" s="345"/>
      <c r="X45" s="345"/>
      <c r="Y45" s="345"/>
      <c r="Z45" s="345"/>
      <c r="AA45" s="345"/>
      <c r="AB45" s="345"/>
      <c r="AC45" s="345"/>
      <c r="AD45" s="345"/>
      <c r="AE45" s="345"/>
      <c r="AF45" s="345"/>
      <c r="AG45" s="345"/>
      <c r="AH45" s="345"/>
      <c r="AI45" s="345"/>
      <c r="AJ45" s="345"/>
      <c r="AK45" s="345"/>
      <c r="AL45" s="345"/>
      <c r="AM45" s="345"/>
      <c r="AN45" s="345"/>
      <c r="AO45" s="345"/>
      <c r="AP45" s="345"/>
      <c r="AQ45" s="345"/>
      <c r="AR45" s="345"/>
      <c r="AS45" s="345"/>
      <c r="AT45" s="345"/>
      <c r="AU45" s="345"/>
      <c r="AV45" s="345"/>
      <c r="AW45" s="345"/>
      <c r="AX45" s="345"/>
      <c r="AY45" s="345"/>
      <c r="AZ45" s="345"/>
      <c r="BA45" s="345"/>
    </row>
    <row r="46" spans="1:53" hidden="1" x14ac:dyDescent="0.15">
      <c r="A46" s="281"/>
      <c r="B46" s="281"/>
      <c r="C46" s="281"/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281"/>
      <c r="O46" s="281"/>
      <c r="P46" s="281"/>
      <c r="Q46" s="281"/>
      <c r="R46" s="281"/>
      <c r="S46" s="281"/>
      <c r="T46" s="281"/>
      <c r="U46" s="281"/>
      <c r="V46" s="281"/>
      <c r="W46" s="281"/>
      <c r="X46" s="281"/>
      <c r="Y46" s="281"/>
      <c r="Z46" s="281"/>
      <c r="AA46" s="281"/>
      <c r="AB46" s="281"/>
      <c r="AC46" s="281"/>
      <c r="AD46" s="281"/>
      <c r="AE46" s="281"/>
      <c r="AF46" s="281"/>
      <c r="AG46" s="281"/>
      <c r="AH46" s="281"/>
      <c r="AI46" s="281"/>
      <c r="AJ46" s="281"/>
      <c r="AK46" s="281"/>
      <c r="AL46" s="281"/>
      <c r="AM46" s="281"/>
      <c r="AN46" s="281"/>
      <c r="AO46" s="281"/>
      <c r="AP46" s="281"/>
      <c r="AQ46" s="281"/>
      <c r="AR46" s="281"/>
      <c r="AS46" s="281"/>
      <c r="AT46" s="281"/>
      <c r="AU46" s="281"/>
      <c r="AV46" s="281"/>
      <c r="AW46" s="281"/>
      <c r="AX46" s="281"/>
      <c r="AY46" s="281"/>
      <c r="AZ46" s="281"/>
      <c r="BA46" s="281"/>
    </row>
    <row r="47" spans="1:53" hidden="1" x14ac:dyDescent="0.15">
      <c r="A47" s="344" t="s">
        <v>316</v>
      </c>
      <c r="B47" s="345" t="s">
        <v>306</v>
      </c>
      <c r="C47" s="345" t="s">
        <v>306</v>
      </c>
      <c r="D47" s="345" t="s">
        <v>306</v>
      </c>
      <c r="E47" s="345" t="s">
        <v>306</v>
      </c>
      <c r="F47" s="345" t="s">
        <v>306</v>
      </c>
      <c r="G47" s="345" t="s">
        <v>306</v>
      </c>
      <c r="H47" s="345" t="s">
        <v>306</v>
      </c>
      <c r="I47" s="345" t="s">
        <v>306</v>
      </c>
      <c r="J47" s="345" t="s">
        <v>306</v>
      </c>
      <c r="K47" s="345" t="s">
        <v>306</v>
      </c>
      <c r="L47" s="345" t="s">
        <v>306</v>
      </c>
      <c r="M47" s="345" t="s">
        <v>306</v>
      </c>
      <c r="N47" s="345" t="s">
        <v>306</v>
      </c>
      <c r="O47" s="345" t="s">
        <v>306</v>
      </c>
      <c r="P47" s="345" t="s">
        <v>306</v>
      </c>
      <c r="Q47" s="345" t="s">
        <v>306</v>
      </c>
      <c r="R47" s="345" t="s">
        <v>306</v>
      </c>
      <c r="S47" s="345" t="s">
        <v>306</v>
      </c>
      <c r="T47" s="345" t="s">
        <v>306</v>
      </c>
      <c r="U47" s="345" t="s">
        <v>306</v>
      </c>
      <c r="V47" s="345" t="s">
        <v>306</v>
      </c>
      <c r="W47" s="345" t="s">
        <v>306</v>
      </c>
      <c r="X47" s="345" t="s">
        <v>306</v>
      </c>
      <c r="Y47" s="345" t="s">
        <v>306</v>
      </c>
      <c r="Z47" s="345" t="s">
        <v>306</v>
      </c>
      <c r="AA47" s="345" t="s">
        <v>306</v>
      </c>
      <c r="AB47" s="345" t="s">
        <v>306</v>
      </c>
      <c r="AC47" s="345" t="s">
        <v>306</v>
      </c>
      <c r="AD47" s="345" t="s">
        <v>306</v>
      </c>
      <c r="AE47" s="345" t="s">
        <v>306</v>
      </c>
      <c r="AF47" s="345" t="s">
        <v>306</v>
      </c>
      <c r="AG47" s="345" t="s">
        <v>306</v>
      </c>
      <c r="AH47" s="345" t="s">
        <v>306</v>
      </c>
      <c r="AI47" s="345" t="s">
        <v>306</v>
      </c>
      <c r="AJ47" s="345" t="s">
        <v>306</v>
      </c>
      <c r="AK47" s="345" t="s">
        <v>306</v>
      </c>
      <c r="AL47" s="345" t="s">
        <v>306</v>
      </c>
      <c r="AM47" s="345" t="s">
        <v>306</v>
      </c>
      <c r="AN47" s="345" t="s">
        <v>306</v>
      </c>
      <c r="AO47" s="345" t="s">
        <v>306</v>
      </c>
      <c r="AP47" s="345" t="s">
        <v>306</v>
      </c>
      <c r="AQ47" s="345" t="s">
        <v>306</v>
      </c>
      <c r="AR47" s="345" t="s">
        <v>306</v>
      </c>
      <c r="AS47" s="345" t="s">
        <v>306</v>
      </c>
      <c r="AT47" s="345" t="s">
        <v>306</v>
      </c>
      <c r="AU47" s="345" t="s">
        <v>306</v>
      </c>
      <c r="AV47" s="345" t="s">
        <v>306</v>
      </c>
      <c r="AW47" s="345" t="s">
        <v>306</v>
      </c>
      <c r="AX47" s="345" t="s">
        <v>306</v>
      </c>
      <c r="AY47" s="345" t="s">
        <v>306</v>
      </c>
      <c r="AZ47" s="345" t="s">
        <v>306</v>
      </c>
      <c r="BA47" s="345" t="s">
        <v>306</v>
      </c>
    </row>
    <row r="48" spans="1:53" hidden="1" x14ac:dyDescent="0.15">
      <c r="A48" s="344"/>
      <c r="B48" s="345"/>
      <c r="C48" s="345"/>
      <c r="D48" s="345"/>
      <c r="E48" s="345"/>
      <c r="F48" s="345"/>
      <c r="G48" s="345"/>
      <c r="H48" s="345"/>
      <c r="I48" s="345"/>
      <c r="J48" s="345"/>
      <c r="K48" s="345"/>
      <c r="L48" s="345"/>
      <c r="M48" s="345"/>
      <c r="N48" s="345"/>
      <c r="O48" s="345"/>
      <c r="P48" s="345"/>
      <c r="Q48" s="345"/>
      <c r="R48" s="345"/>
      <c r="S48" s="345"/>
      <c r="T48" s="345"/>
      <c r="U48" s="345"/>
      <c r="V48" s="345"/>
      <c r="W48" s="345"/>
      <c r="X48" s="345"/>
      <c r="Y48" s="345"/>
      <c r="Z48" s="345"/>
      <c r="AA48" s="345"/>
      <c r="AB48" s="345"/>
      <c r="AC48" s="345"/>
      <c r="AD48" s="345"/>
      <c r="AE48" s="345"/>
      <c r="AF48" s="345"/>
      <c r="AG48" s="345"/>
      <c r="AH48" s="345"/>
      <c r="AI48" s="345"/>
      <c r="AJ48" s="345"/>
      <c r="AK48" s="345"/>
      <c r="AL48" s="345"/>
      <c r="AM48" s="345"/>
      <c r="AN48" s="345"/>
      <c r="AO48" s="345"/>
      <c r="AP48" s="345"/>
      <c r="AQ48" s="345"/>
      <c r="AR48" s="345"/>
      <c r="AS48" s="345"/>
      <c r="AT48" s="345"/>
      <c r="AU48" s="345"/>
      <c r="AV48" s="345"/>
      <c r="AW48" s="345"/>
      <c r="AX48" s="345"/>
      <c r="AY48" s="345"/>
      <c r="AZ48" s="345"/>
      <c r="BA48" s="345"/>
    </row>
    <row r="49" spans="1:53" hidden="1" x14ac:dyDescent="0.15">
      <c r="A49" s="344"/>
      <c r="B49" s="345"/>
      <c r="C49" s="345"/>
      <c r="D49" s="345"/>
      <c r="E49" s="345"/>
      <c r="F49" s="345"/>
      <c r="G49" s="345"/>
      <c r="H49" s="345"/>
      <c r="I49" s="345"/>
      <c r="J49" s="345"/>
      <c r="K49" s="345"/>
      <c r="L49" s="345"/>
      <c r="M49" s="345"/>
      <c r="N49" s="345"/>
      <c r="O49" s="345"/>
      <c r="P49" s="345"/>
      <c r="Q49" s="345"/>
      <c r="R49" s="345"/>
      <c r="S49" s="345"/>
      <c r="T49" s="345"/>
      <c r="U49" s="345"/>
      <c r="V49" s="345"/>
      <c r="W49" s="345"/>
      <c r="X49" s="345"/>
      <c r="Y49" s="345"/>
      <c r="Z49" s="345"/>
      <c r="AA49" s="345"/>
      <c r="AB49" s="345"/>
      <c r="AC49" s="345"/>
      <c r="AD49" s="345"/>
      <c r="AE49" s="345"/>
      <c r="AF49" s="345"/>
      <c r="AG49" s="345"/>
      <c r="AH49" s="345"/>
      <c r="AI49" s="345"/>
      <c r="AJ49" s="345"/>
      <c r="AK49" s="345"/>
      <c r="AL49" s="345"/>
      <c r="AM49" s="345"/>
      <c r="AN49" s="345"/>
      <c r="AO49" s="345"/>
      <c r="AP49" s="345"/>
      <c r="AQ49" s="345"/>
      <c r="AR49" s="345"/>
      <c r="AS49" s="345"/>
      <c r="AT49" s="345"/>
      <c r="AU49" s="345"/>
      <c r="AV49" s="345"/>
      <c r="AW49" s="345"/>
      <c r="AX49" s="345"/>
      <c r="AY49" s="345"/>
      <c r="AZ49" s="345"/>
      <c r="BA49" s="345"/>
    </row>
    <row r="50" spans="1:53" hidden="1" x14ac:dyDescent="0.15">
      <c r="A50" s="344"/>
      <c r="B50" s="345"/>
      <c r="C50" s="345"/>
      <c r="D50" s="345"/>
      <c r="E50" s="345"/>
      <c r="F50" s="345"/>
      <c r="G50" s="345"/>
      <c r="H50" s="345"/>
      <c r="I50" s="345"/>
      <c r="J50" s="345"/>
      <c r="K50" s="345"/>
      <c r="L50" s="345"/>
      <c r="M50" s="345"/>
      <c r="N50" s="345"/>
      <c r="O50" s="345"/>
      <c r="P50" s="345"/>
      <c r="Q50" s="345"/>
      <c r="R50" s="345"/>
      <c r="S50" s="345"/>
      <c r="T50" s="345"/>
      <c r="U50" s="345"/>
      <c r="V50" s="345"/>
      <c r="W50" s="345"/>
      <c r="X50" s="345"/>
      <c r="Y50" s="345"/>
      <c r="Z50" s="345"/>
      <c r="AA50" s="345"/>
      <c r="AB50" s="345"/>
      <c r="AC50" s="345"/>
      <c r="AD50" s="345"/>
      <c r="AE50" s="345"/>
      <c r="AF50" s="345"/>
      <c r="AG50" s="345"/>
      <c r="AH50" s="345"/>
      <c r="AI50" s="345"/>
      <c r="AJ50" s="345"/>
      <c r="AK50" s="345"/>
      <c r="AL50" s="345"/>
      <c r="AM50" s="345"/>
      <c r="AN50" s="345"/>
      <c r="AO50" s="345"/>
      <c r="AP50" s="345"/>
      <c r="AQ50" s="345"/>
      <c r="AR50" s="345"/>
      <c r="AS50" s="345"/>
      <c r="AT50" s="345"/>
      <c r="AU50" s="345"/>
      <c r="AV50" s="345"/>
      <c r="AW50" s="345"/>
      <c r="AX50" s="345"/>
      <c r="AY50" s="345"/>
      <c r="AZ50" s="345"/>
      <c r="BA50" s="345"/>
    </row>
    <row r="51" spans="1:53" hidden="1" x14ac:dyDescent="0.15">
      <c r="A51" s="344"/>
      <c r="B51" s="345"/>
      <c r="C51" s="345"/>
      <c r="D51" s="345"/>
      <c r="E51" s="345"/>
      <c r="F51" s="345"/>
      <c r="G51" s="345"/>
      <c r="H51" s="345"/>
      <c r="I51" s="345"/>
      <c r="J51" s="345"/>
      <c r="K51" s="345"/>
      <c r="L51" s="345"/>
      <c r="M51" s="345"/>
      <c r="N51" s="345"/>
      <c r="O51" s="345"/>
      <c r="P51" s="345"/>
      <c r="Q51" s="345"/>
      <c r="R51" s="345"/>
      <c r="S51" s="345"/>
      <c r="T51" s="345"/>
      <c r="U51" s="345"/>
      <c r="V51" s="345"/>
      <c r="W51" s="345"/>
      <c r="X51" s="345"/>
      <c r="Y51" s="345"/>
      <c r="Z51" s="345"/>
      <c r="AA51" s="345"/>
      <c r="AB51" s="345"/>
      <c r="AC51" s="345"/>
      <c r="AD51" s="345"/>
      <c r="AE51" s="345"/>
      <c r="AF51" s="345"/>
      <c r="AG51" s="345"/>
      <c r="AH51" s="345"/>
      <c r="AI51" s="345"/>
      <c r="AJ51" s="345"/>
      <c r="AK51" s="345"/>
      <c r="AL51" s="345"/>
      <c r="AM51" s="345"/>
      <c r="AN51" s="345"/>
      <c r="AO51" s="345"/>
      <c r="AP51" s="345"/>
      <c r="AQ51" s="345"/>
      <c r="AR51" s="345"/>
      <c r="AS51" s="345"/>
      <c r="AT51" s="345"/>
      <c r="AU51" s="345"/>
      <c r="AV51" s="345"/>
      <c r="AW51" s="345"/>
      <c r="AX51" s="345"/>
      <c r="AY51" s="345"/>
      <c r="AZ51" s="345"/>
      <c r="BA51" s="345"/>
    </row>
    <row r="52" spans="1:53" hidden="1" x14ac:dyDescent="0.15">
      <c r="A52" s="344"/>
      <c r="B52" s="345"/>
      <c r="C52" s="345"/>
      <c r="D52" s="345"/>
      <c r="E52" s="345"/>
      <c r="F52" s="345"/>
      <c r="G52" s="345"/>
      <c r="H52" s="345"/>
      <c r="I52" s="345"/>
      <c r="J52" s="345"/>
      <c r="K52" s="345"/>
      <c r="L52" s="345"/>
      <c r="M52" s="345"/>
      <c r="N52" s="345"/>
      <c r="O52" s="345"/>
      <c r="P52" s="345"/>
      <c r="Q52" s="345"/>
      <c r="R52" s="345"/>
      <c r="S52" s="345"/>
      <c r="T52" s="345"/>
      <c r="U52" s="345"/>
      <c r="V52" s="345"/>
      <c r="W52" s="345"/>
      <c r="X52" s="345"/>
      <c r="Y52" s="345"/>
      <c r="Z52" s="345"/>
      <c r="AA52" s="345"/>
      <c r="AB52" s="345"/>
      <c r="AC52" s="345"/>
      <c r="AD52" s="345"/>
      <c r="AE52" s="345"/>
      <c r="AF52" s="345"/>
      <c r="AG52" s="345"/>
      <c r="AH52" s="345"/>
      <c r="AI52" s="345"/>
      <c r="AJ52" s="345"/>
      <c r="AK52" s="345"/>
      <c r="AL52" s="345"/>
      <c r="AM52" s="345"/>
      <c r="AN52" s="345"/>
      <c r="AO52" s="345"/>
      <c r="AP52" s="345"/>
      <c r="AQ52" s="345"/>
      <c r="AR52" s="345"/>
      <c r="AS52" s="345"/>
      <c r="AT52" s="345"/>
      <c r="AU52" s="345"/>
      <c r="AV52" s="345"/>
      <c r="AW52" s="345"/>
      <c r="AX52" s="345"/>
      <c r="AY52" s="345"/>
      <c r="AZ52" s="345"/>
      <c r="BA52" s="345"/>
    </row>
    <row r="53" spans="1:53" hidden="1" x14ac:dyDescent="0.15">
      <c r="A53" s="281"/>
      <c r="B53" s="281"/>
      <c r="C53" s="281"/>
      <c r="D53" s="281"/>
      <c r="E53" s="281"/>
      <c r="F53" s="281"/>
      <c r="G53" s="281"/>
      <c r="H53" s="281"/>
      <c r="I53" s="281"/>
      <c r="J53" s="281"/>
      <c r="K53" s="281"/>
      <c r="L53" s="281"/>
      <c r="M53" s="281"/>
      <c r="N53" s="281"/>
      <c r="O53" s="281"/>
      <c r="P53" s="281"/>
      <c r="Q53" s="281"/>
      <c r="R53" s="281"/>
      <c r="S53" s="281"/>
      <c r="T53" s="281"/>
      <c r="U53" s="281"/>
      <c r="V53" s="281"/>
      <c r="W53" s="281"/>
      <c r="X53" s="281"/>
      <c r="Y53" s="281"/>
      <c r="Z53" s="281"/>
      <c r="AA53" s="281"/>
      <c r="AB53" s="281"/>
      <c r="AC53" s="281"/>
      <c r="AD53" s="281"/>
      <c r="AE53" s="281"/>
      <c r="AF53" s="281"/>
      <c r="AG53" s="281"/>
      <c r="AH53" s="281"/>
      <c r="AI53" s="281"/>
      <c r="AJ53" s="281"/>
      <c r="AK53" s="281"/>
      <c r="AL53" s="281"/>
      <c r="AM53" s="281"/>
      <c r="AN53" s="281"/>
      <c r="AO53" s="281"/>
      <c r="AP53" s="281"/>
      <c r="AQ53" s="281"/>
      <c r="AR53" s="281"/>
      <c r="AS53" s="281"/>
      <c r="AT53" s="281"/>
      <c r="AU53" s="281"/>
      <c r="AV53" s="281"/>
      <c r="AW53" s="281"/>
      <c r="AX53" s="281"/>
      <c r="AY53" s="281"/>
      <c r="AZ53" s="281"/>
      <c r="BA53" s="281"/>
    </row>
    <row r="54" spans="1:53" hidden="1" x14ac:dyDescent="0.15">
      <c r="A54" s="344" t="s">
        <v>317</v>
      </c>
      <c r="B54" s="345" t="s">
        <v>306</v>
      </c>
      <c r="C54" s="345" t="s">
        <v>306</v>
      </c>
      <c r="D54" s="345" t="s">
        <v>306</v>
      </c>
      <c r="E54" s="345" t="s">
        <v>306</v>
      </c>
      <c r="F54" s="345" t="s">
        <v>306</v>
      </c>
      <c r="G54" s="345" t="s">
        <v>306</v>
      </c>
      <c r="H54" s="345" t="s">
        <v>306</v>
      </c>
      <c r="I54" s="345" t="s">
        <v>306</v>
      </c>
      <c r="J54" s="345" t="s">
        <v>306</v>
      </c>
      <c r="K54" s="345" t="s">
        <v>306</v>
      </c>
      <c r="L54" s="345" t="s">
        <v>306</v>
      </c>
      <c r="M54" s="345" t="s">
        <v>306</v>
      </c>
      <c r="N54" s="345" t="s">
        <v>306</v>
      </c>
      <c r="O54" s="345" t="s">
        <v>306</v>
      </c>
      <c r="P54" s="345" t="s">
        <v>306</v>
      </c>
      <c r="Q54" s="345" t="s">
        <v>306</v>
      </c>
      <c r="R54" s="345" t="s">
        <v>306</v>
      </c>
      <c r="S54" s="345" t="s">
        <v>306</v>
      </c>
      <c r="T54" s="345" t="s">
        <v>306</v>
      </c>
      <c r="U54" s="345" t="s">
        <v>306</v>
      </c>
      <c r="V54" s="345" t="s">
        <v>306</v>
      </c>
      <c r="W54" s="345" t="s">
        <v>306</v>
      </c>
      <c r="X54" s="345" t="s">
        <v>306</v>
      </c>
      <c r="Y54" s="345" t="s">
        <v>306</v>
      </c>
      <c r="Z54" s="345" t="s">
        <v>306</v>
      </c>
      <c r="AA54" s="345" t="s">
        <v>306</v>
      </c>
      <c r="AB54" s="345" t="s">
        <v>306</v>
      </c>
      <c r="AC54" s="345" t="s">
        <v>306</v>
      </c>
      <c r="AD54" s="345" t="s">
        <v>306</v>
      </c>
      <c r="AE54" s="345" t="s">
        <v>306</v>
      </c>
      <c r="AF54" s="345" t="s">
        <v>306</v>
      </c>
      <c r="AG54" s="345" t="s">
        <v>306</v>
      </c>
      <c r="AH54" s="345" t="s">
        <v>306</v>
      </c>
      <c r="AI54" s="345" t="s">
        <v>306</v>
      </c>
      <c r="AJ54" s="345" t="s">
        <v>306</v>
      </c>
      <c r="AK54" s="345" t="s">
        <v>306</v>
      </c>
      <c r="AL54" s="345" t="s">
        <v>306</v>
      </c>
      <c r="AM54" s="345" t="s">
        <v>306</v>
      </c>
      <c r="AN54" s="345" t="s">
        <v>306</v>
      </c>
      <c r="AO54" s="345" t="s">
        <v>306</v>
      </c>
      <c r="AP54" s="345" t="s">
        <v>306</v>
      </c>
      <c r="AQ54" s="345" t="s">
        <v>306</v>
      </c>
      <c r="AR54" s="345" t="s">
        <v>306</v>
      </c>
      <c r="AS54" s="345" t="s">
        <v>306</v>
      </c>
      <c r="AT54" s="345" t="s">
        <v>306</v>
      </c>
      <c r="AU54" s="345" t="s">
        <v>306</v>
      </c>
      <c r="AV54" s="345" t="s">
        <v>306</v>
      </c>
      <c r="AW54" s="345" t="s">
        <v>306</v>
      </c>
      <c r="AX54" s="345" t="s">
        <v>306</v>
      </c>
      <c r="AY54" s="345" t="s">
        <v>306</v>
      </c>
      <c r="AZ54" s="345" t="s">
        <v>306</v>
      </c>
      <c r="BA54" s="345" t="s">
        <v>306</v>
      </c>
    </row>
    <row r="55" spans="1:53" hidden="1" x14ac:dyDescent="0.15">
      <c r="A55" s="344"/>
      <c r="B55" s="345"/>
      <c r="C55" s="345"/>
      <c r="D55" s="345"/>
      <c r="E55" s="345"/>
      <c r="F55" s="345"/>
      <c r="G55" s="345"/>
      <c r="H55" s="345"/>
      <c r="I55" s="345"/>
      <c r="J55" s="345"/>
      <c r="K55" s="345"/>
      <c r="L55" s="345"/>
      <c r="M55" s="345"/>
      <c r="N55" s="345"/>
      <c r="O55" s="345"/>
      <c r="P55" s="345"/>
      <c r="Q55" s="345"/>
      <c r="R55" s="345"/>
      <c r="S55" s="345"/>
      <c r="T55" s="345"/>
      <c r="U55" s="345"/>
      <c r="V55" s="345"/>
      <c r="W55" s="345"/>
      <c r="X55" s="345"/>
      <c r="Y55" s="345"/>
      <c r="Z55" s="345"/>
      <c r="AA55" s="345"/>
      <c r="AB55" s="345"/>
      <c r="AC55" s="345"/>
      <c r="AD55" s="345"/>
      <c r="AE55" s="345"/>
      <c r="AF55" s="345"/>
      <c r="AG55" s="345"/>
      <c r="AH55" s="345"/>
      <c r="AI55" s="345"/>
      <c r="AJ55" s="345"/>
      <c r="AK55" s="345"/>
      <c r="AL55" s="345"/>
      <c r="AM55" s="345"/>
      <c r="AN55" s="345"/>
      <c r="AO55" s="345"/>
      <c r="AP55" s="345"/>
      <c r="AQ55" s="345"/>
      <c r="AR55" s="345"/>
      <c r="AS55" s="345"/>
      <c r="AT55" s="345"/>
      <c r="AU55" s="345"/>
      <c r="AV55" s="345"/>
      <c r="AW55" s="345"/>
      <c r="AX55" s="345"/>
      <c r="AY55" s="345"/>
      <c r="AZ55" s="345"/>
      <c r="BA55" s="345"/>
    </row>
    <row r="56" spans="1:53" hidden="1" x14ac:dyDescent="0.15">
      <c r="A56" s="344"/>
      <c r="B56" s="345"/>
      <c r="C56" s="345"/>
      <c r="D56" s="345"/>
      <c r="E56" s="345"/>
      <c r="F56" s="345"/>
      <c r="G56" s="345"/>
      <c r="H56" s="345"/>
      <c r="I56" s="345"/>
      <c r="J56" s="345"/>
      <c r="K56" s="345"/>
      <c r="L56" s="345"/>
      <c r="M56" s="345"/>
      <c r="N56" s="345"/>
      <c r="O56" s="345"/>
      <c r="P56" s="345"/>
      <c r="Q56" s="345"/>
      <c r="R56" s="345"/>
      <c r="S56" s="345"/>
      <c r="T56" s="345"/>
      <c r="U56" s="345"/>
      <c r="V56" s="345"/>
      <c r="W56" s="345"/>
      <c r="X56" s="345"/>
      <c r="Y56" s="345"/>
      <c r="Z56" s="345"/>
      <c r="AA56" s="345"/>
      <c r="AB56" s="345"/>
      <c r="AC56" s="345"/>
      <c r="AD56" s="345"/>
      <c r="AE56" s="345"/>
      <c r="AF56" s="345"/>
      <c r="AG56" s="345"/>
      <c r="AH56" s="345"/>
      <c r="AI56" s="345"/>
      <c r="AJ56" s="345"/>
      <c r="AK56" s="345"/>
      <c r="AL56" s="345"/>
      <c r="AM56" s="345"/>
      <c r="AN56" s="345"/>
      <c r="AO56" s="345"/>
      <c r="AP56" s="345"/>
      <c r="AQ56" s="345"/>
      <c r="AR56" s="345"/>
      <c r="AS56" s="345"/>
      <c r="AT56" s="345"/>
      <c r="AU56" s="345"/>
      <c r="AV56" s="345"/>
      <c r="AW56" s="345"/>
      <c r="AX56" s="345"/>
      <c r="AY56" s="345"/>
      <c r="AZ56" s="345"/>
      <c r="BA56" s="345"/>
    </row>
    <row r="57" spans="1:53" hidden="1" x14ac:dyDescent="0.15">
      <c r="A57" s="344"/>
      <c r="B57" s="345"/>
      <c r="C57" s="345"/>
      <c r="D57" s="345"/>
      <c r="E57" s="345"/>
      <c r="F57" s="345"/>
      <c r="G57" s="345"/>
      <c r="H57" s="345"/>
      <c r="I57" s="345"/>
      <c r="J57" s="345"/>
      <c r="K57" s="345"/>
      <c r="L57" s="345"/>
      <c r="M57" s="345"/>
      <c r="N57" s="345"/>
      <c r="O57" s="345"/>
      <c r="P57" s="345"/>
      <c r="Q57" s="345"/>
      <c r="R57" s="345"/>
      <c r="S57" s="345"/>
      <c r="T57" s="345"/>
      <c r="U57" s="345"/>
      <c r="V57" s="345"/>
      <c r="W57" s="345"/>
      <c r="X57" s="345"/>
      <c r="Y57" s="345"/>
      <c r="Z57" s="345"/>
      <c r="AA57" s="345"/>
      <c r="AB57" s="345"/>
      <c r="AC57" s="345"/>
      <c r="AD57" s="345"/>
      <c r="AE57" s="345"/>
      <c r="AF57" s="345"/>
      <c r="AG57" s="345"/>
      <c r="AH57" s="345"/>
      <c r="AI57" s="345"/>
      <c r="AJ57" s="345"/>
      <c r="AK57" s="345"/>
      <c r="AL57" s="345"/>
      <c r="AM57" s="345"/>
      <c r="AN57" s="345"/>
      <c r="AO57" s="345"/>
      <c r="AP57" s="345"/>
      <c r="AQ57" s="345"/>
      <c r="AR57" s="345"/>
      <c r="AS57" s="345"/>
      <c r="AT57" s="345"/>
      <c r="AU57" s="345"/>
      <c r="AV57" s="345"/>
      <c r="AW57" s="345"/>
      <c r="AX57" s="345"/>
      <c r="AY57" s="345"/>
      <c r="AZ57" s="345"/>
      <c r="BA57" s="345"/>
    </row>
    <row r="58" spans="1:53" hidden="1" x14ac:dyDescent="0.15">
      <c r="A58" s="344"/>
      <c r="B58" s="345"/>
      <c r="C58" s="345"/>
      <c r="D58" s="345"/>
      <c r="E58" s="345"/>
      <c r="F58" s="345"/>
      <c r="G58" s="345"/>
      <c r="H58" s="345"/>
      <c r="I58" s="345"/>
      <c r="J58" s="345"/>
      <c r="K58" s="345"/>
      <c r="L58" s="345"/>
      <c r="M58" s="345"/>
      <c r="N58" s="345"/>
      <c r="O58" s="345"/>
      <c r="P58" s="345"/>
      <c r="Q58" s="345"/>
      <c r="R58" s="345"/>
      <c r="S58" s="345"/>
      <c r="T58" s="345"/>
      <c r="U58" s="345"/>
      <c r="V58" s="345"/>
      <c r="W58" s="345"/>
      <c r="X58" s="345"/>
      <c r="Y58" s="345"/>
      <c r="Z58" s="345"/>
      <c r="AA58" s="345"/>
      <c r="AB58" s="345"/>
      <c r="AC58" s="345"/>
      <c r="AD58" s="345"/>
      <c r="AE58" s="345"/>
      <c r="AF58" s="345"/>
      <c r="AG58" s="345"/>
      <c r="AH58" s="345"/>
      <c r="AI58" s="345"/>
      <c r="AJ58" s="345"/>
      <c r="AK58" s="345"/>
      <c r="AL58" s="345"/>
      <c r="AM58" s="345"/>
      <c r="AN58" s="345"/>
      <c r="AO58" s="345"/>
      <c r="AP58" s="345"/>
      <c r="AQ58" s="345"/>
      <c r="AR58" s="345"/>
      <c r="AS58" s="345"/>
      <c r="AT58" s="345"/>
      <c r="AU58" s="345"/>
      <c r="AV58" s="345"/>
      <c r="AW58" s="345"/>
      <c r="AX58" s="345"/>
      <c r="AY58" s="345"/>
      <c r="AZ58" s="345"/>
      <c r="BA58" s="345"/>
    </row>
    <row r="59" spans="1:53" hidden="1" x14ac:dyDescent="0.15">
      <c r="A59" s="344"/>
      <c r="B59" s="345"/>
      <c r="C59" s="345"/>
      <c r="D59" s="345"/>
      <c r="E59" s="345"/>
      <c r="F59" s="345"/>
      <c r="G59" s="345"/>
      <c r="H59" s="345"/>
      <c r="I59" s="345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345"/>
      <c r="U59" s="345"/>
      <c r="V59" s="345"/>
      <c r="W59" s="345"/>
      <c r="X59" s="345"/>
      <c r="Y59" s="345"/>
      <c r="Z59" s="345"/>
      <c r="AA59" s="345"/>
      <c r="AB59" s="345"/>
      <c r="AC59" s="345"/>
      <c r="AD59" s="345"/>
      <c r="AE59" s="345"/>
      <c r="AF59" s="345"/>
      <c r="AG59" s="345"/>
      <c r="AH59" s="345"/>
      <c r="AI59" s="345"/>
      <c r="AJ59" s="345"/>
      <c r="AK59" s="345"/>
      <c r="AL59" s="345"/>
      <c r="AM59" s="345"/>
      <c r="AN59" s="345"/>
      <c r="AO59" s="345"/>
      <c r="AP59" s="345"/>
      <c r="AQ59" s="345"/>
      <c r="AR59" s="345"/>
      <c r="AS59" s="345"/>
      <c r="AT59" s="345"/>
      <c r="AU59" s="345"/>
      <c r="AV59" s="345"/>
      <c r="AW59" s="345"/>
      <c r="AX59" s="345"/>
      <c r="AY59" s="345"/>
      <c r="AZ59" s="345"/>
      <c r="BA59" s="345"/>
    </row>
    <row r="60" spans="1:53" ht="21.75" customHeight="1" x14ac:dyDescent="0.15">
      <c r="A60" s="346" t="s">
        <v>470</v>
      </c>
      <c r="B60" s="346"/>
      <c r="C60" s="346"/>
      <c r="D60" s="346"/>
      <c r="E60" s="346"/>
      <c r="F60" s="346"/>
      <c r="G60" s="346"/>
      <c r="H60" s="346"/>
      <c r="I60" s="346"/>
      <c r="J60" s="346"/>
      <c r="K60" s="346"/>
      <c r="L60" s="346"/>
      <c r="M60" s="346"/>
      <c r="N60" s="346"/>
      <c r="O60" s="346"/>
      <c r="P60" s="346"/>
      <c r="Q60" s="346"/>
      <c r="R60" s="346"/>
      <c r="S60" s="346"/>
      <c r="T60" s="346"/>
      <c r="U60" s="346"/>
      <c r="V60" s="346"/>
      <c r="W60" s="346"/>
      <c r="X60" s="346"/>
      <c r="Y60" s="346"/>
      <c r="Z60" s="346"/>
      <c r="AA60" s="346"/>
      <c r="AB60" s="346"/>
      <c r="AC60" s="346"/>
      <c r="AD60" s="346"/>
      <c r="AE60" s="346"/>
      <c r="AF60" s="346"/>
      <c r="AG60" s="346"/>
      <c r="AH60" s="346"/>
      <c r="AI60" s="346"/>
      <c r="AJ60" s="346"/>
      <c r="AK60" s="346"/>
      <c r="AL60" s="346"/>
      <c r="AM60" s="346"/>
      <c r="AN60" s="346"/>
      <c r="AO60" s="346"/>
      <c r="AP60" s="346"/>
      <c r="AQ60" s="346"/>
      <c r="AR60" s="346"/>
      <c r="AS60" s="346"/>
      <c r="AT60" s="346"/>
      <c r="AU60" s="346"/>
      <c r="AV60" s="346"/>
      <c r="AW60" s="346"/>
      <c r="AX60" s="346"/>
      <c r="AY60" s="346"/>
      <c r="AZ60" s="346"/>
      <c r="BA60" s="346"/>
    </row>
    <row r="61" spans="1:53" ht="19.5" customHeight="1" x14ac:dyDescent="0.15">
      <c r="A61" s="292"/>
      <c r="B61" s="362" t="s">
        <v>318</v>
      </c>
      <c r="C61" s="363"/>
      <c r="D61" s="363"/>
      <c r="E61" s="363"/>
      <c r="F61" s="363"/>
      <c r="G61" s="363"/>
      <c r="H61" s="363"/>
      <c r="I61" s="363"/>
      <c r="J61" s="363"/>
      <c r="K61" s="363"/>
      <c r="L61" s="363"/>
      <c r="M61" s="363"/>
      <c r="N61" s="363"/>
      <c r="O61" s="363"/>
      <c r="P61" s="363"/>
      <c r="Q61" s="363"/>
      <c r="R61" s="363"/>
      <c r="S61" s="363"/>
      <c r="T61" s="363"/>
      <c r="U61" s="363"/>
      <c r="V61" s="363"/>
      <c r="W61" s="363"/>
      <c r="X61" s="363"/>
      <c r="Y61" s="363"/>
      <c r="Z61" s="364"/>
      <c r="AA61" s="369"/>
      <c r="AB61" s="361"/>
      <c r="AC61" s="361"/>
      <c r="AD61" s="361"/>
      <c r="AE61" s="360"/>
      <c r="AF61" s="360"/>
      <c r="AG61" s="361"/>
      <c r="AH61" s="361"/>
      <c r="AI61" s="361"/>
      <c r="AJ61" s="361"/>
      <c r="AK61" s="360"/>
      <c r="AL61" s="360"/>
      <c r="AM61" s="361"/>
      <c r="AN61" s="361"/>
      <c r="AO61" s="293"/>
      <c r="AP61" s="293"/>
      <c r="AQ61" s="293"/>
      <c r="AR61" s="293"/>
      <c r="AS61" s="293"/>
      <c r="AT61" s="293"/>
      <c r="AU61" s="293"/>
      <c r="AV61" s="293"/>
      <c r="AW61" s="293"/>
      <c r="AX61" s="293"/>
      <c r="AY61" s="293"/>
      <c r="AZ61" s="293"/>
      <c r="BA61" s="293"/>
    </row>
    <row r="62" spans="1:53" ht="18" customHeight="1" x14ac:dyDescent="0.15">
      <c r="A62" s="292" t="s">
        <v>308</v>
      </c>
      <c r="B62" s="362" t="s">
        <v>319</v>
      </c>
      <c r="C62" s="363"/>
      <c r="D62" s="363"/>
      <c r="E62" s="363"/>
      <c r="F62" s="363"/>
      <c r="G62" s="363"/>
      <c r="H62" s="363"/>
      <c r="I62" s="363"/>
      <c r="J62" s="363"/>
      <c r="K62" s="363"/>
      <c r="L62" s="363"/>
      <c r="M62" s="363"/>
      <c r="N62" s="363"/>
      <c r="O62" s="363"/>
      <c r="P62" s="363"/>
      <c r="Q62" s="363"/>
      <c r="R62" s="363"/>
      <c r="S62" s="363"/>
      <c r="T62" s="363"/>
      <c r="U62" s="363"/>
      <c r="V62" s="363"/>
      <c r="W62" s="363"/>
      <c r="X62" s="363"/>
      <c r="Y62" s="363"/>
      <c r="Z62" s="364"/>
      <c r="AA62" s="365"/>
      <c r="AB62" s="366"/>
      <c r="AC62" s="366"/>
      <c r="AD62" s="366"/>
      <c r="AE62" s="367"/>
      <c r="AF62" s="367"/>
      <c r="AG62" s="366"/>
      <c r="AH62" s="366"/>
      <c r="AI62" s="366"/>
      <c r="AJ62" s="366"/>
      <c r="AK62" s="367"/>
      <c r="AL62" s="367"/>
      <c r="AM62" s="366"/>
      <c r="AN62" s="368"/>
      <c r="AO62" s="293"/>
      <c r="AP62" s="293"/>
      <c r="AQ62" s="293"/>
      <c r="AR62" s="293"/>
      <c r="AS62" s="293"/>
      <c r="AT62" s="293"/>
      <c r="AU62" s="293"/>
      <c r="AV62" s="293"/>
      <c r="AW62" s="293"/>
      <c r="AX62" s="293"/>
      <c r="AY62" s="293"/>
      <c r="AZ62" s="293"/>
      <c r="BA62" s="293"/>
    </row>
    <row r="63" spans="1:53" ht="18" customHeight="1" x14ac:dyDescent="0.15">
      <c r="A63" s="292" t="s">
        <v>311</v>
      </c>
      <c r="B63" s="362" t="s">
        <v>113</v>
      </c>
      <c r="C63" s="363"/>
      <c r="D63" s="363"/>
      <c r="E63" s="363"/>
      <c r="F63" s="363"/>
      <c r="G63" s="363"/>
      <c r="H63" s="363"/>
      <c r="I63" s="363"/>
      <c r="J63" s="363"/>
      <c r="K63" s="363"/>
      <c r="L63" s="363"/>
      <c r="M63" s="363"/>
      <c r="N63" s="363"/>
      <c r="O63" s="363"/>
      <c r="P63" s="363"/>
      <c r="Q63" s="363"/>
      <c r="R63" s="363"/>
      <c r="S63" s="363"/>
      <c r="T63" s="363"/>
      <c r="U63" s="363"/>
      <c r="V63" s="363"/>
      <c r="W63" s="363"/>
      <c r="X63" s="363"/>
      <c r="Y63" s="363"/>
      <c r="Z63" s="364"/>
      <c r="AA63" s="365"/>
      <c r="AB63" s="366"/>
      <c r="AC63" s="366"/>
      <c r="AD63" s="366"/>
      <c r="AE63" s="367"/>
      <c r="AF63" s="367"/>
      <c r="AG63" s="366"/>
      <c r="AH63" s="366"/>
      <c r="AI63" s="366"/>
      <c r="AJ63" s="366"/>
      <c r="AK63" s="367"/>
      <c r="AL63" s="367"/>
      <c r="AM63" s="366"/>
      <c r="AN63" s="368"/>
      <c r="AO63" s="293"/>
      <c r="AP63" s="293"/>
      <c r="AQ63" s="293"/>
      <c r="AR63" s="293"/>
      <c r="AS63" s="293"/>
      <c r="AT63" s="293"/>
      <c r="AU63" s="293"/>
      <c r="AV63" s="293"/>
      <c r="AW63" s="293"/>
      <c r="AX63" s="293"/>
      <c r="AY63" s="293"/>
      <c r="AZ63" s="293"/>
      <c r="BA63" s="293"/>
    </row>
    <row r="64" spans="1:53" ht="12.75" hidden="1" x14ac:dyDescent="0.15">
      <c r="A64" s="294"/>
      <c r="B64" s="370" t="s">
        <v>320</v>
      </c>
      <c r="C64" s="370"/>
      <c r="D64" s="370"/>
      <c r="E64" s="370"/>
      <c r="F64" s="370"/>
      <c r="G64" s="370"/>
      <c r="H64" s="370"/>
      <c r="I64" s="370"/>
      <c r="J64" s="370"/>
      <c r="K64" s="370"/>
      <c r="L64" s="370"/>
      <c r="M64" s="370"/>
      <c r="N64" s="370"/>
      <c r="O64" s="371"/>
      <c r="P64" s="371"/>
      <c r="Q64" s="371"/>
      <c r="R64" s="371"/>
      <c r="S64" s="372"/>
      <c r="T64" s="372"/>
      <c r="U64" s="371"/>
      <c r="V64" s="371"/>
      <c r="W64" s="371"/>
      <c r="X64" s="371"/>
      <c r="Y64" s="372"/>
      <c r="Z64" s="372"/>
      <c r="AA64" s="365"/>
      <c r="AB64" s="366"/>
      <c r="AC64" s="366"/>
      <c r="AD64" s="366"/>
      <c r="AE64" s="367"/>
      <c r="AF64" s="367"/>
      <c r="AG64" s="366"/>
      <c r="AH64" s="366"/>
      <c r="AI64" s="366"/>
      <c r="AJ64" s="366"/>
      <c r="AK64" s="367"/>
      <c r="AL64" s="367"/>
      <c r="AM64" s="366"/>
      <c r="AN64" s="368"/>
      <c r="AO64" s="293"/>
      <c r="AP64" s="293"/>
      <c r="AQ64" s="293"/>
      <c r="AR64" s="293"/>
      <c r="AS64" s="293"/>
      <c r="AT64" s="293"/>
      <c r="AU64" s="293"/>
      <c r="AV64" s="293"/>
      <c r="AW64" s="293"/>
      <c r="AX64" s="293"/>
      <c r="AY64" s="293"/>
      <c r="AZ64" s="293"/>
      <c r="BA64" s="293"/>
    </row>
    <row r="65" spans="1:53" ht="12.75" hidden="1" x14ac:dyDescent="0.15">
      <c r="A65" s="292" t="s">
        <v>321</v>
      </c>
      <c r="B65" s="370" t="s">
        <v>121</v>
      </c>
      <c r="C65" s="370"/>
      <c r="D65" s="370"/>
      <c r="E65" s="370"/>
      <c r="F65" s="370"/>
      <c r="G65" s="370"/>
      <c r="H65" s="370"/>
      <c r="I65" s="370"/>
      <c r="J65" s="370"/>
      <c r="K65" s="370"/>
      <c r="L65" s="370"/>
      <c r="M65" s="370"/>
      <c r="N65" s="370"/>
      <c r="O65" s="371"/>
      <c r="P65" s="371"/>
      <c r="Q65" s="371"/>
      <c r="R65" s="371"/>
      <c r="S65" s="372"/>
      <c r="T65" s="372"/>
      <c r="U65" s="371"/>
      <c r="V65" s="371"/>
      <c r="W65" s="371"/>
      <c r="X65" s="371"/>
      <c r="Y65" s="372"/>
      <c r="Z65" s="372"/>
      <c r="AA65" s="365"/>
      <c r="AB65" s="366"/>
      <c r="AC65" s="366"/>
      <c r="AD65" s="366"/>
      <c r="AE65" s="367"/>
      <c r="AF65" s="367"/>
      <c r="AG65" s="366"/>
      <c r="AH65" s="366"/>
      <c r="AI65" s="366"/>
      <c r="AJ65" s="366"/>
      <c r="AK65" s="367"/>
      <c r="AL65" s="367"/>
      <c r="AM65" s="366"/>
      <c r="AN65" s="368"/>
      <c r="AO65" s="293"/>
      <c r="AP65" s="293"/>
      <c r="AQ65" s="293"/>
      <c r="AR65" s="293"/>
      <c r="AS65" s="293"/>
      <c r="AT65" s="293"/>
      <c r="AU65" s="293"/>
      <c r="AV65" s="293"/>
      <c r="AW65" s="293"/>
      <c r="AX65" s="293"/>
      <c r="AY65" s="293"/>
      <c r="AZ65" s="293"/>
      <c r="BA65" s="293"/>
    </row>
    <row r="66" spans="1:53" ht="12.75" hidden="1" x14ac:dyDescent="0.15">
      <c r="A66" s="294"/>
      <c r="B66" s="370" t="s">
        <v>322</v>
      </c>
      <c r="C66" s="370"/>
      <c r="D66" s="370"/>
      <c r="E66" s="370"/>
      <c r="F66" s="370"/>
      <c r="G66" s="370"/>
      <c r="H66" s="370"/>
      <c r="I66" s="370"/>
      <c r="J66" s="370"/>
      <c r="K66" s="370"/>
      <c r="L66" s="370"/>
      <c r="M66" s="370"/>
      <c r="N66" s="370"/>
      <c r="O66" s="371"/>
      <c r="P66" s="371"/>
      <c r="Q66" s="371"/>
      <c r="R66" s="371"/>
      <c r="S66" s="372"/>
      <c r="T66" s="372"/>
      <c r="U66" s="371"/>
      <c r="V66" s="371"/>
      <c r="W66" s="371"/>
      <c r="X66" s="371"/>
      <c r="Y66" s="372"/>
      <c r="Z66" s="372"/>
      <c r="AA66" s="365"/>
      <c r="AB66" s="366"/>
      <c r="AC66" s="366"/>
      <c r="AD66" s="366"/>
      <c r="AE66" s="367"/>
      <c r="AF66" s="367"/>
      <c r="AG66" s="366"/>
      <c r="AH66" s="366"/>
      <c r="AI66" s="366"/>
      <c r="AJ66" s="366"/>
      <c r="AK66" s="367"/>
      <c r="AL66" s="367"/>
      <c r="AM66" s="366"/>
      <c r="AN66" s="368"/>
      <c r="AO66" s="293"/>
      <c r="AP66" s="293"/>
      <c r="AQ66" s="293"/>
      <c r="AR66" s="293"/>
      <c r="AS66" s="293"/>
      <c r="AT66" s="293"/>
      <c r="AU66" s="293"/>
      <c r="AV66" s="293"/>
      <c r="AW66" s="293"/>
      <c r="AX66" s="293"/>
      <c r="AY66" s="293"/>
      <c r="AZ66" s="293"/>
      <c r="BA66" s="293"/>
    </row>
    <row r="67" spans="1:53" ht="18.75" customHeight="1" x14ac:dyDescent="0.15">
      <c r="A67" s="292" t="s">
        <v>313</v>
      </c>
      <c r="B67" s="362" t="s">
        <v>117</v>
      </c>
      <c r="C67" s="363"/>
      <c r="D67" s="363"/>
      <c r="E67" s="363"/>
      <c r="F67" s="363"/>
      <c r="G67" s="363"/>
      <c r="H67" s="363"/>
      <c r="I67" s="363"/>
      <c r="J67" s="363"/>
      <c r="K67" s="363"/>
      <c r="L67" s="363"/>
      <c r="M67" s="363"/>
      <c r="N67" s="363"/>
      <c r="O67" s="363"/>
      <c r="P67" s="363"/>
      <c r="Q67" s="363"/>
      <c r="R67" s="363"/>
      <c r="S67" s="363"/>
      <c r="T67" s="363"/>
      <c r="U67" s="363"/>
      <c r="V67" s="363"/>
      <c r="W67" s="363"/>
      <c r="X67" s="363"/>
      <c r="Y67" s="363"/>
      <c r="Z67" s="364"/>
      <c r="AA67" s="365"/>
      <c r="AB67" s="366"/>
      <c r="AC67" s="366"/>
      <c r="AD67" s="366"/>
      <c r="AE67" s="367"/>
      <c r="AF67" s="367"/>
      <c r="AG67" s="366"/>
      <c r="AH67" s="366"/>
      <c r="AI67" s="366"/>
      <c r="AJ67" s="366"/>
      <c r="AK67" s="367"/>
      <c r="AL67" s="367"/>
      <c r="AM67" s="366"/>
      <c r="AN67" s="368"/>
      <c r="AO67" s="293"/>
      <c r="AP67" s="293"/>
      <c r="AQ67" s="293"/>
      <c r="AR67" s="293"/>
      <c r="AS67" s="293"/>
      <c r="AT67" s="293"/>
      <c r="AU67" s="293"/>
      <c r="AV67" s="293"/>
      <c r="AW67" s="293"/>
      <c r="AX67" s="293"/>
      <c r="AY67" s="293"/>
      <c r="AZ67" s="293"/>
      <c r="BA67" s="293"/>
    </row>
    <row r="68" spans="1:53" ht="17.25" customHeight="1" x14ac:dyDescent="0.15">
      <c r="A68" s="295"/>
      <c r="B68" s="362" t="s">
        <v>323</v>
      </c>
      <c r="C68" s="363"/>
      <c r="D68" s="363"/>
      <c r="E68" s="363"/>
      <c r="F68" s="363"/>
      <c r="G68" s="363"/>
      <c r="H68" s="363"/>
      <c r="I68" s="363"/>
      <c r="J68" s="363"/>
      <c r="K68" s="363"/>
      <c r="L68" s="363"/>
      <c r="M68" s="363"/>
      <c r="N68" s="363"/>
      <c r="O68" s="363"/>
      <c r="P68" s="363"/>
      <c r="Q68" s="363"/>
      <c r="R68" s="363"/>
      <c r="S68" s="363"/>
      <c r="T68" s="363"/>
      <c r="U68" s="363"/>
      <c r="V68" s="363"/>
      <c r="W68" s="363"/>
      <c r="X68" s="363"/>
      <c r="Y68" s="363"/>
      <c r="Z68" s="364"/>
      <c r="AA68" s="365"/>
      <c r="AB68" s="366"/>
      <c r="AC68" s="366"/>
      <c r="AD68" s="366"/>
      <c r="AE68" s="367"/>
      <c r="AF68" s="367"/>
      <c r="AG68" s="366"/>
      <c r="AH68" s="366"/>
      <c r="AI68" s="366"/>
      <c r="AJ68" s="366"/>
      <c r="AK68" s="367"/>
      <c r="AL68" s="367"/>
      <c r="AM68" s="366"/>
      <c r="AN68" s="368"/>
      <c r="AO68" s="293"/>
      <c r="AP68" s="293"/>
      <c r="AQ68" s="293"/>
      <c r="AR68" s="293"/>
      <c r="AS68" s="293"/>
      <c r="AT68" s="293"/>
      <c r="AU68" s="293"/>
      <c r="AV68" s="293"/>
      <c r="AW68" s="293"/>
      <c r="AX68" s="293"/>
      <c r="AY68" s="293"/>
      <c r="AZ68" s="293"/>
      <c r="BA68" s="293"/>
    </row>
    <row r="69" spans="1:53" ht="12.75" hidden="1" x14ac:dyDescent="0.15">
      <c r="A69" s="292" t="s">
        <v>324</v>
      </c>
      <c r="B69" s="370" t="s">
        <v>135</v>
      </c>
      <c r="C69" s="370"/>
      <c r="D69" s="370"/>
      <c r="E69" s="370"/>
      <c r="F69" s="370"/>
      <c r="G69" s="370"/>
      <c r="H69" s="370"/>
      <c r="I69" s="370"/>
      <c r="J69" s="370"/>
      <c r="K69" s="370"/>
      <c r="L69" s="370"/>
      <c r="M69" s="370"/>
      <c r="N69" s="370"/>
      <c r="O69" s="371"/>
      <c r="P69" s="371"/>
      <c r="Q69" s="371"/>
      <c r="R69" s="371"/>
      <c r="S69" s="372"/>
      <c r="T69" s="372"/>
      <c r="U69" s="371"/>
      <c r="V69" s="371"/>
      <c r="W69" s="371"/>
      <c r="X69" s="371"/>
      <c r="Y69" s="372"/>
      <c r="Z69" s="372"/>
      <c r="AA69" s="365"/>
      <c r="AB69" s="366"/>
      <c r="AC69" s="366"/>
      <c r="AD69" s="366"/>
      <c r="AE69" s="367"/>
      <c r="AF69" s="367"/>
      <c r="AG69" s="366"/>
      <c r="AH69" s="366"/>
      <c r="AI69" s="366"/>
      <c r="AJ69" s="366"/>
      <c r="AK69" s="367"/>
      <c r="AL69" s="367"/>
      <c r="AM69" s="366"/>
      <c r="AN69" s="368"/>
      <c r="AO69" s="293"/>
      <c r="AP69" s="293"/>
      <c r="AQ69" s="293"/>
      <c r="AR69" s="293"/>
      <c r="AS69" s="293"/>
      <c r="AT69" s="293"/>
      <c r="AU69" s="293"/>
      <c r="AV69" s="293"/>
      <c r="AW69" s="293"/>
      <c r="AX69" s="293"/>
      <c r="AY69" s="293"/>
      <c r="AZ69" s="293"/>
      <c r="BA69" s="293"/>
    </row>
    <row r="70" spans="1:53" ht="16.5" customHeight="1" x14ac:dyDescent="0.15">
      <c r="A70" s="292" t="s">
        <v>314</v>
      </c>
      <c r="B70" s="362" t="s">
        <v>325</v>
      </c>
      <c r="C70" s="363"/>
      <c r="D70" s="363"/>
      <c r="E70" s="363"/>
      <c r="F70" s="363"/>
      <c r="G70" s="363"/>
      <c r="H70" s="363"/>
      <c r="I70" s="363"/>
      <c r="J70" s="363"/>
      <c r="K70" s="363"/>
      <c r="L70" s="363"/>
      <c r="M70" s="363"/>
      <c r="N70" s="363"/>
      <c r="O70" s="363"/>
      <c r="P70" s="363"/>
      <c r="Q70" s="363"/>
      <c r="R70" s="363"/>
      <c r="S70" s="363"/>
      <c r="T70" s="363"/>
      <c r="U70" s="363"/>
      <c r="V70" s="363"/>
      <c r="W70" s="363"/>
      <c r="X70" s="363"/>
      <c r="Y70" s="363"/>
      <c r="Z70" s="364"/>
      <c r="AA70" s="365"/>
      <c r="AB70" s="366"/>
      <c r="AC70" s="366"/>
      <c r="AD70" s="366"/>
      <c r="AE70" s="367"/>
      <c r="AF70" s="367"/>
      <c r="AG70" s="366"/>
      <c r="AH70" s="366"/>
      <c r="AI70" s="366"/>
      <c r="AJ70" s="366"/>
      <c r="AK70" s="367"/>
      <c r="AL70" s="367"/>
      <c r="AM70" s="366"/>
      <c r="AN70" s="368"/>
      <c r="AO70" s="293"/>
      <c r="AP70" s="293"/>
      <c r="AQ70" s="293"/>
      <c r="AR70" s="293"/>
      <c r="AS70" s="293"/>
      <c r="AT70" s="293"/>
      <c r="AU70" s="293"/>
      <c r="AV70" s="293"/>
      <c r="AW70" s="293"/>
      <c r="AX70" s="293"/>
      <c r="AY70" s="293"/>
      <c r="AZ70" s="293"/>
      <c r="BA70" s="293"/>
    </row>
    <row r="71" spans="1:53" ht="16.5" customHeight="1" x14ac:dyDescent="0.15">
      <c r="A71" s="292" t="s">
        <v>263</v>
      </c>
      <c r="B71" s="376" t="s">
        <v>326</v>
      </c>
      <c r="C71" s="377"/>
      <c r="D71" s="377"/>
      <c r="E71" s="377"/>
      <c r="F71" s="377"/>
      <c r="G71" s="377"/>
      <c r="H71" s="377"/>
      <c r="I71" s="377"/>
      <c r="J71" s="377"/>
      <c r="K71" s="377"/>
      <c r="L71" s="377"/>
      <c r="M71" s="377"/>
      <c r="N71" s="377"/>
      <c r="O71" s="377"/>
      <c r="P71" s="377"/>
      <c r="Q71" s="377"/>
      <c r="R71" s="377"/>
      <c r="S71" s="377"/>
      <c r="T71" s="377"/>
      <c r="U71" s="377"/>
      <c r="V71" s="377"/>
      <c r="W71" s="377"/>
      <c r="X71" s="377"/>
      <c r="Y71" s="377"/>
      <c r="Z71" s="378"/>
      <c r="AA71" s="365"/>
      <c r="AB71" s="366"/>
      <c r="AC71" s="366"/>
      <c r="AD71" s="366"/>
      <c r="AE71" s="367"/>
      <c r="AF71" s="367"/>
      <c r="AG71" s="366"/>
      <c r="AH71" s="366"/>
      <c r="AI71" s="366"/>
      <c r="AJ71" s="366"/>
      <c r="AK71" s="367"/>
      <c r="AL71" s="367"/>
      <c r="AM71" s="366"/>
      <c r="AN71" s="368"/>
      <c r="AO71" s="293"/>
      <c r="AP71" s="293"/>
      <c r="AQ71" s="293"/>
      <c r="AR71" s="293"/>
      <c r="AS71" s="293"/>
      <c r="AT71" s="293"/>
      <c r="AU71" s="293"/>
      <c r="AV71" s="293"/>
      <c r="AW71" s="293"/>
      <c r="AX71" s="293"/>
      <c r="AY71" s="293"/>
      <c r="AZ71" s="293"/>
      <c r="BA71" s="293"/>
    </row>
    <row r="72" spans="1:53" ht="12.75" hidden="1" x14ac:dyDescent="0.15">
      <c r="A72" s="292"/>
      <c r="B72" s="296"/>
      <c r="C72" s="296"/>
      <c r="D72" s="296"/>
      <c r="E72" s="296"/>
      <c r="F72" s="296"/>
      <c r="G72" s="296"/>
      <c r="H72" s="296"/>
      <c r="I72" s="296"/>
      <c r="J72" s="296"/>
      <c r="K72" s="296"/>
      <c r="L72" s="296"/>
      <c r="M72" s="296"/>
      <c r="N72" s="296"/>
      <c r="O72" s="371"/>
      <c r="P72" s="371"/>
      <c r="Q72" s="371"/>
      <c r="R72" s="371"/>
      <c r="S72" s="372"/>
      <c r="T72" s="372"/>
      <c r="U72" s="371"/>
      <c r="V72" s="371"/>
      <c r="W72" s="371"/>
      <c r="X72" s="371"/>
      <c r="Y72" s="372"/>
      <c r="Z72" s="372"/>
      <c r="AA72" s="365"/>
      <c r="AB72" s="366"/>
      <c r="AC72" s="366"/>
      <c r="AD72" s="366"/>
      <c r="AE72" s="367"/>
      <c r="AF72" s="367"/>
      <c r="AG72" s="366"/>
      <c r="AH72" s="366"/>
      <c r="AI72" s="366"/>
      <c r="AJ72" s="366"/>
      <c r="AK72" s="367"/>
      <c r="AL72" s="367"/>
      <c r="AM72" s="366"/>
      <c r="AN72" s="368"/>
      <c r="AO72" s="293"/>
      <c r="AP72" s="293"/>
      <c r="AQ72" s="293"/>
      <c r="AR72" s="293"/>
      <c r="AS72" s="293"/>
      <c r="AT72" s="293"/>
      <c r="AU72" s="293"/>
      <c r="AV72" s="293"/>
      <c r="AW72" s="293"/>
      <c r="AX72" s="293"/>
      <c r="AY72" s="293"/>
      <c r="AZ72" s="293"/>
      <c r="BA72" s="293"/>
    </row>
    <row r="73" spans="1:53" ht="16.5" customHeight="1" x14ac:dyDescent="0.15">
      <c r="A73" s="292" t="s">
        <v>306</v>
      </c>
      <c r="B73" s="373" t="s">
        <v>327</v>
      </c>
      <c r="C73" s="374"/>
      <c r="D73" s="374"/>
      <c r="E73" s="374"/>
      <c r="F73" s="374"/>
      <c r="G73" s="374"/>
      <c r="H73" s="374"/>
      <c r="I73" s="374"/>
      <c r="J73" s="374"/>
      <c r="K73" s="374"/>
      <c r="L73" s="374"/>
      <c r="M73" s="374"/>
      <c r="N73" s="374"/>
      <c r="O73" s="374"/>
      <c r="P73" s="374"/>
      <c r="Q73" s="374"/>
      <c r="R73" s="374"/>
      <c r="S73" s="374"/>
      <c r="T73" s="374"/>
      <c r="U73" s="374"/>
      <c r="V73" s="374"/>
      <c r="W73" s="374"/>
      <c r="X73" s="374"/>
      <c r="Y73" s="374"/>
      <c r="Z73" s="375"/>
      <c r="AA73" s="297"/>
      <c r="AB73" s="297"/>
      <c r="AC73" s="297"/>
      <c r="AD73" s="297"/>
      <c r="AE73" s="297"/>
      <c r="AF73" s="297"/>
      <c r="AG73" s="297"/>
      <c r="AH73" s="297"/>
      <c r="AI73" s="297"/>
      <c r="AJ73" s="297"/>
      <c r="AK73" s="297"/>
      <c r="AL73" s="297"/>
    </row>
  </sheetData>
  <mergeCells count="536">
    <mergeCell ref="AE72:AF72"/>
    <mergeCell ref="AG72:AH72"/>
    <mergeCell ref="AI72:AJ72"/>
    <mergeCell ref="AK72:AL72"/>
    <mergeCell ref="AM72:AN72"/>
    <mergeCell ref="B73:Z73"/>
    <mergeCell ref="AK71:AL71"/>
    <mergeCell ref="AM71:AN71"/>
    <mergeCell ref="O72:P72"/>
    <mergeCell ref="Q72:R72"/>
    <mergeCell ref="S72:T72"/>
    <mergeCell ref="U72:V72"/>
    <mergeCell ref="W72:X72"/>
    <mergeCell ref="Y72:Z72"/>
    <mergeCell ref="AA72:AB72"/>
    <mergeCell ref="AC72:AD72"/>
    <mergeCell ref="B71:Z71"/>
    <mergeCell ref="AA71:AB71"/>
    <mergeCell ref="AC71:AD71"/>
    <mergeCell ref="AE71:AF71"/>
    <mergeCell ref="AG71:AH71"/>
    <mergeCell ref="AI71:AJ71"/>
    <mergeCell ref="AK69:AL69"/>
    <mergeCell ref="AM69:AN69"/>
    <mergeCell ref="B70:Z70"/>
    <mergeCell ref="AA70:AB70"/>
    <mergeCell ref="AC70:AD70"/>
    <mergeCell ref="AE70:AF70"/>
    <mergeCell ref="AG70:AH70"/>
    <mergeCell ref="AI70:AJ70"/>
    <mergeCell ref="AK70:AL70"/>
    <mergeCell ref="AM70:AN70"/>
    <mergeCell ref="Y69:Z69"/>
    <mergeCell ref="AA69:AB69"/>
    <mergeCell ref="AC69:AD69"/>
    <mergeCell ref="AE69:AF69"/>
    <mergeCell ref="AG69:AH69"/>
    <mergeCell ref="AI69:AJ69"/>
    <mergeCell ref="B69:N69"/>
    <mergeCell ref="O69:P69"/>
    <mergeCell ref="Q69:R69"/>
    <mergeCell ref="S69:T69"/>
    <mergeCell ref="U69:V69"/>
    <mergeCell ref="W69:X69"/>
    <mergeCell ref="AK67:AL67"/>
    <mergeCell ref="AM67:AN67"/>
    <mergeCell ref="B68:Z68"/>
    <mergeCell ref="AA68:AB68"/>
    <mergeCell ref="AC68:AD68"/>
    <mergeCell ref="AE68:AF68"/>
    <mergeCell ref="AG68:AH68"/>
    <mergeCell ref="AI68:AJ68"/>
    <mergeCell ref="AK68:AL68"/>
    <mergeCell ref="AM68:AN68"/>
    <mergeCell ref="B67:Z67"/>
    <mergeCell ref="AA67:AB67"/>
    <mergeCell ref="AC67:AD67"/>
    <mergeCell ref="AE67:AF67"/>
    <mergeCell ref="AG67:AH67"/>
    <mergeCell ref="AI67:AJ67"/>
    <mergeCell ref="AC66:AD66"/>
    <mergeCell ref="AE66:AF66"/>
    <mergeCell ref="AG66:AH66"/>
    <mergeCell ref="AI66:AJ66"/>
    <mergeCell ref="AK66:AL66"/>
    <mergeCell ref="AM66:AN66"/>
    <mergeCell ref="AK65:AL65"/>
    <mergeCell ref="AM65:AN65"/>
    <mergeCell ref="B66:N66"/>
    <mergeCell ref="O66:P66"/>
    <mergeCell ref="Q66:R66"/>
    <mergeCell ref="S66:T66"/>
    <mergeCell ref="U66:V66"/>
    <mergeCell ref="W66:X66"/>
    <mergeCell ref="Y66:Z66"/>
    <mergeCell ref="AA66:AB66"/>
    <mergeCell ref="Y65:Z65"/>
    <mergeCell ref="AA65:AB65"/>
    <mergeCell ref="AC65:AD65"/>
    <mergeCell ref="AE65:AF65"/>
    <mergeCell ref="AG65:AH65"/>
    <mergeCell ref="AI65:AJ65"/>
    <mergeCell ref="B65:N65"/>
    <mergeCell ref="O65:P65"/>
    <mergeCell ref="Q65:R65"/>
    <mergeCell ref="S65:T65"/>
    <mergeCell ref="U65:V65"/>
    <mergeCell ref="W65:X65"/>
    <mergeCell ref="AC64:AD64"/>
    <mergeCell ref="AE64:AF64"/>
    <mergeCell ref="AG64:AH64"/>
    <mergeCell ref="AI64:AJ64"/>
    <mergeCell ref="AK64:AL64"/>
    <mergeCell ref="AM64:AN64"/>
    <mergeCell ref="AK63:AL63"/>
    <mergeCell ref="AM63:AN63"/>
    <mergeCell ref="B64:N64"/>
    <mergeCell ref="O64:P64"/>
    <mergeCell ref="Q64:R64"/>
    <mergeCell ref="S64:T64"/>
    <mergeCell ref="U64:V64"/>
    <mergeCell ref="W64:X64"/>
    <mergeCell ref="Y64:Z64"/>
    <mergeCell ref="AA64:AB64"/>
    <mergeCell ref="B63:Z63"/>
    <mergeCell ref="AA63:AB63"/>
    <mergeCell ref="AC63:AD63"/>
    <mergeCell ref="AE63:AF63"/>
    <mergeCell ref="AG63:AH63"/>
    <mergeCell ref="AI63:AJ63"/>
    <mergeCell ref="AK61:AL61"/>
    <mergeCell ref="AM61:AN61"/>
    <mergeCell ref="B62:Z62"/>
    <mergeCell ref="AA62:AB62"/>
    <mergeCell ref="AC62:AD62"/>
    <mergeCell ref="AE62:AF62"/>
    <mergeCell ref="AG62:AH62"/>
    <mergeCell ref="AI62:AJ62"/>
    <mergeCell ref="AK62:AL62"/>
    <mergeCell ref="AM62:AN62"/>
    <mergeCell ref="B61:Z61"/>
    <mergeCell ref="AA61:AB61"/>
    <mergeCell ref="AC61:AD61"/>
    <mergeCell ref="AE61:AF61"/>
    <mergeCell ref="AG61:AH61"/>
    <mergeCell ref="AI61:AJ61"/>
    <mergeCell ref="AW54:AW59"/>
    <mergeCell ref="AX54:AX59"/>
    <mergeCell ref="AY54:AY59"/>
    <mergeCell ref="AZ54:AZ59"/>
    <mergeCell ref="BA54:BA59"/>
    <mergeCell ref="A60:BA60"/>
    <mergeCell ref="AQ54:AQ59"/>
    <mergeCell ref="AR54:AR59"/>
    <mergeCell ref="AS54:AS59"/>
    <mergeCell ref="AT54:AT59"/>
    <mergeCell ref="AU54:AU59"/>
    <mergeCell ref="AV54:AV59"/>
    <mergeCell ref="AK54:AK59"/>
    <mergeCell ref="AL54:AL59"/>
    <mergeCell ref="AM54:AM59"/>
    <mergeCell ref="AN54:AN59"/>
    <mergeCell ref="AO54:AO59"/>
    <mergeCell ref="AP54:AP59"/>
    <mergeCell ref="AE54:AE59"/>
    <mergeCell ref="AF54:AF59"/>
    <mergeCell ref="AG54:AG59"/>
    <mergeCell ref="AH54:AH59"/>
    <mergeCell ref="AI54:AI59"/>
    <mergeCell ref="AJ54:AJ59"/>
    <mergeCell ref="Y54:Y59"/>
    <mergeCell ref="Z54:Z59"/>
    <mergeCell ref="AA54:AA59"/>
    <mergeCell ref="AB54:AB59"/>
    <mergeCell ref="AC54:AC59"/>
    <mergeCell ref="AD54:AD59"/>
    <mergeCell ref="S54:S59"/>
    <mergeCell ref="T54:T59"/>
    <mergeCell ref="U54:U59"/>
    <mergeCell ref="V54:V59"/>
    <mergeCell ref="W54:W59"/>
    <mergeCell ref="X54:X59"/>
    <mergeCell ref="M54:M59"/>
    <mergeCell ref="N54:N59"/>
    <mergeCell ref="O54:O59"/>
    <mergeCell ref="P54:P59"/>
    <mergeCell ref="Q54:Q59"/>
    <mergeCell ref="R54:R59"/>
    <mergeCell ref="G54:G59"/>
    <mergeCell ref="H54:H59"/>
    <mergeCell ref="I54:I59"/>
    <mergeCell ref="J54:J59"/>
    <mergeCell ref="K54:K59"/>
    <mergeCell ref="L54:L59"/>
    <mergeCell ref="A54:A59"/>
    <mergeCell ref="B54:B59"/>
    <mergeCell ref="C54:C59"/>
    <mergeCell ref="D54:D59"/>
    <mergeCell ref="E54:E59"/>
    <mergeCell ref="F54:F59"/>
    <mergeCell ref="AV47:AV52"/>
    <mergeCell ref="AW47:AW52"/>
    <mergeCell ref="AX47:AX52"/>
    <mergeCell ref="AJ47:AJ52"/>
    <mergeCell ref="AK47:AK52"/>
    <mergeCell ref="AL47:AL52"/>
    <mergeCell ref="AM47:AM52"/>
    <mergeCell ref="AN47:AN52"/>
    <mergeCell ref="AO47:AO52"/>
    <mergeCell ref="AD47:AD52"/>
    <mergeCell ref="AE47:AE52"/>
    <mergeCell ref="AF47:AF52"/>
    <mergeCell ref="AG47:AG52"/>
    <mergeCell ref="AH47:AH52"/>
    <mergeCell ref="AI47:AI52"/>
    <mergeCell ref="X47:X52"/>
    <mergeCell ref="Y47:Y52"/>
    <mergeCell ref="Z47:Z52"/>
    <mergeCell ref="AY47:AY52"/>
    <mergeCell ref="AZ47:AZ52"/>
    <mergeCell ref="BA47:BA52"/>
    <mergeCell ref="AP47:AP52"/>
    <mergeCell ref="AQ47:AQ52"/>
    <mergeCell ref="AR47:AR52"/>
    <mergeCell ref="AS47:AS52"/>
    <mergeCell ref="AT47:AT52"/>
    <mergeCell ref="AU47:AU52"/>
    <mergeCell ref="AA47:AA52"/>
    <mergeCell ref="AB47:AB52"/>
    <mergeCell ref="AC47:AC52"/>
    <mergeCell ref="R47:R52"/>
    <mergeCell ref="S47:S52"/>
    <mergeCell ref="T47:T52"/>
    <mergeCell ref="U47:U52"/>
    <mergeCell ref="V47:V52"/>
    <mergeCell ref="W47:W52"/>
    <mergeCell ref="L47:L52"/>
    <mergeCell ref="M47:M52"/>
    <mergeCell ref="N47:N52"/>
    <mergeCell ref="O47:O52"/>
    <mergeCell ref="P47:P52"/>
    <mergeCell ref="Q47:Q52"/>
    <mergeCell ref="F47:F52"/>
    <mergeCell ref="G47:G52"/>
    <mergeCell ref="H47:H52"/>
    <mergeCell ref="I47:I52"/>
    <mergeCell ref="J47:J52"/>
    <mergeCell ref="K47:K52"/>
    <mergeCell ref="AW40:AW45"/>
    <mergeCell ref="AX40:AX45"/>
    <mergeCell ref="AY40:AY45"/>
    <mergeCell ref="AZ40:AZ45"/>
    <mergeCell ref="BA40:BA45"/>
    <mergeCell ref="A47:A52"/>
    <mergeCell ref="B47:B52"/>
    <mergeCell ref="C47:C52"/>
    <mergeCell ref="D47:D52"/>
    <mergeCell ref="E47:E52"/>
    <mergeCell ref="AQ40:AQ45"/>
    <mergeCell ref="AR40:AR45"/>
    <mergeCell ref="AS40:AS45"/>
    <mergeCell ref="AT40:AT45"/>
    <mergeCell ref="AU40:AU45"/>
    <mergeCell ref="AV40:AV45"/>
    <mergeCell ref="AK40:AK45"/>
    <mergeCell ref="AL40:AL45"/>
    <mergeCell ref="AM40:AM45"/>
    <mergeCell ref="AN40:AN45"/>
    <mergeCell ref="AO40:AO45"/>
    <mergeCell ref="AP40:AP45"/>
    <mergeCell ref="AE40:AE45"/>
    <mergeCell ref="AF40:AF45"/>
    <mergeCell ref="AG40:AG45"/>
    <mergeCell ref="AH40:AH45"/>
    <mergeCell ref="AI40:AI45"/>
    <mergeCell ref="AJ40:AJ45"/>
    <mergeCell ref="Y40:Y45"/>
    <mergeCell ref="Z40:Z45"/>
    <mergeCell ref="AA40:AA45"/>
    <mergeCell ref="AB40:AB45"/>
    <mergeCell ref="AC40:AC45"/>
    <mergeCell ref="AD40:AD45"/>
    <mergeCell ref="S40:S45"/>
    <mergeCell ref="T40:T45"/>
    <mergeCell ref="U40:U45"/>
    <mergeCell ref="V40:V45"/>
    <mergeCell ref="W40:W45"/>
    <mergeCell ref="X40:X45"/>
    <mergeCell ref="M40:M45"/>
    <mergeCell ref="N40:N45"/>
    <mergeCell ref="O40:O45"/>
    <mergeCell ref="P40:P45"/>
    <mergeCell ref="Q40:Q45"/>
    <mergeCell ref="R40:R45"/>
    <mergeCell ref="G40:G45"/>
    <mergeCell ref="H40:H45"/>
    <mergeCell ref="I40:I45"/>
    <mergeCell ref="J40:J45"/>
    <mergeCell ref="K40:K45"/>
    <mergeCell ref="L40:L45"/>
    <mergeCell ref="AX33:AX38"/>
    <mergeCell ref="AY33:AY38"/>
    <mergeCell ref="AZ33:AZ38"/>
    <mergeCell ref="AH33:AH38"/>
    <mergeCell ref="U33:U38"/>
    <mergeCell ref="V33:V38"/>
    <mergeCell ref="W33:W38"/>
    <mergeCell ref="X33:X38"/>
    <mergeCell ref="Y33:Y38"/>
    <mergeCell ref="Z33:Z38"/>
    <mergeCell ref="N33:N38"/>
    <mergeCell ref="O33:O38"/>
    <mergeCell ref="P33:P38"/>
    <mergeCell ref="Q33:Q38"/>
    <mergeCell ref="R33:R38"/>
    <mergeCell ref="S33:S38"/>
    <mergeCell ref="G33:G38"/>
    <mergeCell ref="H33:H38"/>
    <mergeCell ref="BA33:BA38"/>
    <mergeCell ref="A40:A45"/>
    <mergeCell ref="B40:B45"/>
    <mergeCell ref="C40:C45"/>
    <mergeCell ref="D40:D45"/>
    <mergeCell ref="E40:E45"/>
    <mergeCell ref="F40:F45"/>
    <mergeCell ref="AR33:AR38"/>
    <mergeCell ref="AS33:AS38"/>
    <mergeCell ref="AT33:AT38"/>
    <mergeCell ref="AU33:AU38"/>
    <mergeCell ref="AV33:AV38"/>
    <mergeCell ref="AW33:AW38"/>
    <mergeCell ref="AI33:AI38"/>
    <mergeCell ref="AL33:AL38"/>
    <mergeCell ref="AM33:AM38"/>
    <mergeCell ref="AN33:AN38"/>
    <mergeCell ref="AO33:AO38"/>
    <mergeCell ref="AQ33:AQ38"/>
    <mergeCell ref="AC33:AC38"/>
    <mergeCell ref="AD33:AD38"/>
    <mergeCell ref="AE33:AE38"/>
    <mergeCell ref="AF33:AF38"/>
    <mergeCell ref="AG33:AG38"/>
    <mergeCell ref="I33:I38"/>
    <mergeCell ref="J33:J38"/>
    <mergeCell ref="L33:L38"/>
    <mergeCell ref="M33:M38"/>
    <mergeCell ref="AX26:AX31"/>
    <mergeCell ref="AY26:AY31"/>
    <mergeCell ref="AZ26:AZ31"/>
    <mergeCell ref="BA26:BA31"/>
    <mergeCell ref="A33:A38"/>
    <mergeCell ref="B33:B38"/>
    <mergeCell ref="C33:C38"/>
    <mergeCell ref="D33:D38"/>
    <mergeCell ref="E33:E38"/>
    <mergeCell ref="F33:F38"/>
    <mergeCell ref="AR26:AR31"/>
    <mergeCell ref="AS26:AS31"/>
    <mergeCell ref="AT26:AT31"/>
    <mergeCell ref="AU26:AU31"/>
    <mergeCell ref="AV26:AV31"/>
    <mergeCell ref="AW26:AW31"/>
    <mergeCell ref="AI26:AI31"/>
    <mergeCell ref="AL26:AL31"/>
    <mergeCell ref="AM26:AM31"/>
    <mergeCell ref="AN26:AN31"/>
    <mergeCell ref="AO26:AO31"/>
    <mergeCell ref="AQ26:AQ31"/>
    <mergeCell ref="AC26:AC31"/>
    <mergeCell ref="AD26:AD31"/>
    <mergeCell ref="AE26:AE31"/>
    <mergeCell ref="AF26:AF31"/>
    <mergeCell ref="AG26:AG31"/>
    <mergeCell ref="AH26:AH31"/>
    <mergeCell ref="U26:U31"/>
    <mergeCell ref="V26:V31"/>
    <mergeCell ref="W26:W31"/>
    <mergeCell ref="X26:X31"/>
    <mergeCell ref="Y26:Y31"/>
    <mergeCell ref="Z26:Z31"/>
    <mergeCell ref="N26:N31"/>
    <mergeCell ref="O26:O31"/>
    <mergeCell ref="P26:P31"/>
    <mergeCell ref="Q26:Q31"/>
    <mergeCell ref="R26:R31"/>
    <mergeCell ref="S26:S31"/>
    <mergeCell ref="G26:G31"/>
    <mergeCell ref="H26:H31"/>
    <mergeCell ref="I26:I31"/>
    <mergeCell ref="J26:J31"/>
    <mergeCell ref="L26:L31"/>
    <mergeCell ref="M26:M31"/>
    <mergeCell ref="AX19:AX24"/>
    <mergeCell ref="AY19:AY24"/>
    <mergeCell ref="AZ19:AZ24"/>
    <mergeCell ref="BA19:BA24"/>
    <mergeCell ref="A26:A31"/>
    <mergeCell ref="B26:B31"/>
    <mergeCell ref="C26:C31"/>
    <mergeCell ref="D26:D31"/>
    <mergeCell ref="E26:E31"/>
    <mergeCell ref="F26:F31"/>
    <mergeCell ref="AR19:AR24"/>
    <mergeCell ref="AS19:AS24"/>
    <mergeCell ref="AT19:AT24"/>
    <mergeCell ref="AU19:AU24"/>
    <mergeCell ref="AV19:AV24"/>
    <mergeCell ref="AW19:AW24"/>
    <mergeCell ref="AI19:AI24"/>
    <mergeCell ref="AL19:AL24"/>
    <mergeCell ref="AM19:AM24"/>
    <mergeCell ref="AN19:AN24"/>
    <mergeCell ref="AO19:AO24"/>
    <mergeCell ref="AQ19:AQ24"/>
    <mergeCell ref="AC19:AC24"/>
    <mergeCell ref="AD19:AD24"/>
    <mergeCell ref="AE19:AE24"/>
    <mergeCell ref="AF19:AF24"/>
    <mergeCell ref="AG19:AG24"/>
    <mergeCell ref="AH19:AH24"/>
    <mergeCell ref="U19:U24"/>
    <mergeCell ref="V19:V24"/>
    <mergeCell ref="W19:W24"/>
    <mergeCell ref="X19:X24"/>
    <mergeCell ref="Y19:Y24"/>
    <mergeCell ref="Z19:Z24"/>
    <mergeCell ref="N19:N24"/>
    <mergeCell ref="O19:O24"/>
    <mergeCell ref="P19:P24"/>
    <mergeCell ref="Q19:Q24"/>
    <mergeCell ref="R19:R24"/>
    <mergeCell ref="S19:S24"/>
    <mergeCell ref="G19:G24"/>
    <mergeCell ref="H19:H24"/>
    <mergeCell ref="I19:I24"/>
    <mergeCell ref="J19:J24"/>
    <mergeCell ref="L19:L24"/>
    <mergeCell ref="M19:M24"/>
    <mergeCell ref="AX12:AX17"/>
    <mergeCell ref="AY12:AY17"/>
    <mergeCell ref="AZ12:AZ17"/>
    <mergeCell ref="BA12:BA17"/>
    <mergeCell ref="A19:A24"/>
    <mergeCell ref="B19:B24"/>
    <mergeCell ref="C19:C24"/>
    <mergeCell ref="D19:D24"/>
    <mergeCell ref="E19:E24"/>
    <mergeCell ref="F19:F24"/>
    <mergeCell ref="AR12:AR17"/>
    <mergeCell ref="AS12:AS17"/>
    <mergeCell ref="AT12:AT17"/>
    <mergeCell ref="AU12:AU17"/>
    <mergeCell ref="AV12:AV17"/>
    <mergeCell ref="AW12:AW17"/>
    <mergeCell ref="AI12:AI17"/>
    <mergeCell ref="AL12:AL17"/>
    <mergeCell ref="AM12:AM17"/>
    <mergeCell ref="AN12:AN17"/>
    <mergeCell ref="AO12:AO17"/>
    <mergeCell ref="AQ12:AQ17"/>
    <mergeCell ref="AC12:AC17"/>
    <mergeCell ref="AD12:AD17"/>
    <mergeCell ref="AE12:AE17"/>
    <mergeCell ref="AF12:AF17"/>
    <mergeCell ref="AG12:AG17"/>
    <mergeCell ref="AH12:AH17"/>
    <mergeCell ref="U12:U17"/>
    <mergeCell ref="V12:V17"/>
    <mergeCell ref="W12:W17"/>
    <mergeCell ref="X12:X17"/>
    <mergeCell ref="Y12:Y17"/>
    <mergeCell ref="Z12:Z17"/>
    <mergeCell ref="N12:N17"/>
    <mergeCell ref="O12:O17"/>
    <mergeCell ref="P12:P17"/>
    <mergeCell ref="Q12:Q17"/>
    <mergeCell ref="R12:R17"/>
    <mergeCell ref="S12:S17"/>
    <mergeCell ref="G12:G17"/>
    <mergeCell ref="H12:H17"/>
    <mergeCell ref="I12:I17"/>
    <mergeCell ref="J12:J17"/>
    <mergeCell ref="L12:L17"/>
    <mergeCell ref="M12:M17"/>
    <mergeCell ref="AX5:AX10"/>
    <mergeCell ref="AY5:AY10"/>
    <mergeCell ref="AZ5:AZ10"/>
    <mergeCell ref="BA5:BA10"/>
    <mergeCell ref="A12:A17"/>
    <mergeCell ref="B12:B17"/>
    <mergeCell ref="C12:C17"/>
    <mergeCell ref="D12:D17"/>
    <mergeCell ref="E12:E17"/>
    <mergeCell ref="F12:F17"/>
    <mergeCell ref="AR5:AR10"/>
    <mergeCell ref="AS5:AS10"/>
    <mergeCell ref="AT5:AT10"/>
    <mergeCell ref="AU5:AU10"/>
    <mergeCell ref="AV5:AV10"/>
    <mergeCell ref="AW5:AW10"/>
    <mergeCell ref="AL5:AL10"/>
    <mergeCell ref="AM5:AM10"/>
    <mergeCell ref="AN5:AN10"/>
    <mergeCell ref="AO5:AO10"/>
    <mergeCell ref="AP5:AP10"/>
    <mergeCell ref="AQ5:AQ10"/>
    <mergeCell ref="AF5:AF10"/>
    <mergeCell ref="AG5:AG10"/>
    <mergeCell ref="AT2:AV2"/>
    <mergeCell ref="AX2:BA2"/>
    <mergeCell ref="T5:T10"/>
    <mergeCell ref="U5:U10"/>
    <mergeCell ref="V5:V10"/>
    <mergeCell ref="W5:W10"/>
    <mergeCell ref="X5:X10"/>
    <mergeCell ref="Y5:Y10"/>
    <mergeCell ref="N5:N10"/>
    <mergeCell ref="O5:O10"/>
    <mergeCell ref="P5:P10"/>
    <mergeCell ref="Q5:Q10"/>
    <mergeCell ref="R5:R10"/>
    <mergeCell ref="S5:S10"/>
    <mergeCell ref="AH5:AH10"/>
    <mergeCell ref="AI5:AI10"/>
    <mergeCell ref="AJ5:AJ10"/>
    <mergeCell ref="AK5:AK10"/>
    <mergeCell ref="Z5:Z10"/>
    <mergeCell ref="AA5:AA10"/>
    <mergeCell ref="AB5:AB10"/>
    <mergeCell ref="AC5:AC10"/>
    <mergeCell ref="AD5:AD10"/>
    <mergeCell ref="AE5:AE10"/>
    <mergeCell ref="A5:A10"/>
    <mergeCell ref="B5:B10"/>
    <mergeCell ref="C5:C10"/>
    <mergeCell ref="D5:D10"/>
    <mergeCell ref="E5:E10"/>
    <mergeCell ref="F5:F10"/>
    <mergeCell ref="G5:G10"/>
    <mergeCell ref="A1:BA1"/>
    <mergeCell ref="B2:E2"/>
    <mergeCell ref="G2:I2"/>
    <mergeCell ref="K2:N2"/>
    <mergeCell ref="O2:R2"/>
    <mergeCell ref="T2:V2"/>
    <mergeCell ref="X2:Z2"/>
    <mergeCell ref="AB2:AE2"/>
    <mergeCell ref="AG2:AI2"/>
    <mergeCell ref="AK2:AN2"/>
    <mergeCell ref="H5:H10"/>
    <mergeCell ref="I5:I10"/>
    <mergeCell ref="J5:J10"/>
    <mergeCell ref="K5:K10"/>
    <mergeCell ref="L5:L10"/>
    <mergeCell ref="M5:M10"/>
    <mergeCell ref="AO2:AR2"/>
  </mergeCells>
  <pageMargins left="0.70866141732283472" right="0.70866141732283472" top="0.74803149606299213" bottom="0.74803149606299213" header="0.31496062992125984" footer="0.31496062992125984"/>
  <pageSetup paperSize="9" scale="83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BM171"/>
  <sheetViews>
    <sheetView showZeros="0" zoomScaleNormal="100" workbookViewId="0">
      <pane xSplit="14" ySplit="6" topLeftCell="O164" activePane="bottomRight" state="frozen"/>
      <selection pane="topRight" activeCell="O1" sqref="O1"/>
      <selection pane="bottomLeft" activeCell="A7" sqref="A7"/>
      <selection pane="bottomRight" activeCell="B81" sqref="B81"/>
    </sheetView>
  </sheetViews>
  <sheetFormatPr defaultColWidth="12.5703125" defaultRowHeight="14.25" customHeight="1" x14ac:dyDescent="0.15"/>
  <cols>
    <col min="1" max="1" width="9.140625" style="111" customWidth="1"/>
    <col min="2" max="2" width="24.85546875" style="10" customWidth="1"/>
    <col min="3" max="3" width="4.7109375" style="10" customWidth="1"/>
    <col min="4" max="4" width="4.140625" style="10" customWidth="1"/>
    <col min="5" max="6" width="4.85546875" style="10" customWidth="1"/>
    <col min="7" max="7" width="5.28515625" style="18" customWidth="1"/>
    <col min="8" max="8" width="4.85546875" style="18" customWidth="1"/>
    <col min="9" max="9" width="5.28515625" style="18" customWidth="1"/>
    <col min="10" max="10" width="4.85546875" style="18" customWidth="1"/>
    <col min="11" max="11" width="4.28515625" style="18" customWidth="1"/>
    <col min="12" max="12" width="5.28515625" style="18" customWidth="1"/>
    <col min="13" max="13" width="4.5703125" style="18" customWidth="1"/>
    <col min="14" max="14" width="4.140625" style="18" customWidth="1"/>
    <col min="15" max="15" width="4" style="10" customWidth="1"/>
    <col min="16" max="16" width="5.42578125" style="10" customWidth="1"/>
    <col min="17" max="17" width="4.5703125" style="10" customWidth="1"/>
    <col min="18" max="18" width="4.42578125" style="10" customWidth="1"/>
    <col min="19" max="19" width="5.140625" style="10" customWidth="1"/>
    <col min="20" max="20" width="5.85546875" style="112" customWidth="1"/>
    <col min="21" max="21" width="4" style="10" customWidth="1"/>
    <col min="22" max="22" width="4.5703125" style="10" customWidth="1"/>
    <col min="23" max="23" width="4" style="10" customWidth="1"/>
    <col min="24" max="25" width="4.7109375" style="10" customWidth="1"/>
    <col min="26" max="26" width="5.5703125" style="113" customWidth="1"/>
    <col min="27" max="28" width="4" style="10" customWidth="1"/>
    <col min="29" max="29" width="5.28515625" style="10" customWidth="1"/>
    <col min="30" max="31" width="4.5703125" style="10" customWidth="1"/>
    <col min="32" max="32" width="5.42578125" style="113" customWidth="1"/>
    <col min="33" max="34" width="4" style="10" customWidth="1"/>
    <col min="35" max="35" width="5.42578125" style="10" customWidth="1"/>
    <col min="36" max="36" width="4.5703125" style="10" customWidth="1"/>
    <col min="37" max="37" width="4.85546875" style="10" customWidth="1"/>
    <col min="38" max="38" width="5.140625" style="113" customWidth="1"/>
    <col min="39" max="40" width="4" style="10" customWidth="1"/>
    <col min="41" max="41" width="5.7109375" style="10" customWidth="1"/>
    <col min="42" max="42" width="4.42578125" style="10" customWidth="1"/>
    <col min="43" max="43" width="4.7109375" style="10" customWidth="1"/>
    <col min="44" max="44" width="5.28515625" style="113" customWidth="1"/>
    <col min="45" max="46" width="4" style="10" customWidth="1"/>
    <col min="47" max="47" width="5.42578125" style="10" customWidth="1"/>
    <col min="48" max="48" width="4.42578125" style="10" customWidth="1"/>
    <col min="49" max="49" width="4.5703125" style="10" customWidth="1"/>
    <col min="50" max="50" width="5.28515625" style="113" customWidth="1"/>
    <col min="51" max="52" width="4" style="10" customWidth="1"/>
    <col min="53" max="53" width="5.28515625" style="10" customWidth="1"/>
    <col min="54" max="54" width="4.7109375" style="10" customWidth="1"/>
    <col min="55" max="55" width="4.85546875" style="10" customWidth="1"/>
    <col min="56" max="56" width="5.85546875" style="113" customWidth="1"/>
    <col min="57" max="58" width="4" style="10" customWidth="1"/>
    <col min="59" max="59" width="5.140625" style="10" customWidth="1"/>
    <col min="60" max="60" width="4.7109375" style="10" customWidth="1"/>
    <col min="61" max="61" width="4.85546875" style="10" customWidth="1"/>
    <col min="62" max="62" width="5.85546875" style="113" customWidth="1"/>
    <col min="63" max="63" width="12.5703125" style="10"/>
    <col min="64" max="64" width="13.140625" style="10" bestFit="1" customWidth="1"/>
    <col min="65" max="16384" width="12.5703125" style="10"/>
  </cols>
  <sheetData>
    <row r="1" spans="1:65" s="2" customFormat="1" ht="10.5" customHeight="1" x14ac:dyDescent="0.15">
      <c r="A1" s="379" t="s">
        <v>0</v>
      </c>
      <c r="B1" s="379" t="s">
        <v>1</v>
      </c>
      <c r="C1" s="380" t="s">
        <v>2</v>
      </c>
      <c r="D1" s="380"/>
      <c r="E1" s="380"/>
      <c r="F1" s="380"/>
      <c r="G1" s="381" t="s">
        <v>3</v>
      </c>
      <c r="H1" s="384"/>
      <c r="I1" s="385"/>
      <c r="J1" s="385"/>
      <c r="K1" s="385"/>
      <c r="L1" s="385"/>
      <c r="M1" s="385"/>
      <c r="N1" s="386"/>
      <c r="O1" s="387" t="s">
        <v>4</v>
      </c>
      <c r="P1" s="387"/>
      <c r="Q1" s="387"/>
      <c r="R1" s="387"/>
      <c r="S1" s="387"/>
      <c r="T1" s="387"/>
      <c r="U1" s="387"/>
      <c r="V1" s="387"/>
      <c r="W1" s="387"/>
      <c r="X1" s="387"/>
      <c r="Y1" s="387"/>
      <c r="Z1" s="387"/>
      <c r="AA1" s="387"/>
      <c r="AB1" s="387"/>
      <c r="AC1" s="387"/>
      <c r="AD1" s="387"/>
      <c r="AE1" s="387"/>
      <c r="AF1" s="387"/>
      <c r="AG1" s="387"/>
      <c r="AH1" s="387"/>
      <c r="AI1" s="387"/>
      <c r="AJ1" s="387"/>
      <c r="AK1" s="387"/>
      <c r="AL1" s="387"/>
      <c r="AM1" s="387"/>
      <c r="AN1" s="387"/>
      <c r="AO1" s="387"/>
      <c r="AP1" s="387"/>
      <c r="AQ1" s="387"/>
      <c r="AR1" s="387"/>
      <c r="AS1" s="387"/>
      <c r="AT1" s="387"/>
      <c r="AU1" s="387"/>
      <c r="AV1" s="387"/>
      <c r="AW1" s="387"/>
      <c r="AX1" s="387"/>
      <c r="AY1" s="387"/>
      <c r="AZ1" s="387"/>
      <c r="BA1" s="387"/>
      <c r="BB1" s="387"/>
      <c r="BC1" s="387"/>
      <c r="BD1" s="387"/>
      <c r="BE1" s="387"/>
      <c r="BF1" s="387"/>
      <c r="BG1" s="387"/>
      <c r="BH1" s="387"/>
      <c r="BI1" s="387"/>
      <c r="BJ1" s="387"/>
      <c r="BK1" s="1"/>
      <c r="BL1" s="1"/>
      <c r="BM1" s="1"/>
    </row>
    <row r="2" spans="1:65" s="2" customFormat="1" ht="10.5" customHeight="1" x14ac:dyDescent="0.15">
      <c r="A2" s="379"/>
      <c r="B2" s="379"/>
      <c r="C2" s="380"/>
      <c r="D2" s="380"/>
      <c r="E2" s="380"/>
      <c r="F2" s="380"/>
      <c r="G2" s="382"/>
      <c r="H2" s="388" t="s">
        <v>5</v>
      </c>
      <c r="I2" s="384" t="s">
        <v>6</v>
      </c>
      <c r="J2" s="385"/>
      <c r="K2" s="385"/>
      <c r="L2" s="385"/>
      <c r="M2" s="385"/>
      <c r="N2" s="386"/>
      <c r="O2" s="387" t="s">
        <v>7</v>
      </c>
      <c r="P2" s="387"/>
      <c r="Q2" s="387"/>
      <c r="R2" s="387"/>
      <c r="S2" s="387"/>
      <c r="T2" s="387"/>
      <c r="U2" s="387"/>
      <c r="V2" s="387"/>
      <c r="W2" s="387"/>
      <c r="X2" s="387"/>
      <c r="Y2" s="387"/>
      <c r="Z2" s="387"/>
      <c r="AA2" s="387" t="s">
        <v>8</v>
      </c>
      <c r="AB2" s="387"/>
      <c r="AC2" s="387"/>
      <c r="AD2" s="387"/>
      <c r="AE2" s="387"/>
      <c r="AF2" s="387"/>
      <c r="AG2" s="387"/>
      <c r="AH2" s="387"/>
      <c r="AI2" s="387"/>
      <c r="AJ2" s="387"/>
      <c r="AK2" s="387"/>
      <c r="AL2" s="387"/>
      <c r="AM2" s="387" t="s">
        <v>9</v>
      </c>
      <c r="AN2" s="387"/>
      <c r="AO2" s="387"/>
      <c r="AP2" s="387"/>
      <c r="AQ2" s="387"/>
      <c r="AR2" s="387"/>
      <c r="AS2" s="387"/>
      <c r="AT2" s="387"/>
      <c r="AU2" s="387"/>
      <c r="AV2" s="387"/>
      <c r="AW2" s="387"/>
      <c r="AX2" s="387"/>
      <c r="AY2" s="387" t="s">
        <v>10</v>
      </c>
      <c r="AZ2" s="387"/>
      <c r="BA2" s="387"/>
      <c r="BB2" s="387"/>
      <c r="BC2" s="387"/>
      <c r="BD2" s="387"/>
      <c r="BE2" s="387"/>
      <c r="BF2" s="387"/>
      <c r="BG2" s="387"/>
      <c r="BH2" s="387"/>
      <c r="BI2" s="387"/>
      <c r="BJ2" s="387"/>
    </row>
    <row r="3" spans="1:65" s="2" customFormat="1" ht="10.5" customHeight="1" x14ac:dyDescent="0.15">
      <c r="A3" s="379"/>
      <c r="B3" s="379"/>
      <c r="C3" s="380" t="s">
        <v>11</v>
      </c>
      <c r="D3" s="380" t="s">
        <v>12</v>
      </c>
      <c r="E3" s="380" t="s">
        <v>13</v>
      </c>
      <c r="F3" s="380" t="s">
        <v>14</v>
      </c>
      <c r="G3" s="382"/>
      <c r="H3" s="389"/>
      <c r="I3" s="388" t="s">
        <v>15</v>
      </c>
      <c r="J3" s="384" t="s">
        <v>16</v>
      </c>
      <c r="K3" s="385"/>
      <c r="L3" s="385"/>
      <c r="M3" s="386"/>
      <c r="N3" s="388" t="s">
        <v>17</v>
      </c>
      <c r="O3" s="391" t="s">
        <v>18</v>
      </c>
      <c r="P3" s="392"/>
      <c r="Q3" s="392"/>
      <c r="R3" s="392"/>
      <c r="S3" s="392"/>
      <c r="T3" s="3">
        <f>14-O135</f>
        <v>14</v>
      </c>
      <c r="U3" s="391" t="s">
        <v>19</v>
      </c>
      <c r="V3" s="392"/>
      <c r="W3" s="392"/>
      <c r="X3" s="392"/>
      <c r="Y3" s="392"/>
      <c r="Z3" s="3">
        <f>16-U135</f>
        <v>16</v>
      </c>
      <c r="AA3" s="391" t="s">
        <v>20</v>
      </c>
      <c r="AB3" s="392"/>
      <c r="AC3" s="392"/>
      <c r="AD3" s="392"/>
      <c r="AE3" s="392"/>
      <c r="AF3" s="3">
        <f>14-AA135</f>
        <v>14</v>
      </c>
      <c r="AG3" s="391" t="s">
        <v>21</v>
      </c>
      <c r="AH3" s="392"/>
      <c r="AI3" s="392"/>
      <c r="AJ3" s="392"/>
      <c r="AK3" s="392"/>
      <c r="AL3" s="3">
        <f>16-AG135</f>
        <v>16</v>
      </c>
      <c r="AM3" s="391" t="s">
        <v>22</v>
      </c>
      <c r="AN3" s="392"/>
      <c r="AO3" s="392"/>
      <c r="AP3" s="392"/>
      <c r="AQ3" s="392"/>
      <c r="AR3" s="3">
        <f>14-AM135</f>
        <v>14</v>
      </c>
      <c r="AS3" s="391" t="s">
        <v>23</v>
      </c>
      <c r="AT3" s="392"/>
      <c r="AU3" s="392"/>
      <c r="AV3" s="392"/>
      <c r="AW3" s="392"/>
      <c r="AX3" s="3">
        <f>16-AS135</f>
        <v>14</v>
      </c>
      <c r="AY3" s="391" t="s">
        <v>24</v>
      </c>
      <c r="AZ3" s="392"/>
      <c r="BA3" s="392"/>
      <c r="BB3" s="392"/>
      <c r="BC3" s="392"/>
      <c r="BD3" s="3">
        <f>14-AY135</f>
        <v>12.666666666666666</v>
      </c>
      <c r="BE3" s="391" t="s">
        <v>25</v>
      </c>
      <c r="BF3" s="392"/>
      <c r="BG3" s="392"/>
      <c r="BH3" s="392"/>
      <c r="BI3" s="392"/>
      <c r="BJ3" s="3">
        <f>16-BE135</f>
        <v>9.3333333333333339</v>
      </c>
    </row>
    <row r="4" spans="1:65" s="2" customFormat="1" ht="13.5" customHeight="1" x14ac:dyDescent="0.15">
      <c r="A4" s="379"/>
      <c r="B4" s="379"/>
      <c r="C4" s="380"/>
      <c r="D4" s="380"/>
      <c r="E4" s="380"/>
      <c r="F4" s="380"/>
      <c r="G4" s="382"/>
      <c r="H4" s="389"/>
      <c r="I4" s="389"/>
      <c r="J4" s="388" t="s">
        <v>26</v>
      </c>
      <c r="K4" s="388" t="s">
        <v>27</v>
      </c>
      <c r="L4" s="388" t="s">
        <v>28</v>
      </c>
      <c r="M4" s="388" t="s">
        <v>29</v>
      </c>
      <c r="N4" s="389"/>
      <c r="O4" s="381" t="s">
        <v>26</v>
      </c>
      <c r="P4" s="388" t="s">
        <v>27</v>
      </c>
      <c r="Q4" s="388" t="s">
        <v>28</v>
      </c>
      <c r="R4" s="388" t="s">
        <v>29</v>
      </c>
      <c r="S4" s="381" t="s">
        <v>17</v>
      </c>
      <c r="T4" s="381" t="s">
        <v>3</v>
      </c>
      <c r="U4" s="387" t="s">
        <v>26</v>
      </c>
      <c r="V4" s="388" t="s">
        <v>27</v>
      </c>
      <c r="W4" s="388" t="s">
        <v>28</v>
      </c>
      <c r="X4" s="380" t="s">
        <v>29</v>
      </c>
      <c r="Y4" s="387" t="s">
        <v>17</v>
      </c>
      <c r="Z4" s="393" t="s">
        <v>3</v>
      </c>
      <c r="AA4" s="387" t="s">
        <v>26</v>
      </c>
      <c r="AB4" s="388" t="s">
        <v>27</v>
      </c>
      <c r="AC4" s="388" t="s">
        <v>28</v>
      </c>
      <c r="AD4" s="380" t="s">
        <v>29</v>
      </c>
      <c r="AE4" s="387" t="s">
        <v>17</v>
      </c>
      <c r="AF4" s="393" t="s">
        <v>3</v>
      </c>
      <c r="AG4" s="387" t="s">
        <v>26</v>
      </c>
      <c r="AH4" s="388" t="s">
        <v>27</v>
      </c>
      <c r="AI4" s="388" t="s">
        <v>28</v>
      </c>
      <c r="AJ4" s="380" t="s">
        <v>29</v>
      </c>
      <c r="AK4" s="387" t="s">
        <v>17</v>
      </c>
      <c r="AL4" s="393" t="s">
        <v>3</v>
      </c>
      <c r="AM4" s="387" t="s">
        <v>26</v>
      </c>
      <c r="AN4" s="388" t="s">
        <v>27</v>
      </c>
      <c r="AO4" s="388" t="s">
        <v>28</v>
      </c>
      <c r="AP4" s="380" t="s">
        <v>29</v>
      </c>
      <c r="AQ4" s="387" t="s">
        <v>17</v>
      </c>
      <c r="AR4" s="393" t="s">
        <v>3</v>
      </c>
      <c r="AS4" s="387" t="s">
        <v>26</v>
      </c>
      <c r="AT4" s="388" t="s">
        <v>27</v>
      </c>
      <c r="AU4" s="388" t="s">
        <v>28</v>
      </c>
      <c r="AV4" s="380" t="s">
        <v>29</v>
      </c>
      <c r="AW4" s="387" t="s">
        <v>17</v>
      </c>
      <c r="AX4" s="393" t="s">
        <v>3</v>
      </c>
      <c r="AY4" s="387" t="s">
        <v>26</v>
      </c>
      <c r="AZ4" s="388" t="s">
        <v>27</v>
      </c>
      <c r="BA4" s="388" t="s">
        <v>28</v>
      </c>
      <c r="BB4" s="380" t="s">
        <v>29</v>
      </c>
      <c r="BC4" s="387" t="s">
        <v>17</v>
      </c>
      <c r="BD4" s="393" t="s">
        <v>3</v>
      </c>
      <c r="BE4" s="387" t="s">
        <v>26</v>
      </c>
      <c r="BF4" s="388" t="s">
        <v>27</v>
      </c>
      <c r="BG4" s="388" t="s">
        <v>28</v>
      </c>
      <c r="BH4" s="380" t="s">
        <v>29</v>
      </c>
      <c r="BI4" s="387" t="s">
        <v>17</v>
      </c>
      <c r="BJ4" s="393" t="s">
        <v>3</v>
      </c>
    </row>
    <row r="5" spans="1:65" s="2" customFormat="1" ht="18" customHeight="1" x14ac:dyDescent="0.15">
      <c r="A5" s="379"/>
      <c r="B5" s="379"/>
      <c r="C5" s="380"/>
      <c r="D5" s="380"/>
      <c r="E5" s="380"/>
      <c r="F5" s="380"/>
      <c r="G5" s="382"/>
      <c r="H5" s="389"/>
      <c r="I5" s="389"/>
      <c r="J5" s="389"/>
      <c r="K5" s="389"/>
      <c r="L5" s="389"/>
      <c r="M5" s="389"/>
      <c r="N5" s="389"/>
      <c r="O5" s="382"/>
      <c r="P5" s="389"/>
      <c r="Q5" s="389"/>
      <c r="R5" s="389"/>
      <c r="S5" s="382"/>
      <c r="T5" s="382"/>
      <c r="U5" s="387"/>
      <c r="V5" s="389"/>
      <c r="W5" s="389"/>
      <c r="X5" s="380"/>
      <c r="Y5" s="387"/>
      <c r="Z5" s="393"/>
      <c r="AA5" s="387"/>
      <c r="AB5" s="389"/>
      <c r="AC5" s="389"/>
      <c r="AD5" s="380"/>
      <c r="AE5" s="387"/>
      <c r="AF5" s="393"/>
      <c r="AG5" s="387"/>
      <c r="AH5" s="389"/>
      <c r="AI5" s="389"/>
      <c r="AJ5" s="380"/>
      <c r="AK5" s="387"/>
      <c r="AL5" s="393"/>
      <c r="AM5" s="387"/>
      <c r="AN5" s="389"/>
      <c r="AO5" s="389"/>
      <c r="AP5" s="380"/>
      <c r="AQ5" s="387"/>
      <c r="AR5" s="393"/>
      <c r="AS5" s="387"/>
      <c r="AT5" s="389"/>
      <c r="AU5" s="389"/>
      <c r="AV5" s="380"/>
      <c r="AW5" s="387"/>
      <c r="AX5" s="393"/>
      <c r="AY5" s="387"/>
      <c r="AZ5" s="389"/>
      <c r="BA5" s="389"/>
      <c r="BB5" s="380"/>
      <c r="BC5" s="387"/>
      <c r="BD5" s="393"/>
      <c r="BE5" s="387"/>
      <c r="BF5" s="389"/>
      <c r="BG5" s="389"/>
      <c r="BH5" s="380"/>
      <c r="BI5" s="387"/>
      <c r="BJ5" s="393"/>
    </row>
    <row r="6" spans="1:65" s="2" customFormat="1" ht="28.5" customHeight="1" x14ac:dyDescent="0.15">
      <c r="A6" s="379"/>
      <c r="B6" s="379"/>
      <c r="C6" s="380"/>
      <c r="D6" s="380"/>
      <c r="E6" s="380"/>
      <c r="F6" s="380"/>
      <c r="G6" s="383"/>
      <c r="H6" s="390"/>
      <c r="I6" s="390"/>
      <c r="J6" s="390"/>
      <c r="K6" s="390"/>
      <c r="L6" s="390"/>
      <c r="M6" s="390"/>
      <c r="N6" s="390"/>
      <c r="O6" s="383"/>
      <c r="P6" s="390"/>
      <c r="Q6" s="390"/>
      <c r="R6" s="390"/>
      <c r="S6" s="383"/>
      <c r="T6" s="383"/>
      <c r="U6" s="387"/>
      <c r="V6" s="390"/>
      <c r="W6" s="390"/>
      <c r="X6" s="380"/>
      <c r="Y6" s="387"/>
      <c r="Z6" s="393"/>
      <c r="AA6" s="387"/>
      <c r="AB6" s="390"/>
      <c r="AC6" s="390"/>
      <c r="AD6" s="380"/>
      <c r="AE6" s="387"/>
      <c r="AF6" s="393"/>
      <c r="AG6" s="387"/>
      <c r="AH6" s="390"/>
      <c r="AI6" s="390"/>
      <c r="AJ6" s="380"/>
      <c r="AK6" s="387"/>
      <c r="AL6" s="393"/>
      <c r="AM6" s="387"/>
      <c r="AN6" s="390"/>
      <c r="AO6" s="390"/>
      <c r="AP6" s="380"/>
      <c r="AQ6" s="387"/>
      <c r="AR6" s="393"/>
      <c r="AS6" s="387"/>
      <c r="AT6" s="390"/>
      <c r="AU6" s="390"/>
      <c r="AV6" s="380"/>
      <c r="AW6" s="387"/>
      <c r="AX6" s="393"/>
      <c r="AY6" s="387"/>
      <c r="AZ6" s="390"/>
      <c r="BA6" s="390"/>
      <c r="BB6" s="380"/>
      <c r="BC6" s="387"/>
      <c r="BD6" s="393"/>
      <c r="BE6" s="387"/>
      <c r="BF6" s="390"/>
      <c r="BG6" s="390"/>
      <c r="BH6" s="380"/>
      <c r="BI6" s="387"/>
      <c r="BJ6" s="393"/>
    </row>
    <row r="7" spans="1:65" ht="12" customHeight="1" thickBot="1" x14ac:dyDescent="0.2">
      <c r="A7" s="4"/>
      <c r="B7" s="5"/>
      <c r="C7" s="6"/>
      <c r="D7" s="6"/>
      <c r="E7" s="6"/>
      <c r="F7" s="6"/>
      <c r="G7" s="7"/>
      <c r="H7" s="7"/>
      <c r="I7" s="7"/>
      <c r="J7" s="7"/>
      <c r="K7" s="7"/>
      <c r="L7" s="7"/>
      <c r="M7" s="7"/>
      <c r="N7" s="7"/>
      <c r="O7" s="6"/>
      <c r="P7" s="6"/>
      <c r="Q7" s="6"/>
      <c r="R7" s="6"/>
      <c r="S7" s="6"/>
      <c r="T7" s="8"/>
      <c r="U7" s="6"/>
      <c r="V7" s="6"/>
      <c r="W7" s="6"/>
      <c r="X7" s="6"/>
      <c r="Y7" s="6"/>
      <c r="Z7" s="9"/>
      <c r="AA7" s="6"/>
      <c r="AB7" s="6"/>
      <c r="AC7" s="6"/>
      <c r="AD7" s="6"/>
      <c r="AE7" s="6"/>
      <c r="AF7" s="9"/>
      <c r="AG7" s="6"/>
      <c r="AH7" s="6"/>
      <c r="AI7" s="6"/>
      <c r="AJ7" s="6"/>
      <c r="AK7" s="6"/>
      <c r="AL7" s="9"/>
      <c r="AM7" s="6"/>
      <c r="AN7" s="6"/>
      <c r="AO7" s="6"/>
      <c r="AP7" s="6"/>
      <c r="AQ7" s="6"/>
      <c r="AR7" s="9"/>
      <c r="AS7" s="6"/>
      <c r="AT7" s="6"/>
      <c r="AU7" s="6"/>
      <c r="AV7" s="6"/>
      <c r="AW7" s="6"/>
      <c r="AX7" s="9"/>
      <c r="AY7" s="6"/>
      <c r="AZ7" s="6"/>
      <c r="BA7" s="6"/>
      <c r="BB7" s="6"/>
      <c r="BC7" s="6"/>
      <c r="BD7" s="9"/>
      <c r="BE7" s="6"/>
      <c r="BF7" s="6"/>
      <c r="BG7" s="6"/>
      <c r="BH7" s="6"/>
      <c r="BI7" s="6"/>
      <c r="BJ7" s="9"/>
    </row>
    <row r="8" spans="1:65" s="18" customFormat="1" ht="22.5" customHeight="1" thickBot="1" x14ac:dyDescent="0.35">
      <c r="A8" s="11"/>
      <c r="B8" s="12" t="s">
        <v>30</v>
      </c>
      <c r="C8" s="13"/>
      <c r="D8" s="14"/>
      <c r="E8" s="14"/>
      <c r="F8" s="14"/>
      <c r="G8" s="15">
        <f>G10+G135+G152</f>
        <v>240</v>
      </c>
      <c r="H8" s="16">
        <f>I8+N8</f>
        <v>8640</v>
      </c>
      <c r="I8" s="15">
        <f>I10+I135+I152</f>
        <v>4376</v>
      </c>
      <c r="J8" s="15"/>
      <c r="K8" s="15"/>
      <c r="L8" s="15"/>
      <c r="M8" s="15"/>
      <c r="N8" s="15">
        <f>N10+N135+N152</f>
        <v>4264</v>
      </c>
      <c r="O8" s="15"/>
      <c r="P8" s="15"/>
      <c r="Q8" s="15"/>
      <c r="R8" s="15"/>
      <c r="S8" s="15"/>
      <c r="T8" s="15">
        <f>T10+T135+T152</f>
        <v>30</v>
      </c>
      <c r="U8" s="15"/>
      <c r="V8" s="15"/>
      <c r="W8" s="15"/>
      <c r="X8" s="15"/>
      <c r="Y8" s="15"/>
      <c r="Z8" s="15">
        <f>Z10+Z135+Z152</f>
        <v>30</v>
      </c>
      <c r="AA8" s="15"/>
      <c r="AB8" s="15"/>
      <c r="AC8" s="15"/>
      <c r="AD8" s="15"/>
      <c r="AE8" s="15"/>
      <c r="AF8" s="15">
        <f>AF10+AF135+AF152</f>
        <v>20</v>
      </c>
      <c r="AG8" s="15"/>
      <c r="AH8" s="15"/>
      <c r="AI8" s="15"/>
      <c r="AJ8" s="15"/>
      <c r="AK8" s="15"/>
      <c r="AL8" s="15">
        <f>AL10+AL135+AL152</f>
        <v>40</v>
      </c>
      <c r="AM8" s="15"/>
      <c r="AN8" s="15"/>
      <c r="AO8" s="15"/>
      <c r="AP8" s="15"/>
      <c r="AQ8" s="15"/>
      <c r="AR8" s="17">
        <f>AR10+AR135+AR152</f>
        <v>22</v>
      </c>
      <c r="AS8" s="15"/>
      <c r="AT8" s="15"/>
      <c r="AU8" s="15"/>
      <c r="AV8" s="15"/>
      <c r="AW8" s="15"/>
      <c r="AX8" s="15">
        <f>AX10+AX135+AX152</f>
        <v>38</v>
      </c>
      <c r="AY8" s="15"/>
      <c r="AZ8" s="15"/>
      <c r="BA8" s="15"/>
      <c r="BB8" s="15"/>
      <c r="BC8" s="15"/>
      <c r="BD8" s="15">
        <f>BD10+BD135+BD152</f>
        <v>30</v>
      </c>
      <c r="BE8" s="15"/>
      <c r="BF8" s="15"/>
      <c r="BG8" s="15"/>
      <c r="BH8" s="15"/>
      <c r="BI8" s="15"/>
      <c r="BJ8" s="15">
        <f>BJ10+BJ135+BJ152</f>
        <v>30</v>
      </c>
      <c r="BL8" s="19" t="b">
        <f>IF(G8=SUM(T8,Z8,AF8,AL8,AR8,AX8,BD8,BJ8),TRUE)</f>
        <v>1</v>
      </c>
    </row>
    <row r="9" spans="1:65" ht="6" customHeight="1" thickBot="1" x14ac:dyDescent="0.2">
      <c r="A9" s="4"/>
      <c r="B9" s="20"/>
      <c r="C9" s="4"/>
      <c r="D9" s="4"/>
      <c r="E9" s="4"/>
      <c r="F9" s="4"/>
      <c r="G9" s="21"/>
      <c r="H9" s="21"/>
      <c r="I9" s="21"/>
      <c r="J9" s="21"/>
      <c r="K9" s="21"/>
      <c r="L9" s="21"/>
      <c r="M9" s="21"/>
      <c r="N9" s="21"/>
      <c r="O9" s="22"/>
      <c r="P9" s="22"/>
      <c r="Q9" s="22"/>
      <c r="R9" s="22"/>
      <c r="S9" s="22"/>
      <c r="T9" s="21"/>
      <c r="U9" s="22"/>
      <c r="V9" s="22"/>
      <c r="W9" s="22"/>
      <c r="X9" s="22"/>
      <c r="Y9" s="22"/>
      <c r="Z9" s="21"/>
      <c r="AA9" s="22"/>
      <c r="AB9" s="22"/>
      <c r="AC9" s="22"/>
      <c r="AD9" s="22"/>
      <c r="AE9" s="22"/>
      <c r="AF9" s="21"/>
      <c r="AG9" s="22"/>
      <c r="AH9" s="22"/>
      <c r="AI9" s="22"/>
      <c r="AJ9" s="22"/>
      <c r="AK9" s="22"/>
      <c r="AL9" s="21"/>
      <c r="AM9" s="22"/>
      <c r="AN9" s="22"/>
      <c r="AO9" s="22"/>
      <c r="AP9" s="22"/>
      <c r="AQ9" s="22"/>
      <c r="AR9" s="21"/>
      <c r="AS9" s="22"/>
      <c r="AT9" s="22"/>
      <c r="AU9" s="22"/>
      <c r="AV9" s="22"/>
      <c r="AW9" s="22"/>
      <c r="AX9" s="21"/>
      <c r="AY9" s="22"/>
      <c r="AZ9" s="22"/>
      <c r="BA9" s="22"/>
      <c r="BB9" s="22"/>
      <c r="BC9" s="22"/>
      <c r="BD9" s="21"/>
      <c r="BE9" s="22"/>
      <c r="BF9" s="22"/>
      <c r="BG9" s="22"/>
      <c r="BH9" s="22"/>
      <c r="BI9" s="22"/>
      <c r="BJ9" s="21"/>
    </row>
    <row r="10" spans="1:65" s="18" customFormat="1" ht="21" customHeight="1" thickBot="1" x14ac:dyDescent="0.35">
      <c r="A10" s="11" t="s">
        <v>31</v>
      </c>
      <c r="B10" s="12" t="s">
        <v>32</v>
      </c>
      <c r="C10" s="13"/>
      <c r="D10" s="14"/>
      <c r="E10" s="14"/>
      <c r="F10" s="14"/>
      <c r="G10" s="15">
        <f t="shared" ref="G10:AL10" si="0">G12+G52</f>
        <v>216</v>
      </c>
      <c r="H10" s="15">
        <f t="shared" si="0"/>
        <v>7776</v>
      </c>
      <c r="I10" s="15">
        <f t="shared" si="0"/>
        <v>3804</v>
      </c>
      <c r="J10" s="15">
        <f t="shared" si="0"/>
        <v>1404</v>
      </c>
      <c r="K10" s="15">
        <f t="shared" si="0"/>
        <v>324</v>
      </c>
      <c r="L10" s="15">
        <f t="shared" si="0"/>
        <v>1338</v>
      </c>
      <c r="M10" s="15">
        <f t="shared" si="0"/>
        <v>738</v>
      </c>
      <c r="N10" s="15">
        <f t="shared" si="0"/>
        <v>3972</v>
      </c>
      <c r="O10" s="15">
        <f t="shared" si="0"/>
        <v>152</v>
      </c>
      <c r="P10" s="15">
        <f t="shared" si="0"/>
        <v>94</v>
      </c>
      <c r="Q10" s="15">
        <f t="shared" si="0"/>
        <v>126</v>
      </c>
      <c r="R10" s="15">
        <f t="shared" si="0"/>
        <v>108</v>
      </c>
      <c r="S10" s="15">
        <f t="shared" si="0"/>
        <v>600</v>
      </c>
      <c r="T10" s="15">
        <f t="shared" si="0"/>
        <v>30</v>
      </c>
      <c r="U10" s="15">
        <f t="shared" si="0"/>
        <v>154</v>
      </c>
      <c r="V10" s="15">
        <f t="shared" si="0"/>
        <v>102</v>
      </c>
      <c r="W10" s="15">
        <f t="shared" si="0"/>
        <v>150</v>
      </c>
      <c r="X10" s="15">
        <f t="shared" si="0"/>
        <v>81</v>
      </c>
      <c r="Y10" s="15">
        <f t="shared" si="0"/>
        <v>593</v>
      </c>
      <c r="Z10" s="15">
        <f t="shared" si="0"/>
        <v>30</v>
      </c>
      <c r="AA10" s="15">
        <f t="shared" si="0"/>
        <v>122</v>
      </c>
      <c r="AB10" s="15">
        <f t="shared" si="0"/>
        <v>62</v>
      </c>
      <c r="AC10" s="15">
        <f t="shared" si="0"/>
        <v>120</v>
      </c>
      <c r="AD10" s="15">
        <f t="shared" si="0"/>
        <v>54</v>
      </c>
      <c r="AE10" s="15">
        <f t="shared" si="0"/>
        <v>362</v>
      </c>
      <c r="AF10" s="15">
        <f t="shared" si="0"/>
        <v>20</v>
      </c>
      <c r="AG10" s="15">
        <f t="shared" si="0"/>
        <v>260</v>
      </c>
      <c r="AH10" s="15">
        <f t="shared" si="0"/>
        <v>34</v>
      </c>
      <c r="AI10" s="15">
        <f t="shared" si="0"/>
        <v>228</v>
      </c>
      <c r="AJ10" s="15">
        <f t="shared" si="0"/>
        <v>162</v>
      </c>
      <c r="AK10" s="15">
        <f t="shared" si="0"/>
        <v>756</v>
      </c>
      <c r="AL10" s="15">
        <f t="shared" si="0"/>
        <v>40</v>
      </c>
      <c r="AM10" s="15">
        <f t="shared" ref="AM10:BJ10" si="1">AM12+AM52</f>
        <v>204</v>
      </c>
      <c r="AN10" s="15">
        <f t="shared" si="1"/>
        <v>0</v>
      </c>
      <c r="AO10" s="15">
        <f t="shared" si="1"/>
        <v>194</v>
      </c>
      <c r="AP10" s="15">
        <f t="shared" si="1"/>
        <v>72</v>
      </c>
      <c r="AQ10" s="15">
        <f t="shared" si="1"/>
        <v>322</v>
      </c>
      <c r="AR10" s="15">
        <f t="shared" si="1"/>
        <v>22</v>
      </c>
      <c r="AS10" s="15">
        <f t="shared" si="1"/>
        <v>236</v>
      </c>
      <c r="AT10" s="15">
        <f t="shared" si="1"/>
        <v>32</v>
      </c>
      <c r="AU10" s="15">
        <f t="shared" si="1"/>
        <v>230</v>
      </c>
      <c r="AV10" s="15">
        <f t="shared" si="1"/>
        <v>108</v>
      </c>
      <c r="AW10" s="15">
        <f t="shared" si="1"/>
        <v>654</v>
      </c>
      <c r="AX10" s="15">
        <f t="shared" si="1"/>
        <v>35</v>
      </c>
      <c r="AY10" s="15">
        <f t="shared" si="1"/>
        <v>196</v>
      </c>
      <c r="AZ10" s="15">
        <f t="shared" si="1"/>
        <v>0</v>
      </c>
      <c r="BA10" s="15">
        <f t="shared" si="1"/>
        <v>174</v>
      </c>
      <c r="BB10" s="15">
        <f t="shared" si="1"/>
        <v>81</v>
      </c>
      <c r="BC10" s="15">
        <f t="shared" si="1"/>
        <v>557</v>
      </c>
      <c r="BD10" s="15">
        <f t="shared" si="1"/>
        <v>28</v>
      </c>
      <c r="BE10" s="15">
        <f t="shared" si="1"/>
        <v>80</v>
      </c>
      <c r="BF10" s="15">
        <f t="shared" si="1"/>
        <v>0</v>
      </c>
      <c r="BG10" s="15">
        <f t="shared" si="1"/>
        <v>116</v>
      </c>
      <c r="BH10" s="15">
        <f t="shared" si="1"/>
        <v>72</v>
      </c>
      <c r="BI10" s="15">
        <f t="shared" si="1"/>
        <v>128</v>
      </c>
      <c r="BJ10" s="15">
        <f t="shared" si="1"/>
        <v>11</v>
      </c>
      <c r="BL10" s="19" t="b">
        <f>IF(G10=SUM(T10,Z10,AF10,AL10,AR10,AX10,BD10,BJ10),TRUE)</f>
        <v>1</v>
      </c>
    </row>
    <row r="11" spans="1:65" ht="7.5" customHeight="1" thickBot="1" x14ac:dyDescent="0.2">
      <c r="A11" s="4"/>
      <c r="B11" s="20"/>
      <c r="C11" s="4"/>
      <c r="D11" s="4"/>
      <c r="E11" s="4"/>
      <c r="F11" s="4"/>
      <c r="G11" s="21"/>
      <c r="H11" s="21"/>
      <c r="I11" s="21"/>
      <c r="J11" s="21"/>
      <c r="K11" s="21"/>
      <c r="L11" s="21"/>
      <c r="M11" s="21"/>
      <c r="N11" s="21"/>
      <c r="O11" s="22"/>
      <c r="P11" s="22"/>
      <c r="Q11" s="22"/>
      <c r="R11" s="22"/>
      <c r="S11" s="22"/>
      <c r="T11" s="21"/>
      <c r="U11" s="22"/>
      <c r="V11" s="22"/>
      <c r="W11" s="22"/>
      <c r="X11" s="22"/>
      <c r="Y11" s="22"/>
      <c r="Z11" s="21"/>
      <c r="AA11" s="22"/>
      <c r="AB11" s="22"/>
      <c r="AC11" s="22"/>
      <c r="AD11" s="22"/>
      <c r="AE11" s="22"/>
      <c r="AF11" s="21"/>
      <c r="AG11" s="22"/>
      <c r="AH11" s="22"/>
      <c r="AI11" s="22"/>
      <c r="AJ11" s="22"/>
      <c r="AK11" s="22"/>
      <c r="AL11" s="21"/>
      <c r="AM11" s="22"/>
      <c r="AN11" s="22"/>
      <c r="AO11" s="22"/>
      <c r="AP11" s="22"/>
      <c r="AQ11" s="22"/>
      <c r="AR11" s="21"/>
      <c r="AS11" s="22"/>
      <c r="AT11" s="22"/>
      <c r="AU11" s="22"/>
      <c r="AV11" s="22"/>
      <c r="AW11" s="22"/>
      <c r="AX11" s="21"/>
      <c r="AY11" s="22"/>
      <c r="AZ11" s="22"/>
      <c r="BA11" s="22"/>
      <c r="BB11" s="22"/>
      <c r="BC11" s="22"/>
      <c r="BD11" s="21"/>
      <c r="BE11" s="22"/>
      <c r="BF11" s="22"/>
      <c r="BG11" s="22"/>
      <c r="BH11" s="22"/>
      <c r="BI11" s="22"/>
      <c r="BJ11" s="21"/>
    </row>
    <row r="12" spans="1:65" s="18" customFormat="1" ht="21" customHeight="1" thickBot="1" x14ac:dyDescent="0.35">
      <c r="A12" s="11" t="s">
        <v>33</v>
      </c>
      <c r="B12" s="198" t="s">
        <v>190</v>
      </c>
      <c r="C12" s="13"/>
      <c r="D12" s="14"/>
      <c r="E12" s="14"/>
      <c r="F12" s="23"/>
      <c r="G12" s="15">
        <f t="shared" ref="G12:BJ12" si="2">SUM(G13:G50)</f>
        <v>108</v>
      </c>
      <c r="H12" s="15">
        <f t="shared" si="2"/>
        <v>3888</v>
      </c>
      <c r="I12" s="15">
        <f t="shared" si="2"/>
        <v>2005</v>
      </c>
      <c r="J12" s="15">
        <f t="shared" si="2"/>
        <v>682</v>
      </c>
      <c r="K12" s="15">
        <f t="shared" si="2"/>
        <v>258</v>
      </c>
      <c r="L12" s="15">
        <f t="shared" si="2"/>
        <v>660</v>
      </c>
      <c r="M12" s="15">
        <f t="shared" si="2"/>
        <v>405</v>
      </c>
      <c r="N12" s="15">
        <f t="shared" si="2"/>
        <v>1883</v>
      </c>
      <c r="O12" s="15">
        <f t="shared" si="2"/>
        <v>152</v>
      </c>
      <c r="P12" s="15">
        <f t="shared" si="2"/>
        <v>94</v>
      </c>
      <c r="Q12" s="15">
        <f t="shared" si="2"/>
        <v>126</v>
      </c>
      <c r="R12" s="15">
        <f t="shared" si="2"/>
        <v>108</v>
      </c>
      <c r="S12" s="15">
        <f t="shared" si="2"/>
        <v>600</v>
      </c>
      <c r="T12" s="15">
        <f t="shared" si="2"/>
        <v>30</v>
      </c>
      <c r="U12" s="15">
        <f t="shared" si="2"/>
        <v>154</v>
      </c>
      <c r="V12" s="15">
        <f t="shared" si="2"/>
        <v>102</v>
      </c>
      <c r="W12" s="15">
        <f t="shared" si="2"/>
        <v>150</v>
      </c>
      <c r="X12" s="15">
        <f t="shared" si="2"/>
        <v>81</v>
      </c>
      <c r="Y12" s="15">
        <f t="shared" si="2"/>
        <v>593</v>
      </c>
      <c r="Z12" s="15">
        <f t="shared" si="2"/>
        <v>30</v>
      </c>
      <c r="AA12" s="15">
        <f t="shared" si="2"/>
        <v>122</v>
      </c>
      <c r="AB12" s="15">
        <f t="shared" si="2"/>
        <v>28</v>
      </c>
      <c r="AC12" s="15">
        <f t="shared" si="2"/>
        <v>120</v>
      </c>
      <c r="AD12" s="15">
        <f t="shared" si="2"/>
        <v>54</v>
      </c>
      <c r="AE12" s="15">
        <f t="shared" si="2"/>
        <v>252</v>
      </c>
      <c r="AF12" s="15">
        <f t="shared" si="2"/>
        <v>16</v>
      </c>
      <c r="AG12" s="15">
        <f t="shared" si="2"/>
        <v>98</v>
      </c>
      <c r="AH12" s="15">
        <f t="shared" si="2"/>
        <v>34</v>
      </c>
      <c r="AI12" s="15">
        <f t="shared" si="2"/>
        <v>108</v>
      </c>
      <c r="AJ12" s="15">
        <f t="shared" si="2"/>
        <v>108</v>
      </c>
      <c r="AK12" s="15">
        <f t="shared" si="2"/>
        <v>228</v>
      </c>
      <c r="AL12" s="15">
        <f t="shared" si="2"/>
        <v>16</v>
      </c>
      <c r="AM12" s="15">
        <f t="shared" si="2"/>
        <v>46</v>
      </c>
      <c r="AN12" s="15">
        <f t="shared" si="2"/>
        <v>0</v>
      </c>
      <c r="AO12" s="15">
        <f t="shared" si="2"/>
        <v>46</v>
      </c>
      <c r="AP12" s="15">
        <f t="shared" si="2"/>
        <v>9</v>
      </c>
      <c r="AQ12" s="15">
        <f t="shared" si="2"/>
        <v>43</v>
      </c>
      <c r="AR12" s="15">
        <f t="shared" si="2"/>
        <v>4</v>
      </c>
      <c r="AS12" s="15">
        <f t="shared" si="2"/>
        <v>58</v>
      </c>
      <c r="AT12" s="15">
        <f t="shared" si="2"/>
        <v>0</v>
      </c>
      <c r="AU12" s="15">
        <f t="shared" si="2"/>
        <v>36</v>
      </c>
      <c r="AV12" s="15">
        <f t="shared" si="2"/>
        <v>27</v>
      </c>
      <c r="AW12" s="15">
        <f t="shared" si="2"/>
        <v>95</v>
      </c>
      <c r="AX12" s="15">
        <f t="shared" si="2"/>
        <v>6</v>
      </c>
      <c r="AY12" s="15">
        <f t="shared" si="2"/>
        <v>16</v>
      </c>
      <c r="AZ12" s="15">
        <f t="shared" si="2"/>
        <v>0</v>
      </c>
      <c r="BA12" s="15">
        <f t="shared" si="2"/>
        <v>30</v>
      </c>
      <c r="BB12" s="15">
        <f t="shared" si="2"/>
        <v>0</v>
      </c>
      <c r="BC12" s="15">
        <f t="shared" si="2"/>
        <v>26</v>
      </c>
      <c r="BD12" s="15">
        <f t="shared" si="2"/>
        <v>2</v>
      </c>
      <c r="BE12" s="15">
        <f t="shared" si="2"/>
        <v>36</v>
      </c>
      <c r="BF12" s="15">
        <f t="shared" si="2"/>
        <v>0</v>
      </c>
      <c r="BG12" s="15">
        <f t="shared" si="2"/>
        <v>44</v>
      </c>
      <c r="BH12" s="15">
        <f t="shared" si="2"/>
        <v>18</v>
      </c>
      <c r="BI12" s="15">
        <f t="shared" si="2"/>
        <v>46</v>
      </c>
      <c r="BJ12" s="15">
        <f t="shared" si="2"/>
        <v>4</v>
      </c>
      <c r="BL12" s="19" t="b">
        <f>IF(G12=SUM(T12,Z12,AF12,AL12,AR12,AX12,BD12,BJ12),TRUE)</f>
        <v>1</v>
      </c>
    </row>
    <row r="13" spans="1:65" ht="16.5" customHeight="1" x14ac:dyDescent="0.15">
      <c r="A13" s="119" t="s">
        <v>34</v>
      </c>
      <c r="B13" s="24" t="s">
        <v>195</v>
      </c>
      <c r="C13" s="25" t="s">
        <v>144</v>
      </c>
      <c r="D13" s="26">
        <v>13</v>
      </c>
      <c r="E13" s="26">
        <v>2</v>
      </c>
      <c r="F13" s="26"/>
      <c r="G13" s="27">
        <f>T13+Z13+AF13+AL13+AR13+AX13+BD13+BJ13</f>
        <v>10</v>
      </c>
      <c r="H13" s="27">
        <f t="shared" ref="H13:H50" si="3">N13+I13</f>
        <v>360</v>
      </c>
      <c r="I13" s="28">
        <f t="shared" ref="I13:I50" si="4">SUM(J13:M13)</f>
        <v>153</v>
      </c>
      <c r="J13" s="28">
        <f>O13+U13+AA13+AG13+AM13+AS13+AY13+BE13</f>
        <v>0</v>
      </c>
      <c r="K13" s="28">
        <f>P13+V13+AB13+AH13+AN13+AT13+AZ13+BF13</f>
        <v>126</v>
      </c>
      <c r="L13" s="28">
        <f>Q13+W13+AC13+AI13+AO13+AU13+BA13+BG13</f>
        <v>0</v>
      </c>
      <c r="M13" s="28">
        <f>R13+X13+AD13+AJ13+AP13+AV13+BB13+BH13</f>
        <v>27</v>
      </c>
      <c r="N13" s="28">
        <f>S13+Y13+AE13+AK13+AQ13+AW13++BC13+BI13</f>
        <v>207</v>
      </c>
      <c r="O13" s="29"/>
      <c r="P13" s="29">
        <v>30</v>
      </c>
      <c r="Q13" s="29"/>
      <c r="R13" s="29"/>
      <c r="S13" s="29">
        <v>42</v>
      </c>
      <c r="T13" s="27">
        <f t="shared" ref="T13:T50" si="5">SUM(O13:S13)/36</f>
        <v>2</v>
      </c>
      <c r="U13" s="29"/>
      <c r="V13" s="29">
        <v>34</v>
      </c>
      <c r="W13" s="29"/>
      <c r="X13" s="29"/>
      <c r="Y13" s="29">
        <v>38</v>
      </c>
      <c r="Z13" s="27">
        <f>SUM(U13:Y13)/36</f>
        <v>2</v>
      </c>
      <c r="AA13" s="29"/>
      <c r="AB13" s="29">
        <v>28</v>
      </c>
      <c r="AC13" s="29"/>
      <c r="AD13" s="29"/>
      <c r="AE13" s="29">
        <v>80</v>
      </c>
      <c r="AF13" s="27">
        <f>SUM(AA13:AE13)/36</f>
        <v>3</v>
      </c>
      <c r="AG13" s="29"/>
      <c r="AH13" s="29">
        <v>34</v>
      </c>
      <c r="AI13" s="29"/>
      <c r="AJ13" s="29">
        <v>27</v>
      </c>
      <c r="AK13" s="29">
        <v>47</v>
      </c>
      <c r="AL13" s="27">
        <f>SUM(AG13:AK13)/36</f>
        <v>3</v>
      </c>
      <c r="AM13" s="29"/>
      <c r="AN13" s="29"/>
      <c r="AO13" s="29"/>
      <c r="AP13" s="29"/>
      <c r="AQ13" s="29"/>
      <c r="AR13" s="27">
        <f>SUM(AM13:AQ13)/36</f>
        <v>0</v>
      </c>
      <c r="AS13" s="29"/>
      <c r="AT13" s="29"/>
      <c r="AU13" s="29"/>
      <c r="AV13" s="29"/>
      <c r="AW13" s="29"/>
      <c r="AX13" s="27">
        <f>SUM(AS13:AW13)/36</f>
        <v>0</v>
      </c>
      <c r="AY13" s="29"/>
      <c r="AZ13" s="29"/>
      <c r="BA13" s="29"/>
      <c r="BB13" s="29"/>
      <c r="BC13" s="29"/>
      <c r="BD13" s="27">
        <f>SUM(AY13:BC13)/36</f>
        <v>0</v>
      </c>
      <c r="BE13" s="29"/>
      <c r="BF13" s="29"/>
      <c r="BG13" s="29"/>
      <c r="BH13" s="29"/>
      <c r="BI13" s="29"/>
      <c r="BJ13" s="27">
        <f>SUM(BE13:BI13)/36</f>
        <v>0</v>
      </c>
    </row>
    <row r="14" spans="1:65" ht="16.5" customHeight="1" x14ac:dyDescent="0.15">
      <c r="A14" s="119" t="s">
        <v>35</v>
      </c>
      <c r="B14" s="30" t="s">
        <v>194</v>
      </c>
      <c r="C14" s="25">
        <v>1</v>
      </c>
      <c r="D14" s="26"/>
      <c r="E14" s="26"/>
      <c r="F14" s="26"/>
      <c r="G14" s="27">
        <f t="shared" ref="G14:G50" si="6">T14+Z14+AF14+AL14+AR14+AX14+BD14+BJ14</f>
        <v>3</v>
      </c>
      <c r="H14" s="27">
        <f t="shared" si="3"/>
        <v>108</v>
      </c>
      <c r="I14" s="28">
        <f t="shared" si="4"/>
        <v>69</v>
      </c>
      <c r="J14" s="28">
        <f t="shared" ref="J14:M50" si="7">O14+U14+AA14+AG14+AM14+AS14+AY14+BE14</f>
        <v>28</v>
      </c>
      <c r="K14" s="28">
        <f t="shared" si="7"/>
        <v>0</v>
      </c>
      <c r="L14" s="28">
        <f t="shared" si="7"/>
        <v>14</v>
      </c>
      <c r="M14" s="28">
        <f t="shared" si="7"/>
        <v>27</v>
      </c>
      <c r="N14" s="28">
        <f t="shared" ref="N14:N50" si="8">S14+Y14+AE14+AK14+AQ14+AW14++BC14+BI14</f>
        <v>39</v>
      </c>
      <c r="O14" s="29">
        <v>28</v>
      </c>
      <c r="P14" s="29"/>
      <c r="Q14" s="29">
        <v>14</v>
      </c>
      <c r="R14" s="29">
        <v>27</v>
      </c>
      <c r="S14" s="29">
        <v>39</v>
      </c>
      <c r="T14" s="27">
        <f t="shared" si="5"/>
        <v>3</v>
      </c>
      <c r="U14" s="29"/>
      <c r="V14" s="29"/>
      <c r="W14" s="29"/>
      <c r="X14" s="29"/>
      <c r="Y14" s="29"/>
      <c r="Z14" s="27">
        <f t="shared" ref="Z14:Z50" si="9">SUM(U14:Y14)/36</f>
        <v>0</v>
      </c>
      <c r="AA14" s="29"/>
      <c r="AB14" s="29"/>
      <c r="AC14" s="29"/>
      <c r="AD14" s="29"/>
      <c r="AE14" s="29"/>
      <c r="AF14" s="27">
        <f t="shared" ref="AF14:AF50" si="10">SUM(AA14:AE14)/36</f>
        <v>0</v>
      </c>
      <c r="AG14" s="29"/>
      <c r="AH14" s="29"/>
      <c r="AI14" s="29"/>
      <c r="AJ14" s="29"/>
      <c r="AK14" s="29"/>
      <c r="AL14" s="27">
        <f t="shared" ref="AL14:AL50" si="11">SUM(AG14:AK14)/36</f>
        <v>0</v>
      </c>
      <c r="AM14" s="29"/>
      <c r="AN14" s="29"/>
      <c r="AO14" s="29"/>
      <c r="AP14" s="29"/>
      <c r="AQ14" s="29"/>
      <c r="AR14" s="27">
        <f t="shared" ref="AR14:AR50" si="12">SUM(AM14:AQ14)/36</f>
        <v>0</v>
      </c>
      <c r="AS14" s="29"/>
      <c r="AT14" s="29"/>
      <c r="AU14" s="29"/>
      <c r="AV14" s="29"/>
      <c r="AW14" s="29"/>
      <c r="AX14" s="27">
        <f t="shared" ref="AX14:AX50" si="13">SUM(AS14:AW14)/36</f>
        <v>0</v>
      </c>
      <c r="AY14" s="29"/>
      <c r="AZ14" s="29"/>
      <c r="BA14" s="29"/>
      <c r="BB14" s="29"/>
      <c r="BC14" s="29"/>
      <c r="BD14" s="27">
        <f t="shared" ref="BD14:BD50" si="14">SUM(AY14:BC14)/36</f>
        <v>0</v>
      </c>
      <c r="BE14" s="29"/>
      <c r="BF14" s="29"/>
      <c r="BG14" s="29"/>
      <c r="BH14" s="29"/>
      <c r="BI14" s="29"/>
      <c r="BJ14" s="27">
        <f t="shared" ref="BJ14:BJ50" si="15">SUM(BE14:BI14)/36</f>
        <v>0</v>
      </c>
    </row>
    <row r="15" spans="1:65" ht="18" customHeight="1" x14ac:dyDescent="0.15">
      <c r="A15" s="119" t="s">
        <v>36</v>
      </c>
      <c r="B15" s="215" t="s">
        <v>473</v>
      </c>
      <c r="C15" s="25">
        <v>1</v>
      </c>
      <c r="D15" s="31"/>
      <c r="E15" s="26"/>
      <c r="F15" s="26"/>
      <c r="G15" s="27">
        <f t="shared" si="6"/>
        <v>3</v>
      </c>
      <c r="H15" s="27">
        <f t="shared" si="3"/>
        <v>108</v>
      </c>
      <c r="I15" s="28">
        <f t="shared" si="4"/>
        <v>69</v>
      </c>
      <c r="J15" s="28">
        <f t="shared" si="7"/>
        <v>28</v>
      </c>
      <c r="K15" s="28">
        <f t="shared" si="7"/>
        <v>0</v>
      </c>
      <c r="L15" s="28">
        <f t="shared" si="7"/>
        <v>14</v>
      </c>
      <c r="M15" s="28">
        <f t="shared" si="7"/>
        <v>27</v>
      </c>
      <c r="N15" s="28">
        <f t="shared" si="8"/>
        <v>39</v>
      </c>
      <c r="O15" s="29">
        <v>28</v>
      </c>
      <c r="P15" s="29"/>
      <c r="Q15" s="29">
        <v>14</v>
      </c>
      <c r="R15" s="29">
        <v>27</v>
      </c>
      <c r="S15" s="29">
        <v>39</v>
      </c>
      <c r="T15" s="27">
        <f t="shared" si="5"/>
        <v>3</v>
      </c>
      <c r="U15" s="29"/>
      <c r="V15" s="29"/>
      <c r="W15" s="29"/>
      <c r="X15" s="29"/>
      <c r="Y15" s="29"/>
      <c r="Z15" s="27">
        <f t="shared" si="9"/>
        <v>0</v>
      </c>
      <c r="AA15" s="29"/>
      <c r="AB15" s="29"/>
      <c r="AC15" s="29"/>
      <c r="AD15" s="29"/>
      <c r="AE15" s="29"/>
      <c r="AF15" s="27">
        <f t="shared" si="10"/>
        <v>0</v>
      </c>
      <c r="AG15" s="29"/>
      <c r="AH15" s="29"/>
      <c r="AI15" s="29"/>
      <c r="AJ15" s="29"/>
      <c r="AK15" s="29"/>
      <c r="AL15" s="27">
        <f t="shared" si="11"/>
        <v>0</v>
      </c>
      <c r="AM15" s="29"/>
      <c r="AN15" s="29"/>
      <c r="AO15" s="29"/>
      <c r="AP15" s="29"/>
      <c r="AQ15" s="29"/>
      <c r="AR15" s="27">
        <f t="shared" si="12"/>
        <v>0</v>
      </c>
      <c r="AS15" s="29"/>
      <c r="AT15" s="29"/>
      <c r="AU15" s="29"/>
      <c r="AV15" s="29"/>
      <c r="AW15" s="29"/>
      <c r="AX15" s="27">
        <f t="shared" si="13"/>
        <v>0</v>
      </c>
      <c r="AY15" s="29"/>
      <c r="AZ15" s="29"/>
      <c r="BA15" s="29"/>
      <c r="BB15" s="29"/>
      <c r="BC15" s="29"/>
      <c r="BD15" s="27">
        <f t="shared" si="14"/>
        <v>0</v>
      </c>
      <c r="BE15" s="29"/>
      <c r="BF15" s="29"/>
      <c r="BG15" s="29"/>
      <c r="BH15" s="29"/>
      <c r="BI15" s="29"/>
      <c r="BJ15" s="27">
        <f t="shared" si="15"/>
        <v>0</v>
      </c>
    </row>
    <row r="16" spans="1:65" ht="24.75" customHeight="1" x14ac:dyDescent="0.15">
      <c r="A16" s="119" t="s">
        <v>38</v>
      </c>
      <c r="B16" s="30" t="s">
        <v>214</v>
      </c>
      <c r="C16" s="25"/>
      <c r="D16" s="26">
        <v>2</v>
      </c>
      <c r="E16" s="26"/>
      <c r="F16" s="26"/>
      <c r="G16" s="27">
        <f>T16+Z16+AF16+AL16+AR16+AX16+BD16+BJ16</f>
        <v>2</v>
      </c>
      <c r="H16" s="27">
        <f>N16+I16</f>
        <v>72</v>
      </c>
      <c r="I16" s="28">
        <f>SUM(J16:M16)</f>
        <v>36</v>
      </c>
      <c r="J16" s="28">
        <f t="shared" si="7"/>
        <v>18</v>
      </c>
      <c r="K16" s="28">
        <f t="shared" si="7"/>
        <v>0</v>
      </c>
      <c r="L16" s="28">
        <f t="shared" si="7"/>
        <v>18</v>
      </c>
      <c r="M16" s="28">
        <f t="shared" si="7"/>
        <v>0</v>
      </c>
      <c r="N16" s="28">
        <f>S16+Y16+AE16+AK16+AQ16+AW16++BC16+BI16</f>
        <v>36</v>
      </c>
      <c r="O16" s="29"/>
      <c r="P16" s="29"/>
      <c r="Q16" s="29"/>
      <c r="R16" s="29"/>
      <c r="S16" s="29"/>
      <c r="T16" s="27">
        <f>SUM(O16:S16)/36</f>
        <v>0</v>
      </c>
      <c r="U16" s="29">
        <v>18</v>
      </c>
      <c r="V16" s="29"/>
      <c r="W16" s="29">
        <v>18</v>
      </c>
      <c r="X16" s="29"/>
      <c r="Y16" s="29">
        <v>36</v>
      </c>
      <c r="Z16" s="27">
        <f>SUM(U16:Y16)/36</f>
        <v>2</v>
      </c>
      <c r="AA16" s="29"/>
      <c r="AB16" s="29"/>
      <c r="AC16" s="29"/>
      <c r="AD16" s="29"/>
      <c r="AE16" s="29"/>
      <c r="AF16" s="27">
        <f>SUM(AA16:AE16)/36</f>
        <v>0</v>
      </c>
      <c r="AG16" s="29"/>
      <c r="AH16" s="29"/>
      <c r="AI16" s="29"/>
      <c r="AJ16" s="29"/>
      <c r="AK16" s="29"/>
      <c r="AL16" s="27">
        <f>SUM(AG16:AK16)/36</f>
        <v>0</v>
      </c>
      <c r="AM16" s="29"/>
      <c r="AN16" s="29"/>
      <c r="AO16" s="29"/>
      <c r="AP16" s="29"/>
      <c r="AQ16" s="29"/>
      <c r="AR16" s="27">
        <f>SUM(AM16:AQ16)/36</f>
        <v>0</v>
      </c>
      <c r="AS16" s="29"/>
      <c r="AT16" s="29"/>
      <c r="AU16" s="29"/>
      <c r="AV16" s="29"/>
      <c r="AW16" s="29"/>
      <c r="AX16" s="27">
        <f>SUM(AS16:AW16)/36</f>
        <v>0</v>
      </c>
      <c r="AY16" s="29"/>
      <c r="AZ16" s="29"/>
      <c r="BA16" s="29"/>
      <c r="BB16" s="29"/>
      <c r="BC16" s="29"/>
      <c r="BD16" s="27">
        <f>SUM(AY16:BC16)/36</f>
        <v>0</v>
      </c>
      <c r="BE16" s="29"/>
      <c r="BF16" s="29"/>
      <c r="BG16" s="29"/>
      <c r="BH16" s="29"/>
      <c r="BI16" s="29"/>
      <c r="BJ16" s="27">
        <f>SUM(BE16:BI16)/36</f>
        <v>0</v>
      </c>
    </row>
    <row r="17" spans="1:62" ht="21" customHeight="1" x14ac:dyDescent="0.15">
      <c r="A17" s="119" t="s">
        <v>39</v>
      </c>
      <c r="B17" s="30" t="s">
        <v>225</v>
      </c>
      <c r="C17" s="25"/>
      <c r="D17" s="26" t="s">
        <v>152</v>
      </c>
      <c r="E17" s="26"/>
      <c r="F17" s="26"/>
      <c r="G17" s="27">
        <f>T17+Z17+AF17+AL17+AR17+AX17+BD17+BJ17</f>
        <v>2</v>
      </c>
      <c r="H17" s="27">
        <f>N17+I17</f>
        <v>72</v>
      </c>
      <c r="I17" s="28">
        <f>SUM(J17:M17)</f>
        <v>72</v>
      </c>
      <c r="J17" s="28">
        <f t="shared" si="7"/>
        <v>0</v>
      </c>
      <c r="K17" s="28">
        <f t="shared" si="7"/>
        <v>72</v>
      </c>
      <c r="L17" s="28">
        <f t="shared" si="7"/>
        <v>0</v>
      </c>
      <c r="M17" s="28">
        <f t="shared" si="7"/>
        <v>0</v>
      </c>
      <c r="N17" s="28">
        <f>S17+Y17+AE17+AK17+AQ17+AW17++BC17+BI17</f>
        <v>0</v>
      </c>
      <c r="O17" s="29"/>
      <c r="P17" s="29">
        <v>36</v>
      </c>
      <c r="Q17" s="29"/>
      <c r="R17" s="29"/>
      <c r="S17" s="29"/>
      <c r="T17" s="27">
        <f>SUM(O17:S17)/36</f>
        <v>1</v>
      </c>
      <c r="U17" s="29"/>
      <c r="V17" s="29">
        <v>36</v>
      </c>
      <c r="W17" s="29"/>
      <c r="X17" s="29"/>
      <c r="Y17" s="29"/>
      <c r="Z17" s="27">
        <f>SUM(U17:Y17)/36</f>
        <v>1</v>
      </c>
      <c r="AA17" s="29"/>
      <c r="AB17" s="29"/>
      <c r="AC17" s="29"/>
      <c r="AD17" s="29"/>
      <c r="AE17" s="29"/>
      <c r="AF17" s="27">
        <f>SUM(AA17:AE17)/36</f>
        <v>0</v>
      </c>
      <c r="AG17" s="29"/>
      <c r="AH17" s="29"/>
      <c r="AI17" s="29"/>
      <c r="AJ17" s="29"/>
      <c r="AK17" s="29"/>
      <c r="AL17" s="27">
        <f>SUM(AG17:AK17)/36</f>
        <v>0</v>
      </c>
      <c r="AM17" s="29"/>
      <c r="AN17" s="29"/>
      <c r="AO17" s="29"/>
      <c r="AP17" s="29"/>
      <c r="AQ17" s="29"/>
      <c r="AR17" s="27">
        <f>SUM(AM17:AQ17)/36</f>
        <v>0</v>
      </c>
      <c r="AS17" s="29"/>
      <c r="AT17" s="29"/>
      <c r="AU17" s="29"/>
      <c r="AV17" s="29"/>
      <c r="AW17" s="29"/>
      <c r="AX17" s="27">
        <f>SUM(AS17:AW17)/36</f>
        <v>0</v>
      </c>
      <c r="AY17" s="29"/>
      <c r="AZ17" s="29"/>
      <c r="BA17" s="29"/>
      <c r="BB17" s="29"/>
      <c r="BC17" s="29"/>
      <c r="BD17" s="27">
        <f>SUM(AY17:BC17)/36</f>
        <v>0</v>
      </c>
      <c r="BE17" s="29"/>
      <c r="BF17" s="29"/>
      <c r="BG17" s="29"/>
      <c r="BH17" s="29"/>
      <c r="BI17" s="29"/>
      <c r="BJ17" s="27">
        <f>SUM(BE17:BI17)/36</f>
        <v>0</v>
      </c>
    </row>
    <row r="18" spans="1:62" ht="21" customHeight="1" x14ac:dyDescent="0.15">
      <c r="A18" s="119" t="s">
        <v>40</v>
      </c>
      <c r="B18" s="30" t="s">
        <v>463</v>
      </c>
      <c r="C18" s="25"/>
      <c r="D18" s="26">
        <v>1</v>
      </c>
      <c r="E18" s="26"/>
      <c r="F18" s="26"/>
      <c r="G18" s="27">
        <f t="shared" si="6"/>
        <v>2</v>
      </c>
      <c r="H18" s="27">
        <f t="shared" si="3"/>
        <v>72</v>
      </c>
      <c r="I18" s="28">
        <f t="shared" si="4"/>
        <v>36</v>
      </c>
      <c r="J18" s="28">
        <f t="shared" si="7"/>
        <v>18</v>
      </c>
      <c r="K18" s="28">
        <f t="shared" si="7"/>
        <v>0</v>
      </c>
      <c r="L18" s="28">
        <f t="shared" si="7"/>
        <v>18</v>
      </c>
      <c r="M18" s="28">
        <f t="shared" si="7"/>
        <v>0</v>
      </c>
      <c r="N18" s="28">
        <f t="shared" si="8"/>
        <v>36</v>
      </c>
      <c r="O18" s="29">
        <v>18</v>
      </c>
      <c r="P18" s="29"/>
      <c r="Q18" s="29">
        <v>18</v>
      </c>
      <c r="R18" s="29"/>
      <c r="S18" s="29">
        <v>36</v>
      </c>
      <c r="T18" s="27">
        <f t="shared" si="5"/>
        <v>2</v>
      </c>
      <c r="U18" s="29"/>
      <c r="V18" s="29"/>
      <c r="W18" s="29"/>
      <c r="X18" s="29"/>
      <c r="Y18" s="29"/>
      <c r="Z18" s="27">
        <f t="shared" si="9"/>
        <v>0</v>
      </c>
      <c r="AA18" s="29"/>
      <c r="AB18" s="29"/>
      <c r="AC18" s="29"/>
      <c r="AD18" s="29"/>
      <c r="AE18" s="29"/>
      <c r="AF18" s="27">
        <f t="shared" si="10"/>
        <v>0</v>
      </c>
      <c r="AG18" s="29"/>
      <c r="AH18" s="29"/>
      <c r="AI18" s="29"/>
      <c r="AJ18" s="29"/>
      <c r="AK18" s="29"/>
      <c r="AL18" s="27">
        <f t="shared" si="11"/>
        <v>0</v>
      </c>
      <c r="AM18" s="29"/>
      <c r="AN18" s="29"/>
      <c r="AO18" s="29"/>
      <c r="AP18" s="29"/>
      <c r="AQ18" s="29"/>
      <c r="AR18" s="27">
        <f t="shared" si="12"/>
        <v>0</v>
      </c>
      <c r="AS18" s="29"/>
      <c r="AT18" s="29"/>
      <c r="AU18" s="29"/>
      <c r="AV18" s="29"/>
      <c r="AW18" s="29"/>
      <c r="AX18" s="27">
        <f t="shared" si="13"/>
        <v>0</v>
      </c>
      <c r="AY18" s="29"/>
      <c r="AZ18" s="29"/>
      <c r="BA18" s="29"/>
      <c r="BB18" s="29"/>
      <c r="BC18" s="29"/>
      <c r="BD18" s="27">
        <f t="shared" si="14"/>
        <v>0</v>
      </c>
      <c r="BE18" s="29"/>
      <c r="BF18" s="29"/>
      <c r="BG18" s="29"/>
      <c r="BH18" s="29"/>
      <c r="BI18" s="29"/>
      <c r="BJ18" s="27">
        <f t="shared" si="15"/>
        <v>0</v>
      </c>
    </row>
    <row r="19" spans="1:62" ht="21" customHeight="1" x14ac:dyDescent="0.15">
      <c r="A19" s="119" t="s">
        <v>41</v>
      </c>
      <c r="B19" s="30" t="s">
        <v>439</v>
      </c>
      <c r="C19" s="25"/>
      <c r="D19" s="26">
        <v>2</v>
      </c>
      <c r="E19" s="26"/>
      <c r="F19" s="26"/>
      <c r="G19" s="27">
        <f t="shared" si="6"/>
        <v>3</v>
      </c>
      <c r="H19" s="27">
        <f t="shared" si="3"/>
        <v>108</v>
      </c>
      <c r="I19" s="28">
        <f t="shared" si="4"/>
        <v>36</v>
      </c>
      <c r="J19" s="28">
        <f t="shared" si="7"/>
        <v>14</v>
      </c>
      <c r="K19" s="28">
        <f t="shared" si="7"/>
        <v>0</v>
      </c>
      <c r="L19" s="28">
        <f t="shared" si="7"/>
        <v>22</v>
      </c>
      <c r="M19" s="28">
        <f t="shared" si="7"/>
        <v>0</v>
      </c>
      <c r="N19" s="28">
        <f t="shared" si="8"/>
        <v>72</v>
      </c>
      <c r="O19" s="29"/>
      <c r="P19" s="29"/>
      <c r="Q19" s="29"/>
      <c r="R19" s="29"/>
      <c r="S19" s="29"/>
      <c r="T19" s="27">
        <f t="shared" si="5"/>
        <v>0</v>
      </c>
      <c r="U19" s="29">
        <v>14</v>
      </c>
      <c r="V19" s="29"/>
      <c r="W19" s="29">
        <v>22</v>
      </c>
      <c r="X19" s="29"/>
      <c r="Y19" s="29">
        <v>72</v>
      </c>
      <c r="Z19" s="27">
        <f t="shared" si="9"/>
        <v>3</v>
      </c>
      <c r="AA19" s="29"/>
      <c r="AB19" s="29"/>
      <c r="AC19" s="29"/>
      <c r="AD19" s="29"/>
      <c r="AE19" s="29"/>
      <c r="AF19" s="27">
        <f t="shared" si="10"/>
        <v>0</v>
      </c>
      <c r="AG19" s="29"/>
      <c r="AH19" s="29"/>
      <c r="AI19" s="29"/>
      <c r="AJ19" s="29"/>
      <c r="AK19" s="29"/>
      <c r="AL19" s="27">
        <f t="shared" si="11"/>
        <v>0</v>
      </c>
      <c r="AM19" s="29"/>
      <c r="AN19" s="29"/>
      <c r="AO19" s="29"/>
      <c r="AP19" s="29"/>
      <c r="AQ19" s="29"/>
      <c r="AR19" s="27">
        <f t="shared" si="12"/>
        <v>0</v>
      </c>
      <c r="AS19" s="29"/>
      <c r="AT19" s="29"/>
      <c r="AU19" s="29"/>
      <c r="AV19" s="29"/>
      <c r="AW19" s="29"/>
      <c r="AX19" s="27">
        <f t="shared" si="13"/>
        <v>0</v>
      </c>
      <c r="AY19" s="29"/>
      <c r="AZ19" s="29"/>
      <c r="BA19" s="29"/>
      <c r="BB19" s="29"/>
      <c r="BC19" s="29"/>
      <c r="BD19" s="27">
        <f t="shared" si="14"/>
        <v>0</v>
      </c>
      <c r="BE19" s="29"/>
      <c r="BF19" s="29"/>
      <c r="BG19" s="29"/>
      <c r="BH19" s="29"/>
      <c r="BI19" s="29"/>
      <c r="BJ19" s="27">
        <f t="shared" si="15"/>
        <v>0</v>
      </c>
    </row>
    <row r="20" spans="1:62" ht="21" customHeight="1" x14ac:dyDescent="0.15">
      <c r="A20" s="119" t="s">
        <v>42</v>
      </c>
      <c r="B20" s="30" t="s">
        <v>228</v>
      </c>
      <c r="C20" s="25"/>
      <c r="D20" s="26">
        <v>2</v>
      </c>
      <c r="E20" s="26"/>
      <c r="F20" s="26"/>
      <c r="G20" s="27">
        <f t="shared" si="6"/>
        <v>2</v>
      </c>
      <c r="H20" s="27">
        <f t="shared" si="3"/>
        <v>72</v>
      </c>
      <c r="I20" s="28">
        <f t="shared" si="4"/>
        <v>36</v>
      </c>
      <c r="J20" s="28">
        <f t="shared" si="7"/>
        <v>18</v>
      </c>
      <c r="K20" s="28">
        <f t="shared" si="7"/>
        <v>0</v>
      </c>
      <c r="L20" s="28">
        <f t="shared" si="7"/>
        <v>18</v>
      </c>
      <c r="M20" s="28">
        <f t="shared" si="7"/>
        <v>0</v>
      </c>
      <c r="N20" s="28">
        <f t="shared" si="8"/>
        <v>36</v>
      </c>
      <c r="O20" s="29"/>
      <c r="P20" s="29"/>
      <c r="Q20" s="29"/>
      <c r="R20" s="29"/>
      <c r="S20" s="29"/>
      <c r="T20" s="27">
        <f t="shared" si="5"/>
        <v>0</v>
      </c>
      <c r="U20" s="29">
        <v>18</v>
      </c>
      <c r="V20" s="29"/>
      <c r="W20" s="29">
        <v>18</v>
      </c>
      <c r="X20" s="29"/>
      <c r="Y20" s="29">
        <v>36</v>
      </c>
      <c r="Z20" s="27">
        <f t="shared" si="9"/>
        <v>2</v>
      </c>
      <c r="AA20" s="29"/>
      <c r="AB20" s="29"/>
      <c r="AC20" s="29"/>
      <c r="AD20" s="29"/>
      <c r="AE20" s="29"/>
      <c r="AF20" s="27">
        <f t="shared" si="10"/>
        <v>0</v>
      </c>
      <c r="AG20" s="29"/>
      <c r="AH20" s="29"/>
      <c r="AI20" s="29"/>
      <c r="AJ20" s="29"/>
      <c r="AK20" s="29"/>
      <c r="AL20" s="27">
        <f t="shared" si="11"/>
        <v>0</v>
      </c>
      <c r="AM20" s="29"/>
      <c r="AN20" s="29"/>
      <c r="AO20" s="29"/>
      <c r="AP20" s="29"/>
      <c r="AQ20" s="29"/>
      <c r="AR20" s="27">
        <f t="shared" si="12"/>
        <v>0</v>
      </c>
      <c r="AS20" s="29"/>
      <c r="AT20" s="29"/>
      <c r="AU20" s="29"/>
      <c r="AV20" s="29"/>
      <c r="AW20" s="29"/>
      <c r="AX20" s="27">
        <f t="shared" si="13"/>
        <v>0</v>
      </c>
      <c r="AY20" s="29"/>
      <c r="AZ20" s="29"/>
      <c r="BA20" s="29"/>
      <c r="BB20" s="29"/>
      <c r="BC20" s="29"/>
      <c r="BD20" s="27">
        <f t="shared" si="14"/>
        <v>0</v>
      </c>
      <c r="BE20" s="29"/>
      <c r="BF20" s="29"/>
      <c r="BG20" s="29"/>
      <c r="BH20" s="29"/>
      <c r="BI20" s="29"/>
      <c r="BJ20" s="27">
        <f t="shared" si="15"/>
        <v>0</v>
      </c>
    </row>
    <row r="21" spans="1:62" ht="21" customHeight="1" x14ac:dyDescent="0.15">
      <c r="A21" s="119" t="s">
        <v>43</v>
      </c>
      <c r="B21" s="30" t="s">
        <v>227</v>
      </c>
      <c r="C21" s="25">
        <v>4</v>
      </c>
      <c r="D21" s="26"/>
      <c r="E21" s="26"/>
      <c r="F21" s="26"/>
      <c r="G21" s="27">
        <f t="shared" si="6"/>
        <v>3</v>
      </c>
      <c r="H21" s="27">
        <f t="shared" si="3"/>
        <v>108</v>
      </c>
      <c r="I21" s="28">
        <f t="shared" si="4"/>
        <v>69</v>
      </c>
      <c r="J21" s="28">
        <f t="shared" si="7"/>
        <v>28</v>
      </c>
      <c r="K21" s="28">
        <f t="shared" si="7"/>
        <v>0</v>
      </c>
      <c r="L21" s="28">
        <f t="shared" si="7"/>
        <v>14</v>
      </c>
      <c r="M21" s="28">
        <f t="shared" si="7"/>
        <v>27</v>
      </c>
      <c r="N21" s="28">
        <f t="shared" si="8"/>
        <v>39</v>
      </c>
      <c r="O21" s="29"/>
      <c r="P21" s="29"/>
      <c r="Q21" s="29"/>
      <c r="R21" s="29"/>
      <c r="S21" s="29"/>
      <c r="T21" s="27">
        <f t="shared" si="5"/>
        <v>0</v>
      </c>
      <c r="U21" s="29"/>
      <c r="V21" s="29"/>
      <c r="W21" s="29"/>
      <c r="X21" s="29"/>
      <c r="Y21" s="29"/>
      <c r="Z21" s="27">
        <f t="shared" si="9"/>
        <v>0</v>
      </c>
      <c r="AA21" s="29"/>
      <c r="AB21" s="29"/>
      <c r="AC21" s="29"/>
      <c r="AD21" s="29"/>
      <c r="AE21" s="29"/>
      <c r="AF21" s="27">
        <f t="shared" si="10"/>
        <v>0</v>
      </c>
      <c r="AG21" s="29">
        <v>28</v>
      </c>
      <c r="AH21" s="29"/>
      <c r="AI21" s="29">
        <v>14</v>
      </c>
      <c r="AJ21" s="29">
        <v>27</v>
      </c>
      <c r="AK21" s="29">
        <v>39</v>
      </c>
      <c r="AL21" s="27">
        <f t="shared" si="11"/>
        <v>3</v>
      </c>
      <c r="AM21" s="29"/>
      <c r="AN21" s="29"/>
      <c r="AO21" s="29"/>
      <c r="AP21" s="29"/>
      <c r="AQ21" s="29"/>
      <c r="AR21" s="27">
        <f t="shared" si="12"/>
        <v>0</v>
      </c>
      <c r="AS21" s="29"/>
      <c r="AT21" s="29"/>
      <c r="AU21" s="29"/>
      <c r="AV21" s="29"/>
      <c r="AW21" s="29"/>
      <c r="AX21" s="27">
        <f t="shared" si="13"/>
        <v>0</v>
      </c>
      <c r="AY21" s="29"/>
      <c r="AZ21" s="29"/>
      <c r="BA21" s="29"/>
      <c r="BB21" s="29"/>
      <c r="BC21" s="29"/>
      <c r="BD21" s="27">
        <f t="shared" si="14"/>
        <v>0</v>
      </c>
      <c r="BE21" s="29"/>
      <c r="BF21" s="29"/>
      <c r="BG21" s="29"/>
      <c r="BH21" s="29"/>
      <c r="BI21" s="29"/>
      <c r="BJ21" s="27">
        <f t="shared" si="15"/>
        <v>0</v>
      </c>
    </row>
    <row r="22" spans="1:62" ht="26.25" customHeight="1" x14ac:dyDescent="0.15">
      <c r="A22" s="119" t="s">
        <v>44</v>
      </c>
      <c r="B22" s="30" t="s">
        <v>229</v>
      </c>
      <c r="C22" s="25"/>
      <c r="D22" s="26">
        <v>1</v>
      </c>
      <c r="E22" s="26"/>
      <c r="F22" s="26"/>
      <c r="G22" s="27">
        <f t="shared" si="6"/>
        <v>2</v>
      </c>
      <c r="H22" s="27">
        <f t="shared" si="3"/>
        <v>72</v>
      </c>
      <c r="I22" s="28">
        <f t="shared" si="4"/>
        <v>36</v>
      </c>
      <c r="J22" s="28">
        <f t="shared" si="7"/>
        <v>18</v>
      </c>
      <c r="K22" s="28">
        <f t="shared" si="7"/>
        <v>0</v>
      </c>
      <c r="L22" s="28">
        <f t="shared" si="7"/>
        <v>18</v>
      </c>
      <c r="M22" s="28">
        <f t="shared" si="7"/>
        <v>0</v>
      </c>
      <c r="N22" s="28">
        <f t="shared" si="8"/>
        <v>36</v>
      </c>
      <c r="O22" s="29">
        <v>18</v>
      </c>
      <c r="P22" s="29"/>
      <c r="Q22" s="29">
        <v>18</v>
      </c>
      <c r="R22" s="29"/>
      <c r="S22" s="29">
        <v>36</v>
      </c>
      <c r="T22" s="27">
        <f t="shared" si="5"/>
        <v>2</v>
      </c>
      <c r="U22" s="29"/>
      <c r="V22" s="29"/>
      <c r="W22" s="29"/>
      <c r="X22" s="29"/>
      <c r="Y22" s="29"/>
      <c r="Z22" s="27">
        <f t="shared" si="9"/>
        <v>0</v>
      </c>
      <c r="AA22" s="29"/>
      <c r="AB22" s="29"/>
      <c r="AC22" s="29"/>
      <c r="AD22" s="29"/>
      <c r="AE22" s="29"/>
      <c r="AF22" s="27">
        <f t="shared" si="10"/>
        <v>0</v>
      </c>
      <c r="AG22" s="29"/>
      <c r="AH22" s="29"/>
      <c r="AI22" s="29"/>
      <c r="AJ22" s="29"/>
      <c r="AK22" s="29"/>
      <c r="AL22" s="27">
        <f t="shared" si="11"/>
        <v>0</v>
      </c>
      <c r="AM22" s="29"/>
      <c r="AN22" s="29"/>
      <c r="AO22" s="29"/>
      <c r="AP22" s="29"/>
      <c r="AQ22" s="29"/>
      <c r="AR22" s="27">
        <f t="shared" si="12"/>
        <v>0</v>
      </c>
      <c r="AS22" s="29"/>
      <c r="AT22" s="29"/>
      <c r="AU22" s="29"/>
      <c r="AV22" s="29"/>
      <c r="AW22" s="29"/>
      <c r="AX22" s="27">
        <f t="shared" si="13"/>
        <v>0</v>
      </c>
      <c r="AY22" s="29"/>
      <c r="AZ22" s="29"/>
      <c r="BA22" s="29"/>
      <c r="BB22" s="29"/>
      <c r="BC22" s="29"/>
      <c r="BD22" s="27">
        <f t="shared" si="14"/>
        <v>0</v>
      </c>
      <c r="BE22" s="29"/>
      <c r="BF22" s="29"/>
      <c r="BG22" s="29"/>
      <c r="BH22" s="29"/>
      <c r="BI22" s="29"/>
      <c r="BJ22" s="27">
        <f t="shared" si="15"/>
        <v>0</v>
      </c>
    </row>
    <row r="23" spans="1:62" ht="27" customHeight="1" x14ac:dyDescent="0.15">
      <c r="A23" s="119" t="s">
        <v>45</v>
      </c>
      <c r="B23" s="30" t="s">
        <v>440</v>
      </c>
      <c r="C23" s="25"/>
      <c r="D23" s="26">
        <v>2</v>
      </c>
      <c r="E23" s="26"/>
      <c r="F23" s="26"/>
      <c r="G23" s="27">
        <f t="shared" si="6"/>
        <v>2</v>
      </c>
      <c r="H23" s="27">
        <f t="shared" si="3"/>
        <v>72</v>
      </c>
      <c r="I23" s="28">
        <f t="shared" si="4"/>
        <v>36</v>
      </c>
      <c r="J23" s="28">
        <f t="shared" si="7"/>
        <v>18</v>
      </c>
      <c r="K23" s="28">
        <f t="shared" si="7"/>
        <v>0</v>
      </c>
      <c r="L23" s="28">
        <f t="shared" si="7"/>
        <v>18</v>
      </c>
      <c r="M23" s="28">
        <f t="shared" si="7"/>
        <v>0</v>
      </c>
      <c r="N23" s="28">
        <f t="shared" si="8"/>
        <v>36</v>
      </c>
      <c r="O23" s="29"/>
      <c r="P23" s="29"/>
      <c r="Q23" s="29"/>
      <c r="R23" s="29"/>
      <c r="S23" s="29"/>
      <c r="T23" s="27">
        <f t="shared" si="5"/>
        <v>0</v>
      </c>
      <c r="U23" s="29">
        <v>18</v>
      </c>
      <c r="V23" s="29"/>
      <c r="W23" s="29">
        <v>18</v>
      </c>
      <c r="X23" s="29"/>
      <c r="Y23" s="29">
        <v>36</v>
      </c>
      <c r="Z23" s="27">
        <f t="shared" si="9"/>
        <v>2</v>
      </c>
      <c r="AA23" s="29"/>
      <c r="AB23" s="29"/>
      <c r="AC23" s="29"/>
      <c r="AD23" s="29"/>
      <c r="AE23" s="29"/>
      <c r="AF23" s="27">
        <f t="shared" si="10"/>
        <v>0</v>
      </c>
      <c r="AG23" s="29"/>
      <c r="AH23" s="29"/>
      <c r="AI23" s="29"/>
      <c r="AJ23" s="29"/>
      <c r="AK23" s="29"/>
      <c r="AL23" s="27">
        <f t="shared" si="11"/>
        <v>0</v>
      </c>
      <c r="AM23" s="29"/>
      <c r="AN23" s="29"/>
      <c r="AO23" s="29"/>
      <c r="AP23" s="29"/>
      <c r="AQ23" s="29"/>
      <c r="AR23" s="27">
        <f t="shared" si="12"/>
        <v>0</v>
      </c>
      <c r="AS23" s="29"/>
      <c r="AT23" s="29"/>
      <c r="AU23" s="29"/>
      <c r="AV23" s="29"/>
      <c r="AW23" s="29"/>
      <c r="AX23" s="27">
        <f t="shared" si="13"/>
        <v>0</v>
      </c>
      <c r="AY23" s="29"/>
      <c r="AZ23" s="29"/>
      <c r="BA23" s="29"/>
      <c r="BB23" s="29"/>
      <c r="BC23" s="29"/>
      <c r="BD23" s="27">
        <f t="shared" si="14"/>
        <v>0</v>
      </c>
      <c r="BE23" s="29"/>
      <c r="BF23" s="29"/>
      <c r="BG23" s="29"/>
      <c r="BH23" s="29"/>
      <c r="BI23" s="29"/>
      <c r="BJ23" s="27">
        <f t="shared" si="15"/>
        <v>0</v>
      </c>
    </row>
    <row r="24" spans="1:62" ht="21" customHeight="1" x14ac:dyDescent="0.15">
      <c r="A24" s="119" t="s">
        <v>46</v>
      </c>
      <c r="B24" s="30" t="s">
        <v>222</v>
      </c>
      <c r="C24" s="25"/>
      <c r="D24" s="26">
        <v>2</v>
      </c>
      <c r="E24" s="26"/>
      <c r="F24" s="26"/>
      <c r="G24" s="27">
        <f t="shared" si="6"/>
        <v>2</v>
      </c>
      <c r="H24" s="27">
        <f t="shared" si="3"/>
        <v>72</v>
      </c>
      <c r="I24" s="28">
        <f t="shared" si="4"/>
        <v>36</v>
      </c>
      <c r="J24" s="28">
        <f t="shared" si="7"/>
        <v>18</v>
      </c>
      <c r="K24" s="28">
        <f t="shared" si="7"/>
        <v>0</v>
      </c>
      <c r="L24" s="28">
        <f t="shared" si="7"/>
        <v>18</v>
      </c>
      <c r="M24" s="28">
        <f t="shared" si="7"/>
        <v>0</v>
      </c>
      <c r="N24" s="28">
        <f t="shared" si="8"/>
        <v>36</v>
      </c>
      <c r="O24" s="29"/>
      <c r="P24" s="29"/>
      <c r="Q24" s="29"/>
      <c r="R24" s="29"/>
      <c r="S24" s="29"/>
      <c r="T24" s="27">
        <f t="shared" si="5"/>
        <v>0</v>
      </c>
      <c r="U24" s="29">
        <v>18</v>
      </c>
      <c r="V24" s="29"/>
      <c r="W24" s="29">
        <v>18</v>
      </c>
      <c r="X24" s="29"/>
      <c r="Y24" s="29">
        <v>36</v>
      </c>
      <c r="Z24" s="27">
        <f t="shared" si="9"/>
        <v>2</v>
      </c>
      <c r="AA24" s="29"/>
      <c r="AB24" s="29"/>
      <c r="AC24" s="29"/>
      <c r="AD24" s="29"/>
      <c r="AE24" s="29"/>
      <c r="AF24" s="27">
        <f t="shared" si="10"/>
        <v>0</v>
      </c>
      <c r="AG24" s="29"/>
      <c r="AH24" s="29"/>
      <c r="AI24" s="29"/>
      <c r="AJ24" s="29"/>
      <c r="AK24" s="29"/>
      <c r="AL24" s="27">
        <f t="shared" si="11"/>
        <v>0</v>
      </c>
      <c r="AM24" s="29"/>
      <c r="AN24" s="29"/>
      <c r="AO24" s="29"/>
      <c r="AP24" s="29"/>
      <c r="AQ24" s="29"/>
      <c r="AR24" s="27">
        <f t="shared" si="12"/>
        <v>0</v>
      </c>
      <c r="AS24" s="29"/>
      <c r="AT24" s="29"/>
      <c r="AU24" s="29"/>
      <c r="AV24" s="29"/>
      <c r="AW24" s="29"/>
      <c r="AX24" s="27">
        <f t="shared" si="13"/>
        <v>0</v>
      </c>
      <c r="AY24" s="29"/>
      <c r="AZ24" s="29"/>
      <c r="BA24" s="29"/>
      <c r="BB24" s="29"/>
      <c r="BC24" s="29"/>
      <c r="BD24" s="27">
        <f t="shared" si="14"/>
        <v>0</v>
      </c>
      <c r="BE24" s="29"/>
      <c r="BF24" s="29"/>
      <c r="BG24" s="29"/>
      <c r="BH24" s="29"/>
      <c r="BI24" s="29"/>
      <c r="BJ24" s="27">
        <f t="shared" si="15"/>
        <v>0</v>
      </c>
    </row>
    <row r="25" spans="1:62" ht="21" customHeight="1" x14ac:dyDescent="0.15">
      <c r="A25" s="119" t="s">
        <v>47</v>
      </c>
      <c r="B25" s="30" t="s">
        <v>198</v>
      </c>
      <c r="C25" s="25">
        <v>1</v>
      </c>
      <c r="D25" s="26"/>
      <c r="E25" s="26"/>
      <c r="F25" s="26"/>
      <c r="G25" s="27">
        <f t="shared" si="6"/>
        <v>4</v>
      </c>
      <c r="H25" s="27">
        <f t="shared" si="3"/>
        <v>144</v>
      </c>
      <c r="I25" s="28">
        <f t="shared" si="4"/>
        <v>57</v>
      </c>
      <c r="J25" s="28">
        <f t="shared" si="7"/>
        <v>14</v>
      </c>
      <c r="K25" s="28">
        <f t="shared" si="7"/>
        <v>0</v>
      </c>
      <c r="L25" s="28">
        <f t="shared" si="7"/>
        <v>16</v>
      </c>
      <c r="M25" s="28">
        <f t="shared" si="7"/>
        <v>27</v>
      </c>
      <c r="N25" s="28">
        <f t="shared" si="8"/>
        <v>87</v>
      </c>
      <c r="O25" s="29">
        <v>14</v>
      </c>
      <c r="P25" s="29"/>
      <c r="Q25" s="29">
        <v>16</v>
      </c>
      <c r="R25" s="29">
        <v>27</v>
      </c>
      <c r="S25" s="29">
        <v>87</v>
      </c>
      <c r="T25" s="27">
        <f t="shared" si="5"/>
        <v>4</v>
      </c>
      <c r="U25" s="29"/>
      <c r="V25" s="29"/>
      <c r="W25" s="29"/>
      <c r="X25" s="29"/>
      <c r="Y25" s="29"/>
      <c r="Z25" s="27">
        <f t="shared" si="9"/>
        <v>0</v>
      </c>
      <c r="AA25" s="29"/>
      <c r="AB25" s="29"/>
      <c r="AC25" s="29"/>
      <c r="AD25" s="29"/>
      <c r="AE25" s="29"/>
      <c r="AF25" s="27">
        <f t="shared" si="10"/>
        <v>0</v>
      </c>
      <c r="AG25" s="29"/>
      <c r="AH25" s="29"/>
      <c r="AI25" s="29"/>
      <c r="AJ25" s="29"/>
      <c r="AK25" s="29"/>
      <c r="AL25" s="27">
        <f t="shared" si="11"/>
        <v>0</v>
      </c>
      <c r="AM25" s="29"/>
      <c r="AN25" s="29"/>
      <c r="AO25" s="29"/>
      <c r="AP25" s="29"/>
      <c r="AQ25" s="29"/>
      <c r="AR25" s="27">
        <f t="shared" si="12"/>
        <v>0</v>
      </c>
      <c r="AS25" s="29"/>
      <c r="AT25" s="29"/>
      <c r="AU25" s="29"/>
      <c r="AV25" s="29"/>
      <c r="AW25" s="29"/>
      <c r="AX25" s="27">
        <f t="shared" si="13"/>
        <v>0</v>
      </c>
      <c r="AY25" s="29"/>
      <c r="AZ25" s="29"/>
      <c r="BA25" s="29"/>
      <c r="BB25" s="29"/>
      <c r="BC25" s="29"/>
      <c r="BD25" s="27">
        <f t="shared" si="14"/>
        <v>0</v>
      </c>
      <c r="BE25" s="29"/>
      <c r="BF25" s="29"/>
      <c r="BG25" s="29"/>
      <c r="BH25" s="29"/>
      <c r="BI25" s="29"/>
      <c r="BJ25" s="27">
        <f t="shared" si="15"/>
        <v>0</v>
      </c>
    </row>
    <row r="26" spans="1:62" ht="21" customHeight="1" x14ac:dyDescent="0.15">
      <c r="A26" s="119" t="s">
        <v>48</v>
      </c>
      <c r="B26" s="30" t="s">
        <v>200</v>
      </c>
      <c r="C26" s="25">
        <v>24</v>
      </c>
      <c r="D26" s="26" t="s">
        <v>143</v>
      </c>
      <c r="E26" s="26"/>
      <c r="F26" s="26"/>
      <c r="G26" s="27">
        <f t="shared" si="6"/>
        <v>10</v>
      </c>
      <c r="H26" s="27">
        <f t="shared" si="3"/>
        <v>360</v>
      </c>
      <c r="I26" s="28">
        <f t="shared" si="4"/>
        <v>218</v>
      </c>
      <c r="J26" s="28">
        <f t="shared" si="7"/>
        <v>62</v>
      </c>
      <c r="K26" s="28">
        <f t="shared" si="7"/>
        <v>0</v>
      </c>
      <c r="L26" s="28">
        <f t="shared" si="7"/>
        <v>102</v>
      </c>
      <c r="M26" s="28">
        <f t="shared" si="7"/>
        <v>54</v>
      </c>
      <c r="N26" s="28">
        <f t="shared" si="8"/>
        <v>142</v>
      </c>
      <c r="O26" s="29"/>
      <c r="P26" s="29"/>
      <c r="Q26" s="29"/>
      <c r="R26" s="29"/>
      <c r="S26" s="29"/>
      <c r="T26" s="27">
        <f t="shared" si="5"/>
        <v>0</v>
      </c>
      <c r="U26" s="29">
        <v>18</v>
      </c>
      <c r="V26" s="29"/>
      <c r="W26" s="29">
        <v>34</v>
      </c>
      <c r="X26" s="29">
        <v>27</v>
      </c>
      <c r="Y26" s="29">
        <v>101</v>
      </c>
      <c r="Z26" s="27">
        <f t="shared" si="9"/>
        <v>5</v>
      </c>
      <c r="AA26" s="29">
        <v>26</v>
      </c>
      <c r="AB26" s="29"/>
      <c r="AC26" s="29">
        <v>34</v>
      </c>
      <c r="AD26" s="29"/>
      <c r="AE26" s="29">
        <v>12</v>
      </c>
      <c r="AF26" s="27">
        <f t="shared" si="10"/>
        <v>2</v>
      </c>
      <c r="AG26" s="29">
        <v>18</v>
      </c>
      <c r="AH26" s="29"/>
      <c r="AI26" s="29">
        <v>34</v>
      </c>
      <c r="AJ26" s="29">
        <v>27</v>
      </c>
      <c r="AK26" s="29">
        <v>29</v>
      </c>
      <c r="AL26" s="27">
        <f t="shared" si="11"/>
        <v>3</v>
      </c>
      <c r="AM26" s="29"/>
      <c r="AN26" s="29"/>
      <c r="AO26" s="29"/>
      <c r="AP26" s="29"/>
      <c r="AQ26" s="29"/>
      <c r="AR26" s="27">
        <f t="shared" si="12"/>
        <v>0</v>
      </c>
      <c r="AS26" s="29"/>
      <c r="AT26" s="29"/>
      <c r="AU26" s="29"/>
      <c r="AV26" s="29"/>
      <c r="AW26" s="29"/>
      <c r="AX26" s="27">
        <f t="shared" si="13"/>
        <v>0</v>
      </c>
      <c r="AY26" s="29"/>
      <c r="AZ26" s="29"/>
      <c r="BA26" s="29"/>
      <c r="BB26" s="29"/>
      <c r="BC26" s="29"/>
      <c r="BD26" s="27">
        <f t="shared" si="14"/>
        <v>0</v>
      </c>
      <c r="BE26" s="29"/>
      <c r="BF26" s="29"/>
      <c r="BG26" s="29"/>
      <c r="BH26" s="29"/>
      <c r="BI26" s="29"/>
      <c r="BJ26" s="27">
        <f t="shared" si="15"/>
        <v>0</v>
      </c>
    </row>
    <row r="27" spans="1:62" ht="21" customHeight="1" x14ac:dyDescent="0.15">
      <c r="A27" s="119" t="s">
        <v>37</v>
      </c>
      <c r="B27" s="30" t="s">
        <v>203</v>
      </c>
      <c r="C27" s="25"/>
      <c r="D27" s="26" t="s">
        <v>89</v>
      </c>
      <c r="E27" s="26"/>
      <c r="F27" s="26"/>
      <c r="G27" s="27">
        <f t="shared" si="6"/>
        <v>5</v>
      </c>
      <c r="H27" s="27">
        <f t="shared" si="3"/>
        <v>180</v>
      </c>
      <c r="I27" s="28">
        <f t="shared" si="4"/>
        <v>46</v>
      </c>
      <c r="J27" s="28">
        <f t="shared" si="7"/>
        <v>16</v>
      </c>
      <c r="K27" s="28">
        <f t="shared" si="7"/>
        <v>0</v>
      </c>
      <c r="L27" s="28">
        <f t="shared" si="7"/>
        <v>30</v>
      </c>
      <c r="M27" s="28">
        <f t="shared" si="7"/>
        <v>0</v>
      </c>
      <c r="N27" s="28">
        <f t="shared" si="8"/>
        <v>134</v>
      </c>
      <c r="O27" s="29">
        <v>16</v>
      </c>
      <c r="P27" s="29"/>
      <c r="Q27" s="29">
        <v>30</v>
      </c>
      <c r="R27" s="29"/>
      <c r="S27" s="29">
        <v>134</v>
      </c>
      <c r="T27" s="27">
        <f t="shared" si="5"/>
        <v>5</v>
      </c>
      <c r="U27" s="29"/>
      <c r="V27" s="29"/>
      <c r="W27" s="29"/>
      <c r="X27" s="29"/>
      <c r="Y27" s="29"/>
      <c r="Z27" s="27">
        <f t="shared" si="9"/>
        <v>0</v>
      </c>
      <c r="AA27" s="29"/>
      <c r="AB27" s="29"/>
      <c r="AC27" s="29"/>
      <c r="AD27" s="29"/>
      <c r="AE27" s="29"/>
      <c r="AF27" s="27">
        <f t="shared" si="10"/>
        <v>0</v>
      </c>
      <c r="AG27" s="29"/>
      <c r="AH27" s="29"/>
      <c r="AI27" s="29"/>
      <c r="AJ27" s="29"/>
      <c r="AK27" s="29"/>
      <c r="AL27" s="27">
        <f t="shared" si="11"/>
        <v>0</v>
      </c>
      <c r="AM27" s="29"/>
      <c r="AN27" s="29"/>
      <c r="AO27" s="29"/>
      <c r="AP27" s="29"/>
      <c r="AQ27" s="29"/>
      <c r="AR27" s="27">
        <f t="shared" si="12"/>
        <v>0</v>
      </c>
      <c r="AS27" s="29"/>
      <c r="AT27" s="29"/>
      <c r="AU27" s="29"/>
      <c r="AV27" s="29"/>
      <c r="AW27" s="29"/>
      <c r="AX27" s="27">
        <f t="shared" si="13"/>
        <v>0</v>
      </c>
      <c r="AY27" s="29"/>
      <c r="AZ27" s="29"/>
      <c r="BA27" s="29"/>
      <c r="BB27" s="29"/>
      <c r="BC27" s="29"/>
      <c r="BD27" s="27">
        <f t="shared" si="14"/>
        <v>0</v>
      </c>
      <c r="BE27" s="29"/>
      <c r="BF27" s="29"/>
      <c r="BG27" s="29"/>
      <c r="BH27" s="29"/>
      <c r="BI27" s="29"/>
      <c r="BJ27" s="27">
        <f t="shared" si="15"/>
        <v>0</v>
      </c>
    </row>
    <row r="28" spans="1:62" ht="27" customHeight="1" x14ac:dyDescent="0.15">
      <c r="A28" s="119" t="s">
        <v>49</v>
      </c>
      <c r="B28" s="30" t="s">
        <v>205</v>
      </c>
      <c r="C28" s="25">
        <v>5</v>
      </c>
      <c r="D28" s="26"/>
      <c r="E28" s="26"/>
      <c r="F28" s="26"/>
      <c r="G28" s="27">
        <f t="shared" si="6"/>
        <v>2</v>
      </c>
      <c r="H28" s="27">
        <f t="shared" si="3"/>
        <v>72</v>
      </c>
      <c r="I28" s="28">
        <f t="shared" ref="I28:I29" si="16">SUM(J28:M28)</f>
        <v>69</v>
      </c>
      <c r="J28" s="28">
        <f t="shared" si="7"/>
        <v>30</v>
      </c>
      <c r="K28" s="28">
        <f t="shared" si="7"/>
        <v>0</v>
      </c>
      <c r="L28" s="28">
        <f t="shared" si="7"/>
        <v>30</v>
      </c>
      <c r="M28" s="28">
        <f t="shared" si="7"/>
        <v>9</v>
      </c>
      <c r="N28" s="28">
        <f t="shared" si="8"/>
        <v>3</v>
      </c>
      <c r="O28" s="29"/>
      <c r="P28" s="29"/>
      <c r="Q28" s="29"/>
      <c r="R28" s="29"/>
      <c r="S28" s="29"/>
      <c r="T28" s="27">
        <f t="shared" ref="T28:T29" si="17">SUM(O28:S28)/36</f>
        <v>0</v>
      </c>
      <c r="U28" s="29"/>
      <c r="V28" s="29"/>
      <c r="W28" s="29"/>
      <c r="X28" s="29"/>
      <c r="Y28" s="29"/>
      <c r="Z28" s="27">
        <f t="shared" ref="Z28:Z29" si="18">SUM(U28:Y28)/36</f>
        <v>0</v>
      </c>
      <c r="AA28" s="29"/>
      <c r="AB28" s="29"/>
      <c r="AC28" s="29"/>
      <c r="AD28" s="29"/>
      <c r="AE28" s="29"/>
      <c r="AF28" s="27">
        <f t="shared" ref="AF28:AF29" si="19">SUM(AA28:AE28)/36</f>
        <v>0</v>
      </c>
      <c r="AG28" s="29"/>
      <c r="AH28" s="29"/>
      <c r="AI28" s="29"/>
      <c r="AJ28" s="29"/>
      <c r="AK28" s="29"/>
      <c r="AL28" s="27">
        <f t="shared" si="11"/>
        <v>0</v>
      </c>
      <c r="AM28" s="29">
        <v>30</v>
      </c>
      <c r="AN28" s="29"/>
      <c r="AO28" s="29">
        <v>30</v>
      </c>
      <c r="AP28" s="29">
        <v>9</v>
      </c>
      <c r="AQ28" s="29">
        <v>3</v>
      </c>
      <c r="AR28" s="27">
        <f t="shared" si="12"/>
        <v>2</v>
      </c>
      <c r="AS28" s="29"/>
      <c r="AT28" s="29"/>
      <c r="AU28" s="29"/>
      <c r="AV28" s="29"/>
      <c r="AW28" s="29"/>
      <c r="AX28" s="27">
        <f t="shared" si="13"/>
        <v>0</v>
      </c>
      <c r="AY28" s="29"/>
      <c r="AZ28" s="29"/>
      <c r="BA28" s="29"/>
      <c r="BB28" s="29"/>
      <c r="BC28" s="29"/>
      <c r="BD28" s="27">
        <f t="shared" si="14"/>
        <v>0</v>
      </c>
      <c r="BE28" s="29"/>
      <c r="BF28" s="29"/>
      <c r="BG28" s="29"/>
      <c r="BH28" s="29"/>
      <c r="BI28" s="29"/>
      <c r="BJ28" s="27">
        <f t="shared" si="15"/>
        <v>0</v>
      </c>
    </row>
    <row r="29" spans="1:62" ht="21" customHeight="1" x14ac:dyDescent="0.15">
      <c r="A29" s="119" t="s">
        <v>50</v>
      </c>
      <c r="B29" s="30" t="s">
        <v>206</v>
      </c>
      <c r="C29" s="25"/>
      <c r="D29" s="31" t="s">
        <v>146</v>
      </c>
      <c r="E29" s="26"/>
      <c r="F29" s="26"/>
      <c r="G29" s="27">
        <f t="shared" si="6"/>
        <v>2</v>
      </c>
      <c r="H29" s="27">
        <f t="shared" si="3"/>
        <v>72</v>
      </c>
      <c r="I29" s="28">
        <f t="shared" si="16"/>
        <v>46</v>
      </c>
      <c r="J29" s="28">
        <f t="shared" si="7"/>
        <v>26</v>
      </c>
      <c r="K29" s="28">
        <f t="shared" si="7"/>
        <v>0</v>
      </c>
      <c r="L29" s="28">
        <f t="shared" si="7"/>
        <v>20</v>
      </c>
      <c r="M29" s="28">
        <f t="shared" si="7"/>
        <v>0</v>
      </c>
      <c r="N29" s="28">
        <f t="shared" si="8"/>
        <v>26</v>
      </c>
      <c r="O29" s="29"/>
      <c r="P29" s="29"/>
      <c r="Q29" s="29"/>
      <c r="R29" s="29"/>
      <c r="S29" s="29"/>
      <c r="T29" s="27">
        <f t="shared" si="17"/>
        <v>0</v>
      </c>
      <c r="U29" s="29"/>
      <c r="V29" s="29"/>
      <c r="W29" s="29"/>
      <c r="X29" s="29"/>
      <c r="Y29" s="29"/>
      <c r="Z29" s="27">
        <f t="shared" si="18"/>
        <v>0</v>
      </c>
      <c r="AA29" s="29"/>
      <c r="AB29" s="29"/>
      <c r="AC29" s="29"/>
      <c r="AD29" s="29"/>
      <c r="AE29" s="29"/>
      <c r="AF29" s="27">
        <f t="shared" si="19"/>
        <v>0</v>
      </c>
      <c r="AG29" s="29"/>
      <c r="AH29" s="29"/>
      <c r="AI29" s="29"/>
      <c r="AJ29" s="29"/>
      <c r="AK29" s="29"/>
      <c r="AL29" s="27">
        <f t="shared" si="11"/>
        <v>0</v>
      </c>
      <c r="AM29" s="29"/>
      <c r="AN29" s="29"/>
      <c r="AO29" s="29"/>
      <c r="AP29" s="29"/>
      <c r="AQ29" s="29"/>
      <c r="AR29" s="27">
        <f t="shared" si="12"/>
        <v>0</v>
      </c>
      <c r="AS29" s="29">
        <v>26</v>
      </c>
      <c r="AT29" s="29"/>
      <c r="AU29" s="29">
        <v>20</v>
      </c>
      <c r="AV29" s="29"/>
      <c r="AW29" s="29">
        <v>26</v>
      </c>
      <c r="AX29" s="27">
        <f t="shared" si="13"/>
        <v>2</v>
      </c>
      <c r="AY29" s="29"/>
      <c r="AZ29" s="29"/>
      <c r="BA29" s="29"/>
      <c r="BB29" s="29"/>
      <c r="BC29" s="29"/>
      <c r="BD29" s="27">
        <f t="shared" si="14"/>
        <v>0</v>
      </c>
      <c r="BE29" s="29"/>
      <c r="BF29" s="29"/>
      <c r="BG29" s="29"/>
      <c r="BH29" s="29"/>
      <c r="BI29" s="29"/>
      <c r="BJ29" s="27">
        <f t="shared" si="15"/>
        <v>0</v>
      </c>
    </row>
    <row r="30" spans="1:62" ht="21" customHeight="1" x14ac:dyDescent="0.15">
      <c r="A30" s="119" t="s">
        <v>51</v>
      </c>
      <c r="B30" s="30" t="s">
        <v>207</v>
      </c>
      <c r="C30" s="25">
        <v>3</v>
      </c>
      <c r="D30" s="26"/>
      <c r="E30" s="26"/>
      <c r="F30" s="26" t="s">
        <v>143</v>
      </c>
      <c r="G30" s="27">
        <f>T30+Z30+AF30+AL30+AR30+AX30+BD30+BJ30</f>
        <v>5</v>
      </c>
      <c r="H30" s="27">
        <f>N30+I30</f>
        <v>180</v>
      </c>
      <c r="I30" s="28">
        <f>SUM(J30:M30)</f>
        <v>107</v>
      </c>
      <c r="J30" s="28">
        <f t="shared" si="7"/>
        <v>50</v>
      </c>
      <c r="K30" s="28">
        <f t="shared" si="7"/>
        <v>0</v>
      </c>
      <c r="L30" s="28">
        <f t="shared" si="7"/>
        <v>30</v>
      </c>
      <c r="M30" s="28">
        <f t="shared" si="7"/>
        <v>27</v>
      </c>
      <c r="N30" s="28">
        <f>S30+Y30+AE30+AK30+AQ30+AW30++BC30+BI30</f>
        <v>73</v>
      </c>
      <c r="O30" s="29"/>
      <c r="P30" s="29"/>
      <c r="Q30" s="29"/>
      <c r="R30" s="29"/>
      <c r="S30" s="29"/>
      <c r="T30" s="27">
        <f>SUM(O30:S30)/36</f>
        <v>0</v>
      </c>
      <c r="U30" s="29"/>
      <c r="V30" s="29"/>
      <c r="W30" s="29"/>
      <c r="X30" s="29"/>
      <c r="Y30" s="29"/>
      <c r="Z30" s="27">
        <f>SUM(U30:Y30)/36</f>
        <v>0</v>
      </c>
      <c r="AA30" s="29">
        <v>50</v>
      </c>
      <c r="AB30" s="29"/>
      <c r="AC30" s="29">
        <v>30</v>
      </c>
      <c r="AD30" s="29">
        <v>27</v>
      </c>
      <c r="AE30" s="29">
        <v>73</v>
      </c>
      <c r="AF30" s="27">
        <f>SUM(AA30:AE30)/36</f>
        <v>5</v>
      </c>
      <c r="AG30" s="29"/>
      <c r="AH30" s="29"/>
      <c r="AI30" s="29"/>
      <c r="AJ30" s="29"/>
      <c r="AK30" s="29"/>
      <c r="AL30" s="27">
        <f>SUM(AG30:AK30)/36</f>
        <v>0</v>
      </c>
      <c r="AM30" s="29"/>
      <c r="AN30" s="29"/>
      <c r="AO30" s="29"/>
      <c r="AP30" s="29"/>
      <c r="AQ30" s="29"/>
      <c r="AR30" s="27">
        <f>SUM(AM30:AQ30)/36</f>
        <v>0</v>
      </c>
      <c r="AS30" s="29"/>
      <c r="AT30" s="29"/>
      <c r="AU30" s="29"/>
      <c r="AV30" s="29"/>
      <c r="AW30" s="29"/>
      <c r="AX30" s="27">
        <f>SUM(AS30:AW30)/36</f>
        <v>0</v>
      </c>
      <c r="AY30" s="29"/>
      <c r="AZ30" s="29"/>
      <c r="BA30" s="29"/>
      <c r="BB30" s="29"/>
      <c r="BC30" s="29"/>
      <c r="BD30" s="27">
        <f>SUM(AY30:BC30)/36</f>
        <v>0</v>
      </c>
      <c r="BE30" s="29"/>
      <c r="BF30" s="29"/>
      <c r="BG30" s="29"/>
      <c r="BH30" s="29"/>
      <c r="BI30" s="29"/>
      <c r="BJ30" s="27">
        <f>SUM(BE30:BI30)/36</f>
        <v>0</v>
      </c>
    </row>
    <row r="31" spans="1:62" ht="21" customHeight="1" x14ac:dyDescent="0.15">
      <c r="A31" s="119" t="s">
        <v>52</v>
      </c>
      <c r="B31" s="30" t="s">
        <v>209</v>
      </c>
      <c r="C31" s="25">
        <v>2</v>
      </c>
      <c r="D31" s="26"/>
      <c r="E31" s="26"/>
      <c r="F31" s="26"/>
      <c r="G31" s="27">
        <f>T31+Z31+AF31+AL31+AR31+AX31+BD31+BJ31</f>
        <v>9</v>
      </c>
      <c r="H31" s="27">
        <f>N31+I31</f>
        <v>324</v>
      </c>
      <c r="I31" s="28">
        <f>SUM(J31:M31)</f>
        <v>99</v>
      </c>
      <c r="J31" s="28">
        <f t="shared" si="7"/>
        <v>50</v>
      </c>
      <c r="K31" s="28">
        <f t="shared" si="7"/>
        <v>0</v>
      </c>
      <c r="L31" s="28">
        <f t="shared" si="7"/>
        <v>22</v>
      </c>
      <c r="M31" s="28">
        <f t="shared" si="7"/>
        <v>27</v>
      </c>
      <c r="N31" s="28">
        <f>S31+Y31+AE31+AK31+AQ31+AW31++BC31+BI31</f>
        <v>225</v>
      </c>
      <c r="O31" s="29"/>
      <c r="P31" s="29"/>
      <c r="Q31" s="29"/>
      <c r="R31" s="29"/>
      <c r="S31" s="29"/>
      <c r="T31" s="27">
        <f>SUM(O31:S31)/36</f>
        <v>0</v>
      </c>
      <c r="U31" s="29">
        <v>50</v>
      </c>
      <c r="V31" s="29"/>
      <c r="W31" s="29">
        <v>22</v>
      </c>
      <c r="X31" s="29">
        <v>27</v>
      </c>
      <c r="Y31" s="29">
        <v>225</v>
      </c>
      <c r="Z31" s="27">
        <f>SUM(U31:Y31)/36</f>
        <v>9</v>
      </c>
      <c r="AA31" s="29"/>
      <c r="AB31" s="29"/>
      <c r="AC31" s="29"/>
      <c r="AD31" s="29"/>
      <c r="AE31" s="29"/>
      <c r="AF31" s="27">
        <f>SUM(AA31:AE31)/36</f>
        <v>0</v>
      </c>
      <c r="AG31" s="29"/>
      <c r="AH31" s="29"/>
      <c r="AI31" s="29"/>
      <c r="AJ31" s="29"/>
      <c r="AK31" s="29"/>
      <c r="AL31" s="27">
        <f>SUM(AG31:AK31)/36</f>
        <v>0</v>
      </c>
      <c r="AM31" s="29"/>
      <c r="AN31" s="29"/>
      <c r="AO31" s="29"/>
      <c r="AP31" s="29"/>
      <c r="AQ31" s="29"/>
      <c r="AR31" s="27">
        <f>SUM(AM31:AQ31)/36</f>
        <v>0</v>
      </c>
      <c r="AS31" s="29"/>
      <c r="AT31" s="29"/>
      <c r="AU31" s="29"/>
      <c r="AV31" s="29"/>
      <c r="AW31" s="29"/>
      <c r="AX31" s="27">
        <f>SUM(AS31:AW31)/36</f>
        <v>0</v>
      </c>
      <c r="AY31" s="29"/>
      <c r="AZ31" s="29"/>
      <c r="BA31" s="29"/>
      <c r="BB31" s="29"/>
      <c r="BC31" s="29"/>
      <c r="BD31" s="27">
        <f>SUM(AY31:BC31)/36</f>
        <v>0</v>
      </c>
      <c r="BE31" s="29"/>
      <c r="BF31" s="29"/>
      <c r="BG31" s="29"/>
      <c r="BH31" s="29"/>
      <c r="BI31" s="29"/>
      <c r="BJ31" s="27">
        <f>SUM(BE31:BI31)/36</f>
        <v>0</v>
      </c>
    </row>
    <row r="32" spans="1:62" ht="21" customHeight="1" x14ac:dyDescent="0.15">
      <c r="A32" s="119" t="s">
        <v>53</v>
      </c>
      <c r="B32" s="30" t="s">
        <v>210</v>
      </c>
      <c r="C32" s="25">
        <v>8</v>
      </c>
      <c r="D32" s="26" t="s">
        <v>147</v>
      </c>
      <c r="E32" s="26"/>
      <c r="F32" s="26"/>
      <c r="G32" s="27">
        <f t="shared" ref="G32:G42" si="20">T32+Z32+AF32+AL32+AR32+AX32+BD32+BJ32</f>
        <v>4</v>
      </c>
      <c r="H32" s="27">
        <f t="shared" ref="H32:H42" si="21">N32+I32</f>
        <v>144</v>
      </c>
      <c r="I32" s="28">
        <f t="shared" ref="I32:I42" si="22">SUM(J32:M32)</f>
        <v>108</v>
      </c>
      <c r="J32" s="28">
        <f t="shared" si="7"/>
        <v>34</v>
      </c>
      <c r="K32" s="28">
        <f t="shared" si="7"/>
        <v>0</v>
      </c>
      <c r="L32" s="28">
        <f t="shared" si="7"/>
        <v>56</v>
      </c>
      <c r="M32" s="28">
        <f t="shared" si="7"/>
        <v>18</v>
      </c>
      <c r="N32" s="28">
        <f t="shared" ref="N32:N42" si="23">S32+Y32+AE32+AK32+AQ32+AW32++BC32+BI32</f>
        <v>36</v>
      </c>
      <c r="O32" s="29"/>
      <c r="P32" s="29"/>
      <c r="Q32" s="29"/>
      <c r="R32" s="29"/>
      <c r="S32" s="29"/>
      <c r="T32" s="27">
        <f t="shared" ref="T32:T42" si="24">SUM(O32:S32)/36</f>
        <v>0</v>
      </c>
      <c r="U32" s="29"/>
      <c r="V32" s="29"/>
      <c r="W32" s="29"/>
      <c r="X32" s="29"/>
      <c r="Y32" s="29"/>
      <c r="Z32" s="27">
        <f t="shared" ref="Z32:Z42" si="25">SUM(U32:Y32)/36</f>
        <v>0</v>
      </c>
      <c r="AA32" s="29"/>
      <c r="AB32" s="29"/>
      <c r="AC32" s="29"/>
      <c r="AD32" s="29"/>
      <c r="AE32" s="29"/>
      <c r="AF32" s="27">
        <f t="shared" ref="AF32:AF42" si="26">SUM(AA32:AE32)/36</f>
        <v>0</v>
      </c>
      <c r="AG32" s="29"/>
      <c r="AH32" s="29"/>
      <c r="AI32" s="29"/>
      <c r="AJ32" s="29"/>
      <c r="AK32" s="29"/>
      <c r="AL32" s="27">
        <f t="shared" ref="AL32:AL42" si="27">SUM(AG32:AK32)/36</f>
        <v>0</v>
      </c>
      <c r="AM32" s="29"/>
      <c r="AN32" s="29"/>
      <c r="AO32" s="29"/>
      <c r="AP32" s="29"/>
      <c r="AQ32" s="29"/>
      <c r="AR32" s="27">
        <f t="shared" ref="AR32:AR42" si="28">SUM(AM32:AQ32)/36</f>
        <v>0</v>
      </c>
      <c r="AS32" s="29"/>
      <c r="AT32" s="29"/>
      <c r="AU32" s="29"/>
      <c r="AV32" s="29"/>
      <c r="AW32" s="29"/>
      <c r="AX32" s="27">
        <f t="shared" ref="AX32:AX42" si="29">SUM(AS32:AW32)/36</f>
        <v>0</v>
      </c>
      <c r="AY32" s="29">
        <v>16</v>
      </c>
      <c r="AZ32" s="29"/>
      <c r="BA32" s="29">
        <v>30</v>
      </c>
      <c r="BB32" s="29"/>
      <c r="BC32" s="29">
        <v>26</v>
      </c>
      <c r="BD32" s="27">
        <f t="shared" ref="BD32:BD42" si="30">SUM(AY32:BC32)/36</f>
        <v>2</v>
      </c>
      <c r="BE32" s="29">
        <v>18</v>
      </c>
      <c r="BF32" s="29"/>
      <c r="BG32" s="29">
        <v>26</v>
      </c>
      <c r="BH32" s="29">
        <v>18</v>
      </c>
      <c r="BI32" s="29">
        <v>10</v>
      </c>
      <c r="BJ32" s="27">
        <f t="shared" ref="BJ32:BJ42" si="31">SUM(BE32:BI32)/36</f>
        <v>2</v>
      </c>
    </row>
    <row r="33" spans="1:62" ht="21" customHeight="1" x14ac:dyDescent="0.15">
      <c r="A33" s="119" t="s">
        <v>54</v>
      </c>
      <c r="B33" s="30" t="s">
        <v>211</v>
      </c>
      <c r="C33" s="25">
        <v>4</v>
      </c>
      <c r="D33" s="26" t="s">
        <v>143</v>
      </c>
      <c r="E33" s="26"/>
      <c r="F33" s="26"/>
      <c r="G33" s="27">
        <f t="shared" si="20"/>
        <v>6</v>
      </c>
      <c r="H33" s="27">
        <f t="shared" si="21"/>
        <v>216</v>
      </c>
      <c r="I33" s="28">
        <f t="shared" si="22"/>
        <v>115</v>
      </c>
      <c r="J33" s="28">
        <f t="shared" si="7"/>
        <v>34</v>
      </c>
      <c r="K33" s="28">
        <f t="shared" si="7"/>
        <v>0</v>
      </c>
      <c r="L33" s="28">
        <f t="shared" si="7"/>
        <v>54</v>
      </c>
      <c r="M33" s="28">
        <f t="shared" si="7"/>
        <v>27</v>
      </c>
      <c r="N33" s="28">
        <f t="shared" si="23"/>
        <v>101</v>
      </c>
      <c r="O33" s="29"/>
      <c r="P33" s="29"/>
      <c r="Q33" s="29"/>
      <c r="R33" s="29"/>
      <c r="S33" s="29"/>
      <c r="T33" s="27">
        <f t="shared" si="24"/>
        <v>0</v>
      </c>
      <c r="U33" s="29"/>
      <c r="V33" s="29"/>
      <c r="W33" s="29"/>
      <c r="X33" s="29"/>
      <c r="Y33" s="29"/>
      <c r="Z33" s="27">
        <f t="shared" si="25"/>
        <v>0</v>
      </c>
      <c r="AA33" s="29">
        <v>16</v>
      </c>
      <c r="AB33" s="29"/>
      <c r="AC33" s="29">
        <v>28</v>
      </c>
      <c r="AD33" s="29"/>
      <c r="AE33" s="29">
        <v>64</v>
      </c>
      <c r="AF33" s="27">
        <f t="shared" si="26"/>
        <v>3</v>
      </c>
      <c r="AG33" s="29">
        <v>18</v>
      </c>
      <c r="AH33" s="29"/>
      <c r="AI33" s="29">
        <v>26</v>
      </c>
      <c r="AJ33" s="29">
        <v>27</v>
      </c>
      <c r="AK33" s="29">
        <v>37</v>
      </c>
      <c r="AL33" s="27">
        <f t="shared" si="27"/>
        <v>3</v>
      </c>
      <c r="AM33" s="29"/>
      <c r="AN33" s="29"/>
      <c r="AO33" s="29"/>
      <c r="AP33" s="29"/>
      <c r="AQ33" s="29"/>
      <c r="AR33" s="27">
        <f t="shared" si="28"/>
        <v>0</v>
      </c>
      <c r="AS33" s="29"/>
      <c r="AT33" s="29"/>
      <c r="AU33" s="29"/>
      <c r="AV33" s="29"/>
      <c r="AW33" s="29"/>
      <c r="AX33" s="27">
        <f t="shared" si="29"/>
        <v>0</v>
      </c>
      <c r="AY33" s="29"/>
      <c r="AZ33" s="29"/>
      <c r="BA33" s="29"/>
      <c r="BB33" s="29"/>
      <c r="BC33" s="29"/>
      <c r="BD33" s="27">
        <f t="shared" si="30"/>
        <v>0</v>
      </c>
      <c r="BE33" s="29"/>
      <c r="BF33" s="29"/>
      <c r="BG33" s="29"/>
      <c r="BH33" s="29"/>
      <c r="BI33" s="29"/>
      <c r="BJ33" s="27">
        <f t="shared" si="31"/>
        <v>0</v>
      </c>
    </row>
    <row r="34" spans="1:62" ht="21" customHeight="1" x14ac:dyDescent="0.15">
      <c r="A34" s="119" t="s">
        <v>55</v>
      </c>
      <c r="B34" s="30" t="s">
        <v>216</v>
      </c>
      <c r="C34" s="25">
        <v>1</v>
      </c>
      <c r="D34" s="26"/>
      <c r="E34" s="26"/>
      <c r="F34" s="26"/>
      <c r="G34" s="27">
        <f t="shared" si="20"/>
        <v>5</v>
      </c>
      <c r="H34" s="27">
        <f t="shared" si="21"/>
        <v>180</v>
      </c>
      <c r="I34" s="28">
        <f t="shared" si="22"/>
        <v>73</v>
      </c>
      <c r="J34" s="28">
        <f t="shared" si="7"/>
        <v>30</v>
      </c>
      <c r="K34" s="28">
        <f t="shared" si="7"/>
        <v>0</v>
      </c>
      <c r="L34" s="28">
        <f t="shared" si="7"/>
        <v>16</v>
      </c>
      <c r="M34" s="28">
        <f t="shared" si="7"/>
        <v>27</v>
      </c>
      <c r="N34" s="28">
        <f t="shared" si="23"/>
        <v>107</v>
      </c>
      <c r="O34" s="29">
        <v>30</v>
      </c>
      <c r="P34" s="29"/>
      <c r="Q34" s="29">
        <v>16</v>
      </c>
      <c r="R34" s="29">
        <v>27</v>
      </c>
      <c r="S34" s="29">
        <v>107</v>
      </c>
      <c r="T34" s="27">
        <f t="shared" si="24"/>
        <v>5</v>
      </c>
      <c r="U34" s="29"/>
      <c r="V34" s="29"/>
      <c r="W34" s="29"/>
      <c r="X34" s="29"/>
      <c r="Y34" s="29"/>
      <c r="Z34" s="27">
        <f t="shared" si="25"/>
        <v>0</v>
      </c>
      <c r="AA34" s="29"/>
      <c r="AB34" s="29"/>
      <c r="AC34" s="29"/>
      <c r="AD34" s="29"/>
      <c r="AE34" s="29"/>
      <c r="AF34" s="27">
        <f t="shared" si="26"/>
        <v>0</v>
      </c>
      <c r="AG34" s="29"/>
      <c r="AH34" s="29"/>
      <c r="AI34" s="29"/>
      <c r="AJ34" s="29"/>
      <c r="AK34" s="29"/>
      <c r="AL34" s="27">
        <f t="shared" si="27"/>
        <v>0</v>
      </c>
      <c r="AM34" s="29"/>
      <c r="AN34" s="29"/>
      <c r="AO34" s="29"/>
      <c r="AP34" s="29"/>
      <c r="AQ34" s="29"/>
      <c r="AR34" s="27">
        <f t="shared" si="28"/>
        <v>0</v>
      </c>
      <c r="AS34" s="29"/>
      <c r="AT34" s="29"/>
      <c r="AU34" s="29"/>
      <c r="AV34" s="29"/>
      <c r="AW34" s="29"/>
      <c r="AX34" s="27">
        <f t="shared" si="29"/>
        <v>0</v>
      </c>
      <c r="AY34" s="29"/>
      <c r="AZ34" s="29"/>
      <c r="BA34" s="29"/>
      <c r="BB34" s="29"/>
      <c r="BC34" s="29"/>
      <c r="BD34" s="27">
        <f t="shared" si="30"/>
        <v>0</v>
      </c>
      <c r="BE34" s="29"/>
      <c r="BF34" s="29"/>
      <c r="BG34" s="29"/>
      <c r="BH34" s="29"/>
      <c r="BI34" s="29"/>
      <c r="BJ34" s="27">
        <f t="shared" si="31"/>
        <v>0</v>
      </c>
    </row>
    <row r="35" spans="1:62" ht="39.75" customHeight="1" x14ac:dyDescent="0.15">
      <c r="A35" s="119" t="s">
        <v>56</v>
      </c>
      <c r="B35" s="30" t="s">
        <v>220</v>
      </c>
      <c r="C35" s="25"/>
      <c r="D35" s="26" t="s">
        <v>144</v>
      </c>
      <c r="E35" s="26"/>
      <c r="F35" s="26"/>
      <c r="G35" s="27">
        <f t="shared" si="20"/>
        <v>4</v>
      </c>
      <c r="H35" s="27">
        <f t="shared" si="21"/>
        <v>144</v>
      </c>
      <c r="I35" s="28">
        <f t="shared" si="22"/>
        <v>68</v>
      </c>
      <c r="J35" s="28">
        <f t="shared" si="7"/>
        <v>34</v>
      </c>
      <c r="K35" s="28">
        <f t="shared" si="7"/>
        <v>0</v>
      </c>
      <c r="L35" s="28">
        <f t="shared" si="7"/>
        <v>34</v>
      </c>
      <c r="M35" s="28">
        <f t="shared" si="7"/>
        <v>0</v>
      </c>
      <c r="N35" s="28">
        <f t="shared" si="23"/>
        <v>76</v>
      </c>
      <c r="O35" s="29"/>
      <c r="P35" s="29"/>
      <c r="Q35" s="29"/>
      <c r="R35" s="29"/>
      <c r="S35" s="29"/>
      <c r="T35" s="27">
        <f t="shared" si="24"/>
        <v>0</v>
      </c>
      <c r="U35" s="29"/>
      <c r="V35" s="29"/>
      <c r="W35" s="29"/>
      <c r="X35" s="29"/>
      <c r="Y35" s="29"/>
      <c r="Z35" s="27">
        <f t="shared" si="25"/>
        <v>0</v>
      </c>
      <c r="AA35" s="29"/>
      <c r="AB35" s="29"/>
      <c r="AC35" s="29"/>
      <c r="AD35" s="29"/>
      <c r="AE35" s="29"/>
      <c r="AF35" s="27">
        <f t="shared" si="26"/>
        <v>0</v>
      </c>
      <c r="AG35" s="29">
        <v>34</v>
      </c>
      <c r="AH35" s="29"/>
      <c r="AI35" s="29">
        <v>34</v>
      </c>
      <c r="AJ35" s="29"/>
      <c r="AK35" s="29">
        <v>76</v>
      </c>
      <c r="AL35" s="27">
        <f t="shared" si="27"/>
        <v>4</v>
      </c>
      <c r="AM35" s="29"/>
      <c r="AN35" s="29"/>
      <c r="AO35" s="29"/>
      <c r="AP35" s="29"/>
      <c r="AQ35" s="29"/>
      <c r="AR35" s="27">
        <f t="shared" si="28"/>
        <v>0</v>
      </c>
      <c r="AS35" s="29"/>
      <c r="AT35" s="29"/>
      <c r="AU35" s="29"/>
      <c r="AV35" s="29"/>
      <c r="AW35" s="29"/>
      <c r="AX35" s="27">
        <f t="shared" si="29"/>
        <v>0</v>
      </c>
      <c r="AY35" s="29"/>
      <c r="AZ35" s="29"/>
      <c r="BA35" s="29"/>
      <c r="BB35" s="29"/>
      <c r="BC35" s="29"/>
      <c r="BD35" s="27">
        <f t="shared" si="30"/>
        <v>0</v>
      </c>
      <c r="BE35" s="29"/>
      <c r="BF35" s="29"/>
      <c r="BG35" s="29"/>
      <c r="BH35" s="29"/>
      <c r="BI35" s="29"/>
      <c r="BJ35" s="27">
        <f t="shared" si="31"/>
        <v>0</v>
      </c>
    </row>
    <row r="36" spans="1:62" ht="21" customHeight="1" x14ac:dyDescent="0.15">
      <c r="A36" s="119" t="s">
        <v>57</v>
      </c>
      <c r="B36" s="30" t="s">
        <v>221</v>
      </c>
      <c r="C36" s="25">
        <v>2</v>
      </c>
      <c r="D36" s="26">
        <v>1</v>
      </c>
      <c r="E36" s="26"/>
      <c r="F36" s="26"/>
      <c r="G36" s="27">
        <f t="shared" si="20"/>
        <v>5</v>
      </c>
      <c r="H36" s="27">
        <f t="shared" si="21"/>
        <v>180</v>
      </c>
      <c r="I36" s="28">
        <f t="shared" si="22"/>
        <v>87</v>
      </c>
      <c r="J36" s="28">
        <f t="shared" si="7"/>
        <v>0</v>
      </c>
      <c r="K36" s="28">
        <f t="shared" si="7"/>
        <v>60</v>
      </c>
      <c r="L36" s="28">
        <f t="shared" si="7"/>
        <v>0</v>
      </c>
      <c r="M36" s="28">
        <f t="shared" si="7"/>
        <v>27</v>
      </c>
      <c r="N36" s="28">
        <f t="shared" si="23"/>
        <v>93</v>
      </c>
      <c r="O36" s="29"/>
      <c r="P36" s="29">
        <v>28</v>
      </c>
      <c r="Q36" s="29"/>
      <c r="R36" s="29"/>
      <c r="S36" s="29">
        <v>80</v>
      </c>
      <c r="T36" s="27">
        <f t="shared" si="24"/>
        <v>3</v>
      </c>
      <c r="U36" s="29"/>
      <c r="V36" s="29">
        <v>32</v>
      </c>
      <c r="W36" s="29"/>
      <c r="X36" s="29">
        <v>27</v>
      </c>
      <c r="Y36" s="29">
        <v>13</v>
      </c>
      <c r="Z36" s="27">
        <f t="shared" si="25"/>
        <v>2</v>
      </c>
      <c r="AA36" s="29"/>
      <c r="AB36" s="29"/>
      <c r="AC36" s="29"/>
      <c r="AD36" s="29"/>
      <c r="AE36" s="29"/>
      <c r="AF36" s="27">
        <f t="shared" si="26"/>
        <v>0</v>
      </c>
      <c r="AG36" s="29"/>
      <c r="AH36" s="29"/>
      <c r="AI36" s="29"/>
      <c r="AJ36" s="29"/>
      <c r="AK36" s="29"/>
      <c r="AL36" s="27">
        <f t="shared" si="27"/>
        <v>0</v>
      </c>
      <c r="AM36" s="29"/>
      <c r="AN36" s="29"/>
      <c r="AO36" s="29"/>
      <c r="AP36" s="29"/>
      <c r="AQ36" s="29"/>
      <c r="AR36" s="27">
        <f t="shared" si="28"/>
        <v>0</v>
      </c>
      <c r="AS36" s="29"/>
      <c r="AT36" s="29"/>
      <c r="AU36" s="29"/>
      <c r="AV36" s="29"/>
      <c r="AW36" s="29"/>
      <c r="AX36" s="27">
        <f t="shared" si="29"/>
        <v>0</v>
      </c>
      <c r="AY36" s="29"/>
      <c r="AZ36" s="29"/>
      <c r="BA36" s="29"/>
      <c r="BB36" s="29"/>
      <c r="BC36" s="29"/>
      <c r="BD36" s="27">
        <f t="shared" si="30"/>
        <v>0</v>
      </c>
      <c r="BE36" s="29"/>
      <c r="BF36" s="29"/>
      <c r="BG36" s="29"/>
      <c r="BH36" s="29"/>
      <c r="BI36" s="29"/>
      <c r="BJ36" s="27">
        <f t="shared" si="31"/>
        <v>0</v>
      </c>
    </row>
    <row r="37" spans="1:62" ht="21" customHeight="1" x14ac:dyDescent="0.15">
      <c r="A37" s="119" t="s">
        <v>58</v>
      </c>
      <c r="B37" s="30" t="s">
        <v>224</v>
      </c>
      <c r="C37" s="25">
        <v>3</v>
      </c>
      <c r="D37" s="26"/>
      <c r="E37" s="26"/>
      <c r="F37" s="26"/>
      <c r="G37" s="27">
        <f t="shared" si="20"/>
        <v>3</v>
      </c>
      <c r="H37" s="27">
        <f t="shared" si="21"/>
        <v>108</v>
      </c>
      <c r="I37" s="28">
        <f t="shared" si="22"/>
        <v>85</v>
      </c>
      <c r="J37" s="28">
        <f t="shared" si="7"/>
        <v>30</v>
      </c>
      <c r="K37" s="28">
        <f t="shared" si="7"/>
        <v>0</v>
      </c>
      <c r="L37" s="28">
        <f t="shared" si="7"/>
        <v>28</v>
      </c>
      <c r="M37" s="28">
        <f t="shared" si="7"/>
        <v>27</v>
      </c>
      <c r="N37" s="28">
        <f t="shared" si="23"/>
        <v>23</v>
      </c>
      <c r="O37" s="29"/>
      <c r="P37" s="29"/>
      <c r="Q37" s="29"/>
      <c r="R37" s="29"/>
      <c r="S37" s="29"/>
      <c r="T37" s="27">
        <f t="shared" si="24"/>
        <v>0</v>
      </c>
      <c r="U37" s="29"/>
      <c r="V37" s="29"/>
      <c r="W37" s="29"/>
      <c r="X37" s="29"/>
      <c r="Y37" s="29"/>
      <c r="Z37" s="27">
        <f t="shared" si="25"/>
        <v>0</v>
      </c>
      <c r="AA37" s="29">
        <v>30</v>
      </c>
      <c r="AB37" s="29"/>
      <c r="AC37" s="29">
        <v>28</v>
      </c>
      <c r="AD37" s="29">
        <v>27</v>
      </c>
      <c r="AE37" s="29">
        <v>23</v>
      </c>
      <c r="AF37" s="27">
        <f t="shared" si="26"/>
        <v>3</v>
      </c>
      <c r="AG37" s="29"/>
      <c r="AH37" s="29"/>
      <c r="AI37" s="29"/>
      <c r="AJ37" s="29"/>
      <c r="AK37" s="29"/>
      <c r="AL37" s="27">
        <f t="shared" si="27"/>
        <v>0</v>
      </c>
      <c r="AM37" s="29"/>
      <c r="AN37" s="29"/>
      <c r="AO37" s="29"/>
      <c r="AP37" s="29"/>
      <c r="AQ37" s="29"/>
      <c r="AR37" s="27">
        <f t="shared" si="28"/>
        <v>0</v>
      </c>
      <c r="AS37" s="29"/>
      <c r="AT37" s="29"/>
      <c r="AU37" s="29"/>
      <c r="AV37" s="29"/>
      <c r="AW37" s="29"/>
      <c r="AX37" s="27">
        <f t="shared" si="29"/>
        <v>0</v>
      </c>
      <c r="AY37" s="29"/>
      <c r="AZ37" s="29"/>
      <c r="BA37" s="29"/>
      <c r="BB37" s="29"/>
      <c r="BC37" s="29"/>
      <c r="BD37" s="27">
        <f t="shared" si="30"/>
        <v>0</v>
      </c>
      <c r="BE37" s="29"/>
      <c r="BF37" s="29"/>
      <c r="BG37" s="29"/>
      <c r="BH37" s="29"/>
      <c r="BI37" s="29"/>
      <c r="BJ37" s="27">
        <f t="shared" si="31"/>
        <v>0</v>
      </c>
    </row>
    <row r="38" spans="1:62" ht="26.25" customHeight="1" x14ac:dyDescent="0.15">
      <c r="A38" s="119" t="s">
        <v>59</v>
      </c>
      <c r="B38" s="30" t="s">
        <v>230</v>
      </c>
      <c r="C38" s="25"/>
      <c r="D38" s="26">
        <v>5</v>
      </c>
      <c r="E38" s="26"/>
      <c r="F38" s="26"/>
      <c r="G38" s="27">
        <f t="shared" si="20"/>
        <v>2</v>
      </c>
      <c r="H38" s="27">
        <f t="shared" si="21"/>
        <v>72</v>
      </c>
      <c r="I38" s="28">
        <f t="shared" si="22"/>
        <v>32</v>
      </c>
      <c r="J38" s="28">
        <f t="shared" si="7"/>
        <v>16</v>
      </c>
      <c r="K38" s="28">
        <f t="shared" si="7"/>
        <v>0</v>
      </c>
      <c r="L38" s="28">
        <f t="shared" si="7"/>
        <v>16</v>
      </c>
      <c r="M38" s="28">
        <f t="shared" si="7"/>
        <v>0</v>
      </c>
      <c r="N38" s="28">
        <f t="shared" si="23"/>
        <v>40</v>
      </c>
      <c r="O38" s="29"/>
      <c r="P38" s="29"/>
      <c r="Q38" s="29"/>
      <c r="R38" s="29"/>
      <c r="S38" s="29"/>
      <c r="T38" s="27">
        <f t="shared" si="24"/>
        <v>0</v>
      </c>
      <c r="U38" s="29"/>
      <c r="V38" s="29"/>
      <c r="W38" s="29"/>
      <c r="X38" s="29"/>
      <c r="Y38" s="29"/>
      <c r="Z38" s="27">
        <f t="shared" si="25"/>
        <v>0</v>
      </c>
      <c r="AA38" s="29"/>
      <c r="AB38" s="29"/>
      <c r="AC38" s="29"/>
      <c r="AD38" s="29"/>
      <c r="AE38" s="29"/>
      <c r="AF38" s="27">
        <f t="shared" si="26"/>
        <v>0</v>
      </c>
      <c r="AG38" s="29"/>
      <c r="AH38" s="29"/>
      <c r="AI38" s="29"/>
      <c r="AJ38" s="29"/>
      <c r="AK38" s="29"/>
      <c r="AL38" s="27">
        <f t="shared" si="27"/>
        <v>0</v>
      </c>
      <c r="AM38" s="29">
        <v>16</v>
      </c>
      <c r="AN38" s="29"/>
      <c r="AO38" s="29">
        <v>16</v>
      </c>
      <c r="AP38" s="29"/>
      <c r="AQ38" s="29">
        <v>40</v>
      </c>
      <c r="AR38" s="27">
        <f t="shared" si="28"/>
        <v>2</v>
      </c>
      <c r="AS38" s="29"/>
      <c r="AT38" s="29"/>
      <c r="AU38" s="29"/>
      <c r="AV38" s="29"/>
      <c r="AW38" s="29"/>
      <c r="AX38" s="27">
        <f t="shared" si="29"/>
        <v>0</v>
      </c>
      <c r="AY38" s="29"/>
      <c r="AZ38" s="29"/>
      <c r="BA38" s="29"/>
      <c r="BB38" s="29"/>
      <c r="BC38" s="29"/>
      <c r="BD38" s="27">
        <f t="shared" si="30"/>
        <v>0</v>
      </c>
      <c r="BE38" s="29"/>
      <c r="BF38" s="29"/>
      <c r="BG38" s="29"/>
      <c r="BH38" s="29"/>
      <c r="BI38" s="29"/>
      <c r="BJ38" s="27">
        <f t="shared" si="31"/>
        <v>0</v>
      </c>
    </row>
    <row r="39" spans="1:62" ht="21" customHeight="1" x14ac:dyDescent="0.15">
      <c r="A39" s="119" t="s">
        <v>60</v>
      </c>
      <c r="B39" s="30" t="s">
        <v>240</v>
      </c>
      <c r="C39" s="25" t="s">
        <v>146</v>
      </c>
      <c r="D39" s="26"/>
      <c r="E39" s="26"/>
      <c r="F39" s="26"/>
      <c r="G39" s="27">
        <f t="shared" si="20"/>
        <v>4</v>
      </c>
      <c r="H39" s="27">
        <f t="shared" si="21"/>
        <v>144</v>
      </c>
      <c r="I39" s="217">
        <f t="shared" ref="I39:I40" si="32">J39+K39+L39+M39</f>
        <v>75</v>
      </c>
      <c r="J39" s="217">
        <f t="shared" si="7"/>
        <v>32</v>
      </c>
      <c r="K39" s="217">
        <f t="shared" si="7"/>
        <v>0</v>
      </c>
      <c r="L39" s="217">
        <f t="shared" si="7"/>
        <v>16</v>
      </c>
      <c r="M39" s="217">
        <f t="shared" si="7"/>
        <v>27</v>
      </c>
      <c r="N39" s="217">
        <f t="shared" ref="N39:N40" si="33">S39+Y39+AE39+AK39+AQ39+AW39+BC39+BI39</f>
        <v>69</v>
      </c>
      <c r="O39" s="29"/>
      <c r="P39" s="29"/>
      <c r="Q39" s="29"/>
      <c r="R39" s="29"/>
      <c r="S39" s="29"/>
      <c r="T39" s="27">
        <f t="shared" ref="T39" si="34">SUM(O39:S39)/36</f>
        <v>0</v>
      </c>
      <c r="U39" s="29"/>
      <c r="V39" s="29"/>
      <c r="W39" s="29"/>
      <c r="X39" s="29"/>
      <c r="Y39" s="29"/>
      <c r="Z39" s="27">
        <f t="shared" si="25"/>
        <v>0</v>
      </c>
      <c r="AA39" s="29"/>
      <c r="AB39" s="29"/>
      <c r="AC39" s="29"/>
      <c r="AD39" s="29"/>
      <c r="AE39" s="29"/>
      <c r="AF39" s="27">
        <f t="shared" si="26"/>
        <v>0</v>
      </c>
      <c r="AG39" s="29"/>
      <c r="AH39" s="29"/>
      <c r="AI39" s="29"/>
      <c r="AJ39" s="29"/>
      <c r="AK39" s="29"/>
      <c r="AL39" s="27">
        <f t="shared" si="27"/>
        <v>0</v>
      </c>
      <c r="AM39" s="29"/>
      <c r="AN39" s="29"/>
      <c r="AO39" s="29"/>
      <c r="AP39" s="29"/>
      <c r="AQ39" s="29"/>
      <c r="AR39" s="27">
        <f t="shared" si="28"/>
        <v>0</v>
      </c>
      <c r="AS39" s="29">
        <v>32</v>
      </c>
      <c r="AT39" s="29"/>
      <c r="AU39" s="29">
        <v>16</v>
      </c>
      <c r="AV39" s="29">
        <v>27</v>
      </c>
      <c r="AW39" s="29">
        <v>69</v>
      </c>
      <c r="AX39" s="27">
        <f t="shared" si="29"/>
        <v>4</v>
      </c>
      <c r="AY39" s="29"/>
      <c r="AZ39" s="29"/>
      <c r="BA39" s="29"/>
      <c r="BB39" s="29"/>
      <c r="BC39" s="29"/>
      <c r="BD39" s="27">
        <f t="shared" si="30"/>
        <v>0</v>
      </c>
      <c r="BE39" s="29"/>
      <c r="BF39" s="29"/>
      <c r="BG39" s="29"/>
      <c r="BH39" s="29"/>
      <c r="BI39" s="29"/>
      <c r="BJ39" s="27">
        <f t="shared" si="31"/>
        <v>0</v>
      </c>
    </row>
    <row r="40" spans="1:62" ht="21" customHeight="1" x14ac:dyDescent="0.15">
      <c r="A40" s="119" t="s">
        <v>61</v>
      </c>
      <c r="B40" s="30" t="s">
        <v>248</v>
      </c>
      <c r="C40" s="25"/>
      <c r="D40" s="26" t="s">
        <v>148</v>
      </c>
      <c r="E40" s="26"/>
      <c r="F40" s="26"/>
      <c r="G40" s="27">
        <f t="shared" si="20"/>
        <v>2</v>
      </c>
      <c r="H40" s="27">
        <f t="shared" si="21"/>
        <v>72</v>
      </c>
      <c r="I40" s="217">
        <f t="shared" si="32"/>
        <v>36</v>
      </c>
      <c r="J40" s="217">
        <f t="shared" si="7"/>
        <v>18</v>
      </c>
      <c r="K40" s="217">
        <f t="shared" si="7"/>
        <v>0</v>
      </c>
      <c r="L40" s="217">
        <f t="shared" si="7"/>
        <v>18</v>
      </c>
      <c r="M40" s="217">
        <f t="shared" si="7"/>
        <v>0</v>
      </c>
      <c r="N40" s="217">
        <f t="shared" si="33"/>
        <v>36</v>
      </c>
      <c r="O40" s="29"/>
      <c r="P40" s="29"/>
      <c r="Q40" s="29"/>
      <c r="R40" s="29"/>
      <c r="S40" s="29"/>
      <c r="T40" s="27">
        <f t="shared" ref="T40" si="35">SUM(O40:S40)/36</f>
        <v>0</v>
      </c>
      <c r="U40" s="29"/>
      <c r="V40" s="29"/>
      <c r="W40" s="29"/>
      <c r="X40" s="29"/>
      <c r="Y40" s="29"/>
      <c r="Z40" s="27">
        <f t="shared" si="25"/>
        <v>0</v>
      </c>
      <c r="AA40" s="29"/>
      <c r="AB40" s="29"/>
      <c r="AC40" s="29"/>
      <c r="AD40" s="29"/>
      <c r="AE40" s="29"/>
      <c r="AF40" s="27">
        <f t="shared" si="26"/>
        <v>0</v>
      </c>
      <c r="AG40" s="29"/>
      <c r="AH40" s="29"/>
      <c r="AI40" s="29"/>
      <c r="AJ40" s="29"/>
      <c r="AK40" s="29"/>
      <c r="AL40" s="27">
        <f t="shared" si="27"/>
        <v>0</v>
      </c>
      <c r="AM40" s="29"/>
      <c r="AN40" s="29"/>
      <c r="AO40" s="29"/>
      <c r="AP40" s="29"/>
      <c r="AQ40" s="29"/>
      <c r="AR40" s="27">
        <f t="shared" si="28"/>
        <v>0</v>
      </c>
      <c r="AS40" s="29"/>
      <c r="AT40" s="29"/>
      <c r="AU40" s="29"/>
      <c r="AV40" s="29"/>
      <c r="AW40" s="29"/>
      <c r="AX40" s="27">
        <f t="shared" si="29"/>
        <v>0</v>
      </c>
      <c r="AY40" s="29"/>
      <c r="AZ40" s="29"/>
      <c r="BA40" s="29"/>
      <c r="BB40" s="29"/>
      <c r="BC40" s="29"/>
      <c r="BD40" s="27">
        <f t="shared" si="30"/>
        <v>0</v>
      </c>
      <c r="BE40" s="29">
        <v>18</v>
      </c>
      <c r="BF40" s="29"/>
      <c r="BG40" s="29">
        <v>18</v>
      </c>
      <c r="BH40" s="29"/>
      <c r="BI40" s="29">
        <v>36</v>
      </c>
      <c r="BJ40" s="27">
        <f t="shared" si="31"/>
        <v>2</v>
      </c>
    </row>
    <row r="41" spans="1:62" ht="21" hidden="1" customHeight="1" x14ac:dyDescent="0.15">
      <c r="A41" s="119"/>
      <c r="B41" s="30"/>
      <c r="C41" s="25"/>
      <c r="D41" s="26"/>
      <c r="E41" s="26"/>
      <c r="F41" s="26"/>
      <c r="G41" s="27">
        <f t="shared" si="20"/>
        <v>0</v>
      </c>
      <c r="H41" s="27">
        <f t="shared" si="21"/>
        <v>0</v>
      </c>
      <c r="I41" s="28">
        <f t="shared" si="22"/>
        <v>0</v>
      </c>
      <c r="J41" s="28">
        <f t="shared" si="7"/>
        <v>0</v>
      </c>
      <c r="K41" s="28">
        <f t="shared" si="7"/>
        <v>0</v>
      </c>
      <c r="L41" s="28">
        <f t="shared" si="7"/>
        <v>0</v>
      </c>
      <c r="M41" s="28">
        <f t="shared" si="7"/>
        <v>0</v>
      </c>
      <c r="N41" s="28">
        <f t="shared" si="23"/>
        <v>0</v>
      </c>
      <c r="O41" s="29"/>
      <c r="P41" s="29"/>
      <c r="Q41" s="29"/>
      <c r="R41" s="29"/>
      <c r="S41" s="29"/>
      <c r="T41" s="27">
        <f t="shared" si="24"/>
        <v>0</v>
      </c>
      <c r="U41" s="29"/>
      <c r="V41" s="29"/>
      <c r="W41" s="29"/>
      <c r="X41" s="29"/>
      <c r="Y41" s="29"/>
      <c r="Z41" s="27">
        <f t="shared" si="25"/>
        <v>0</v>
      </c>
      <c r="AA41" s="29"/>
      <c r="AB41" s="29"/>
      <c r="AC41" s="29"/>
      <c r="AD41" s="29"/>
      <c r="AE41" s="29"/>
      <c r="AF41" s="27">
        <f t="shared" si="26"/>
        <v>0</v>
      </c>
      <c r="AG41" s="29"/>
      <c r="AH41" s="29"/>
      <c r="AI41" s="29"/>
      <c r="AJ41" s="29"/>
      <c r="AK41" s="29"/>
      <c r="AL41" s="27">
        <f t="shared" si="27"/>
        <v>0</v>
      </c>
      <c r="AM41" s="29"/>
      <c r="AN41" s="29"/>
      <c r="AO41" s="29"/>
      <c r="AP41" s="29"/>
      <c r="AQ41" s="29"/>
      <c r="AR41" s="27">
        <f t="shared" si="28"/>
        <v>0</v>
      </c>
      <c r="AS41" s="29"/>
      <c r="AT41" s="29"/>
      <c r="AU41" s="29"/>
      <c r="AV41" s="29"/>
      <c r="AW41" s="29"/>
      <c r="AX41" s="27">
        <f t="shared" si="29"/>
        <v>0</v>
      </c>
      <c r="AY41" s="29"/>
      <c r="AZ41" s="29"/>
      <c r="BA41" s="29"/>
      <c r="BB41" s="29"/>
      <c r="BC41" s="29"/>
      <c r="BD41" s="27">
        <f t="shared" si="30"/>
        <v>0</v>
      </c>
      <c r="BE41" s="29"/>
      <c r="BF41" s="29"/>
      <c r="BG41" s="29"/>
      <c r="BH41" s="29"/>
      <c r="BI41" s="29"/>
      <c r="BJ41" s="27">
        <f t="shared" si="31"/>
        <v>0</v>
      </c>
    </row>
    <row r="42" spans="1:62" ht="21" hidden="1" customHeight="1" x14ac:dyDescent="0.15">
      <c r="A42" s="119"/>
      <c r="B42" s="30"/>
      <c r="C42" s="25"/>
      <c r="D42" s="26"/>
      <c r="E42" s="26"/>
      <c r="F42" s="26"/>
      <c r="G42" s="27">
        <f t="shared" si="20"/>
        <v>0</v>
      </c>
      <c r="H42" s="27">
        <f t="shared" si="21"/>
        <v>0</v>
      </c>
      <c r="I42" s="28">
        <f t="shared" si="22"/>
        <v>0</v>
      </c>
      <c r="J42" s="28">
        <f t="shared" si="7"/>
        <v>0</v>
      </c>
      <c r="K42" s="28">
        <f t="shared" si="7"/>
        <v>0</v>
      </c>
      <c r="L42" s="28">
        <f t="shared" si="7"/>
        <v>0</v>
      </c>
      <c r="M42" s="28">
        <f t="shared" si="7"/>
        <v>0</v>
      </c>
      <c r="N42" s="28">
        <f t="shared" si="23"/>
        <v>0</v>
      </c>
      <c r="O42" s="29"/>
      <c r="P42" s="29"/>
      <c r="Q42" s="29"/>
      <c r="R42" s="29"/>
      <c r="S42" s="29"/>
      <c r="T42" s="27">
        <f t="shared" si="24"/>
        <v>0</v>
      </c>
      <c r="U42" s="29"/>
      <c r="V42" s="29"/>
      <c r="W42" s="29"/>
      <c r="X42" s="29"/>
      <c r="Y42" s="29"/>
      <c r="Z42" s="27">
        <f t="shared" si="25"/>
        <v>0</v>
      </c>
      <c r="AA42" s="29"/>
      <c r="AB42" s="29"/>
      <c r="AC42" s="29"/>
      <c r="AD42" s="29"/>
      <c r="AE42" s="29"/>
      <c r="AF42" s="27">
        <f t="shared" si="26"/>
        <v>0</v>
      </c>
      <c r="AG42" s="29"/>
      <c r="AH42" s="29"/>
      <c r="AI42" s="29"/>
      <c r="AJ42" s="29"/>
      <c r="AK42" s="29"/>
      <c r="AL42" s="27">
        <f t="shared" si="27"/>
        <v>0</v>
      </c>
      <c r="AM42" s="29"/>
      <c r="AN42" s="29"/>
      <c r="AO42" s="29"/>
      <c r="AP42" s="29"/>
      <c r="AQ42" s="29"/>
      <c r="AR42" s="27">
        <f t="shared" si="28"/>
        <v>0</v>
      </c>
      <c r="AS42" s="29"/>
      <c r="AT42" s="29"/>
      <c r="AU42" s="29"/>
      <c r="AV42" s="29"/>
      <c r="AW42" s="29"/>
      <c r="AX42" s="27">
        <f t="shared" si="29"/>
        <v>0</v>
      </c>
      <c r="AY42" s="29"/>
      <c r="AZ42" s="29"/>
      <c r="BA42" s="29"/>
      <c r="BB42" s="29"/>
      <c r="BC42" s="29"/>
      <c r="BD42" s="27">
        <f t="shared" si="30"/>
        <v>0</v>
      </c>
      <c r="BE42" s="29"/>
      <c r="BF42" s="29"/>
      <c r="BG42" s="29"/>
      <c r="BH42" s="29"/>
      <c r="BI42" s="29"/>
      <c r="BJ42" s="27">
        <f t="shared" si="31"/>
        <v>0</v>
      </c>
    </row>
    <row r="43" spans="1:62" ht="21" hidden="1" customHeight="1" x14ac:dyDescent="0.15">
      <c r="A43" s="119"/>
      <c r="B43" s="30"/>
      <c r="C43" s="25"/>
      <c r="D43" s="26"/>
      <c r="E43" s="26"/>
      <c r="F43" s="26"/>
      <c r="G43" s="27">
        <f t="shared" si="6"/>
        <v>0</v>
      </c>
      <c r="H43" s="27">
        <f t="shared" si="3"/>
        <v>0</v>
      </c>
      <c r="I43" s="28">
        <f t="shared" si="4"/>
        <v>0</v>
      </c>
      <c r="J43" s="28">
        <f t="shared" si="7"/>
        <v>0</v>
      </c>
      <c r="K43" s="28">
        <f t="shared" si="7"/>
        <v>0</v>
      </c>
      <c r="L43" s="28">
        <f t="shared" si="7"/>
        <v>0</v>
      </c>
      <c r="M43" s="28">
        <f t="shared" si="7"/>
        <v>0</v>
      </c>
      <c r="N43" s="28">
        <f t="shared" si="8"/>
        <v>0</v>
      </c>
      <c r="O43" s="29"/>
      <c r="P43" s="29"/>
      <c r="Q43" s="29"/>
      <c r="R43" s="29"/>
      <c r="S43" s="29"/>
      <c r="T43" s="27">
        <f t="shared" si="5"/>
        <v>0</v>
      </c>
      <c r="U43" s="29"/>
      <c r="V43" s="29"/>
      <c r="W43" s="29"/>
      <c r="X43" s="29"/>
      <c r="Y43" s="29"/>
      <c r="Z43" s="27">
        <f t="shared" si="9"/>
        <v>0</v>
      </c>
      <c r="AA43" s="29"/>
      <c r="AB43" s="29"/>
      <c r="AC43" s="29"/>
      <c r="AD43" s="29"/>
      <c r="AE43" s="29"/>
      <c r="AF43" s="27">
        <f t="shared" si="10"/>
        <v>0</v>
      </c>
      <c r="AG43" s="29"/>
      <c r="AH43" s="29"/>
      <c r="AI43" s="29"/>
      <c r="AJ43" s="29"/>
      <c r="AK43" s="29"/>
      <c r="AL43" s="27">
        <f t="shared" si="11"/>
        <v>0</v>
      </c>
      <c r="AM43" s="29"/>
      <c r="AN43" s="29"/>
      <c r="AO43" s="29"/>
      <c r="AP43" s="29"/>
      <c r="AQ43" s="29"/>
      <c r="AR43" s="27">
        <f t="shared" si="12"/>
        <v>0</v>
      </c>
      <c r="AS43" s="29"/>
      <c r="AT43" s="29"/>
      <c r="AU43" s="29"/>
      <c r="AV43" s="29"/>
      <c r="AW43" s="29"/>
      <c r="AX43" s="27">
        <f t="shared" si="13"/>
        <v>0</v>
      </c>
      <c r="AY43" s="29"/>
      <c r="AZ43" s="29"/>
      <c r="BA43" s="29"/>
      <c r="BB43" s="29"/>
      <c r="BC43" s="29"/>
      <c r="BD43" s="27">
        <f t="shared" si="14"/>
        <v>0</v>
      </c>
      <c r="BE43" s="29"/>
      <c r="BF43" s="29"/>
      <c r="BG43" s="29"/>
      <c r="BH43" s="29"/>
      <c r="BI43" s="29"/>
      <c r="BJ43" s="27">
        <f t="shared" si="15"/>
        <v>0</v>
      </c>
    </row>
    <row r="44" spans="1:62" ht="21" hidden="1" customHeight="1" x14ac:dyDescent="0.15">
      <c r="A44" s="119"/>
      <c r="B44" s="30"/>
      <c r="C44" s="25"/>
      <c r="D44" s="26"/>
      <c r="E44" s="26"/>
      <c r="F44" s="26"/>
      <c r="G44" s="27">
        <f t="shared" si="6"/>
        <v>0</v>
      </c>
      <c r="H44" s="27">
        <f t="shared" si="3"/>
        <v>0</v>
      </c>
      <c r="I44" s="28">
        <f t="shared" si="4"/>
        <v>0</v>
      </c>
      <c r="J44" s="28">
        <f t="shared" si="7"/>
        <v>0</v>
      </c>
      <c r="K44" s="28">
        <f t="shared" si="7"/>
        <v>0</v>
      </c>
      <c r="L44" s="28">
        <f t="shared" si="7"/>
        <v>0</v>
      </c>
      <c r="M44" s="28">
        <f t="shared" si="7"/>
        <v>0</v>
      </c>
      <c r="N44" s="28">
        <f t="shared" si="8"/>
        <v>0</v>
      </c>
      <c r="O44" s="29"/>
      <c r="P44" s="29"/>
      <c r="Q44" s="29"/>
      <c r="R44" s="29"/>
      <c r="S44" s="29"/>
      <c r="T44" s="27">
        <f t="shared" si="5"/>
        <v>0</v>
      </c>
      <c r="U44" s="29"/>
      <c r="V44" s="29"/>
      <c r="W44" s="29"/>
      <c r="X44" s="29"/>
      <c r="Y44" s="29"/>
      <c r="Z44" s="27">
        <f t="shared" si="9"/>
        <v>0</v>
      </c>
      <c r="AA44" s="29"/>
      <c r="AB44" s="29"/>
      <c r="AC44" s="29"/>
      <c r="AD44" s="29"/>
      <c r="AE44" s="29"/>
      <c r="AF44" s="27">
        <f t="shared" si="10"/>
        <v>0</v>
      </c>
      <c r="AG44" s="29"/>
      <c r="AH44" s="29"/>
      <c r="AI44" s="29"/>
      <c r="AJ44" s="29"/>
      <c r="AK44" s="29"/>
      <c r="AL44" s="27">
        <f t="shared" si="11"/>
        <v>0</v>
      </c>
      <c r="AM44" s="29"/>
      <c r="AN44" s="29"/>
      <c r="AO44" s="29"/>
      <c r="AP44" s="29"/>
      <c r="AQ44" s="29"/>
      <c r="AR44" s="27">
        <f t="shared" si="12"/>
        <v>0</v>
      </c>
      <c r="AS44" s="29"/>
      <c r="AT44" s="29"/>
      <c r="AU44" s="29"/>
      <c r="AV44" s="29"/>
      <c r="AW44" s="29"/>
      <c r="AX44" s="27">
        <f t="shared" si="13"/>
        <v>0</v>
      </c>
      <c r="AY44" s="29"/>
      <c r="AZ44" s="29"/>
      <c r="BA44" s="29"/>
      <c r="BB44" s="29"/>
      <c r="BC44" s="29"/>
      <c r="BD44" s="27">
        <f t="shared" si="14"/>
        <v>0</v>
      </c>
      <c r="BE44" s="29"/>
      <c r="BF44" s="29"/>
      <c r="BG44" s="29"/>
      <c r="BH44" s="29"/>
      <c r="BI44" s="29"/>
      <c r="BJ44" s="27">
        <f t="shared" si="15"/>
        <v>0</v>
      </c>
    </row>
    <row r="45" spans="1:62" ht="21" hidden="1" customHeight="1" x14ac:dyDescent="0.15">
      <c r="A45" s="119"/>
      <c r="B45" s="30"/>
      <c r="C45" s="25"/>
      <c r="D45" s="26"/>
      <c r="E45" s="26"/>
      <c r="F45" s="26"/>
      <c r="G45" s="27">
        <f t="shared" si="6"/>
        <v>0</v>
      </c>
      <c r="H45" s="27">
        <f t="shared" si="3"/>
        <v>0</v>
      </c>
      <c r="I45" s="28">
        <f t="shared" si="4"/>
        <v>0</v>
      </c>
      <c r="J45" s="28">
        <f t="shared" si="7"/>
        <v>0</v>
      </c>
      <c r="K45" s="28">
        <f t="shared" si="7"/>
        <v>0</v>
      </c>
      <c r="L45" s="28">
        <f t="shared" si="7"/>
        <v>0</v>
      </c>
      <c r="M45" s="28">
        <f t="shared" si="7"/>
        <v>0</v>
      </c>
      <c r="N45" s="28">
        <f t="shared" si="8"/>
        <v>0</v>
      </c>
      <c r="O45" s="29"/>
      <c r="P45" s="29"/>
      <c r="Q45" s="29"/>
      <c r="R45" s="29"/>
      <c r="S45" s="29"/>
      <c r="T45" s="27">
        <f t="shared" si="5"/>
        <v>0</v>
      </c>
      <c r="U45" s="29"/>
      <c r="V45" s="29"/>
      <c r="W45" s="29"/>
      <c r="X45" s="29"/>
      <c r="Y45" s="29"/>
      <c r="Z45" s="27">
        <f t="shared" si="9"/>
        <v>0</v>
      </c>
      <c r="AA45" s="29"/>
      <c r="AB45" s="29"/>
      <c r="AC45" s="29"/>
      <c r="AD45" s="29"/>
      <c r="AE45" s="29"/>
      <c r="AF45" s="27">
        <f t="shared" si="10"/>
        <v>0</v>
      </c>
      <c r="AG45" s="29"/>
      <c r="AH45" s="29"/>
      <c r="AI45" s="29"/>
      <c r="AJ45" s="29"/>
      <c r="AK45" s="29"/>
      <c r="AL45" s="27">
        <f t="shared" si="11"/>
        <v>0</v>
      </c>
      <c r="AM45" s="29"/>
      <c r="AN45" s="29"/>
      <c r="AO45" s="29"/>
      <c r="AP45" s="29"/>
      <c r="AQ45" s="29"/>
      <c r="AR45" s="27">
        <f t="shared" si="12"/>
        <v>0</v>
      </c>
      <c r="AS45" s="29"/>
      <c r="AT45" s="29"/>
      <c r="AU45" s="29"/>
      <c r="AV45" s="29"/>
      <c r="AW45" s="29"/>
      <c r="AX45" s="27">
        <f t="shared" si="13"/>
        <v>0</v>
      </c>
      <c r="AY45" s="29"/>
      <c r="AZ45" s="29"/>
      <c r="BA45" s="29"/>
      <c r="BB45" s="29"/>
      <c r="BC45" s="29"/>
      <c r="BD45" s="27">
        <f t="shared" si="14"/>
        <v>0</v>
      </c>
      <c r="BE45" s="29"/>
      <c r="BF45" s="29"/>
      <c r="BG45" s="29"/>
      <c r="BH45" s="29"/>
      <c r="BI45" s="29"/>
      <c r="BJ45" s="27">
        <f t="shared" si="15"/>
        <v>0</v>
      </c>
    </row>
    <row r="46" spans="1:62" ht="21" hidden="1" customHeight="1" x14ac:dyDescent="0.15">
      <c r="A46" s="119"/>
      <c r="B46" s="30"/>
      <c r="C46" s="25"/>
      <c r="D46" s="26"/>
      <c r="E46" s="26"/>
      <c r="F46" s="26"/>
      <c r="G46" s="27">
        <f t="shared" si="6"/>
        <v>0</v>
      </c>
      <c r="H46" s="27">
        <f t="shared" si="3"/>
        <v>0</v>
      </c>
      <c r="I46" s="28">
        <f t="shared" si="4"/>
        <v>0</v>
      </c>
      <c r="J46" s="28">
        <f t="shared" si="7"/>
        <v>0</v>
      </c>
      <c r="K46" s="28">
        <f t="shared" si="7"/>
        <v>0</v>
      </c>
      <c r="L46" s="28">
        <f t="shared" si="7"/>
        <v>0</v>
      </c>
      <c r="M46" s="28">
        <f t="shared" si="7"/>
        <v>0</v>
      </c>
      <c r="N46" s="28">
        <f t="shared" si="8"/>
        <v>0</v>
      </c>
      <c r="O46" s="29"/>
      <c r="P46" s="29"/>
      <c r="Q46" s="29"/>
      <c r="R46" s="29"/>
      <c r="S46" s="29"/>
      <c r="T46" s="27">
        <f t="shared" si="5"/>
        <v>0</v>
      </c>
      <c r="U46" s="29"/>
      <c r="V46" s="29"/>
      <c r="W46" s="29"/>
      <c r="X46" s="29"/>
      <c r="Y46" s="29"/>
      <c r="Z46" s="27">
        <f t="shared" si="9"/>
        <v>0</v>
      </c>
      <c r="AA46" s="29"/>
      <c r="AB46" s="29"/>
      <c r="AC46" s="29"/>
      <c r="AD46" s="29"/>
      <c r="AE46" s="29"/>
      <c r="AF46" s="27">
        <f t="shared" si="10"/>
        <v>0</v>
      </c>
      <c r="AG46" s="29"/>
      <c r="AH46" s="29"/>
      <c r="AI46" s="29"/>
      <c r="AJ46" s="29"/>
      <c r="AK46" s="29"/>
      <c r="AL46" s="27">
        <f t="shared" si="11"/>
        <v>0</v>
      </c>
      <c r="AM46" s="29"/>
      <c r="AN46" s="29"/>
      <c r="AO46" s="29"/>
      <c r="AP46" s="29"/>
      <c r="AQ46" s="29"/>
      <c r="AR46" s="27">
        <f t="shared" si="12"/>
        <v>0</v>
      </c>
      <c r="AS46" s="29"/>
      <c r="AT46" s="29"/>
      <c r="AU46" s="29"/>
      <c r="AV46" s="29"/>
      <c r="AW46" s="29"/>
      <c r="AX46" s="27">
        <f t="shared" si="13"/>
        <v>0</v>
      </c>
      <c r="AY46" s="29"/>
      <c r="AZ46" s="29"/>
      <c r="BA46" s="29"/>
      <c r="BB46" s="29"/>
      <c r="BC46" s="29"/>
      <c r="BD46" s="27">
        <f t="shared" si="14"/>
        <v>0</v>
      </c>
      <c r="BE46" s="29"/>
      <c r="BF46" s="29"/>
      <c r="BG46" s="29"/>
      <c r="BH46" s="29"/>
      <c r="BI46" s="29"/>
      <c r="BJ46" s="27">
        <f t="shared" si="15"/>
        <v>0</v>
      </c>
    </row>
    <row r="47" spans="1:62" ht="21" hidden="1" customHeight="1" x14ac:dyDescent="0.15">
      <c r="A47" s="119"/>
      <c r="B47" s="30"/>
      <c r="C47" s="25"/>
      <c r="D47" s="26"/>
      <c r="E47" s="26"/>
      <c r="F47" s="26"/>
      <c r="G47" s="27">
        <f t="shared" si="6"/>
        <v>0</v>
      </c>
      <c r="H47" s="27">
        <f t="shared" si="3"/>
        <v>0</v>
      </c>
      <c r="I47" s="28">
        <f t="shared" si="4"/>
        <v>0</v>
      </c>
      <c r="J47" s="28">
        <f t="shared" si="7"/>
        <v>0</v>
      </c>
      <c r="K47" s="28">
        <f t="shared" si="7"/>
        <v>0</v>
      </c>
      <c r="L47" s="28">
        <f t="shared" si="7"/>
        <v>0</v>
      </c>
      <c r="M47" s="28">
        <f t="shared" si="7"/>
        <v>0</v>
      </c>
      <c r="N47" s="28">
        <f t="shared" si="8"/>
        <v>0</v>
      </c>
      <c r="O47" s="29"/>
      <c r="P47" s="29"/>
      <c r="Q47" s="29"/>
      <c r="R47" s="29"/>
      <c r="S47" s="29"/>
      <c r="T47" s="27">
        <f t="shared" si="5"/>
        <v>0</v>
      </c>
      <c r="U47" s="29"/>
      <c r="V47" s="29"/>
      <c r="W47" s="29"/>
      <c r="X47" s="29"/>
      <c r="Y47" s="29"/>
      <c r="Z47" s="27">
        <f t="shared" si="9"/>
        <v>0</v>
      </c>
      <c r="AA47" s="29"/>
      <c r="AB47" s="29"/>
      <c r="AC47" s="29"/>
      <c r="AD47" s="29"/>
      <c r="AE47" s="29"/>
      <c r="AF47" s="27">
        <f t="shared" si="10"/>
        <v>0</v>
      </c>
      <c r="AG47" s="29"/>
      <c r="AH47" s="29"/>
      <c r="AI47" s="29"/>
      <c r="AJ47" s="29"/>
      <c r="AK47" s="29"/>
      <c r="AL47" s="27">
        <f t="shared" si="11"/>
        <v>0</v>
      </c>
      <c r="AM47" s="29"/>
      <c r="AN47" s="29"/>
      <c r="AO47" s="29"/>
      <c r="AP47" s="29"/>
      <c r="AQ47" s="29"/>
      <c r="AR47" s="27">
        <f t="shared" si="12"/>
        <v>0</v>
      </c>
      <c r="AS47" s="29"/>
      <c r="AT47" s="29"/>
      <c r="AU47" s="29"/>
      <c r="AV47" s="29"/>
      <c r="AW47" s="29"/>
      <c r="AX47" s="27">
        <f t="shared" si="13"/>
        <v>0</v>
      </c>
      <c r="AY47" s="29"/>
      <c r="AZ47" s="29"/>
      <c r="BA47" s="29"/>
      <c r="BB47" s="29"/>
      <c r="BC47" s="29"/>
      <c r="BD47" s="27">
        <f t="shared" si="14"/>
        <v>0</v>
      </c>
      <c r="BE47" s="29"/>
      <c r="BF47" s="29"/>
      <c r="BG47" s="29"/>
      <c r="BH47" s="29"/>
      <c r="BI47" s="29"/>
      <c r="BJ47" s="27">
        <f t="shared" si="15"/>
        <v>0</v>
      </c>
    </row>
    <row r="48" spans="1:62" ht="21" hidden="1" customHeight="1" x14ac:dyDescent="0.15">
      <c r="A48" s="119"/>
      <c r="B48" s="30"/>
      <c r="C48" s="25"/>
      <c r="D48" s="26"/>
      <c r="E48" s="26"/>
      <c r="F48" s="26"/>
      <c r="G48" s="27">
        <f t="shared" si="6"/>
        <v>0</v>
      </c>
      <c r="H48" s="27">
        <f t="shared" si="3"/>
        <v>0</v>
      </c>
      <c r="I48" s="28">
        <f t="shared" si="4"/>
        <v>0</v>
      </c>
      <c r="J48" s="28">
        <f t="shared" si="7"/>
        <v>0</v>
      </c>
      <c r="K48" s="28">
        <f t="shared" si="7"/>
        <v>0</v>
      </c>
      <c r="L48" s="28">
        <f t="shared" si="7"/>
        <v>0</v>
      </c>
      <c r="M48" s="28">
        <f t="shared" si="7"/>
        <v>0</v>
      </c>
      <c r="N48" s="28">
        <f t="shared" si="8"/>
        <v>0</v>
      </c>
      <c r="O48" s="29"/>
      <c r="P48" s="29"/>
      <c r="Q48" s="29"/>
      <c r="R48" s="29"/>
      <c r="S48" s="29"/>
      <c r="T48" s="27">
        <f t="shared" si="5"/>
        <v>0</v>
      </c>
      <c r="U48" s="29"/>
      <c r="V48" s="29"/>
      <c r="W48" s="29"/>
      <c r="X48" s="29"/>
      <c r="Y48" s="29"/>
      <c r="Z48" s="27">
        <f t="shared" si="9"/>
        <v>0</v>
      </c>
      <c r="AA48" s="29"/>
      <c r="AB48" s="29"/>
      <c r="AC48" s="29"/>
      <c r="AD48" s="29"/>
      <c r="AE48" s="29"/>
      <c r="AF48" s="27">
        <f t="shared" si="10"/>
        <v>0</v>
      </c>
      <c r="AG48" s="29"/>
      <c r="AH48" s="29"/>
      <c r="AI48" s="29"/>
      <c r="AJ48" s="29"/>
      <c r="AK48" s="29"/>
      <c r="AL48" s="27">
        <f t="shared" si="11"/>
        <v>0</v>
      </c>
      <c r="AM48" s="29"/>
      <c r="AN48" s="29"/>
      <c r="AO48" s="29"/>
      <c r="AP48" s="29"/>
      <c r="AQ48" s="29"/>
      <c r="AR48" s="27">
        <f t="shared" si="12"/>
        <v>0</v>
      </c>
      <c r="AS48" s="29"/>
      <c r="AT48" s="29"/>
      <c r="AU48" s="29"/>
      <c r="AV48" s="29"/>
      <c r="AW48" s="29"/>
      <c r="AX48" s="27">
        <f t="shared" si="13"/>
        <v>0</v>
      </c>
      <c r="AY48" s="29"/>
      <c r="AZ48" s="29"/>
      <c r="BA48" s="29"/>
      <c r="BB48" s="29"/>
      <c r="BC48" s="29"/>
      <c r="BD48" s="27">
        <f t="shared" si="14"/>
        <v>0</v>
      </c>
      <c r="BE48" s="29"/>
      <c r="BF48" s="29"/>
      <c r="BG48" s="29"/>
      <c r="BH48" s="29"/>
      <c r="BI48" s="29"/>
      <c r="BJ48" s="27">
        <f t="shared" si="15"/>
        <v>0</v>
      </c>
    </row>
    <row r="49" spans="1:64" ht="21" hidden="1" customHeight="1" x14ac:dyDescent="0.15">
      <c r="A49" s="119"/>
      <c r="B49" s="30"/>
      <c r="C49" s="25"/>
      <c r="D49" s="26"/>
      <c r="E49" s="26"/>
      <c r="F49" s="26"/>
      <c r="G49" s="27">
        <f t="shared" si="6"/>
        <v>0</v>
      </c>
      <c r="H49" s="27">
        <f t="shared" si="3"/>
        <v>0</v>
      </c>
      <c r="I49" s="28">
        <f t="shared" si="4"/>
        <v>0</v>
      </c>
      <c r="J49" s="28">
        <f t="shared" si="7"/>
        <v>0</v>
      </c>
      <c r="K49" s="28">
        <f t="shared" si="7"/>
        <v>0</v>
      </c>
      <c r="L49" s="28">
        <f t="shared" si="7"/>
        <v>0</v>
      </c>
      <c r="M49" s="28">
        <f t="shared" si="7"/>
        <v>0</v>
      </c>
      <c r="N49" s="28">
        <f t="shared" si="8"/>
        <v>0</v>
      </c>
      <c r="O49" s="29"/>
      <c r="P49" s="29"/>
      <c r="Q49" s="29"/>
      <c r="R49" s="29"/>
      <c r="S49" s="29"/>
      <c r="T49" s="27">
        <f t="shared" si="5"/>
        <v>0</v>
      </c>
      <c r="U49" s="29"/>
      <c r="V49" s="29"/>
      <c r="W49" s="29"/>
      <c r="X49" s="29"/>
      <c r="Y49" s="29"/>
      <c r="Z49" s="27">
        <f t="shared" si="9"/>
        <v>0</v>
      </c>
      <c r="AA49" s="29"/>
      <c r="AB49" s="29"/>
      <c r="AC49" s="29"/>
      <c r="AD49" s="29"/>
      <c r="AE49" s="29"/>
      <c r="AF49" s="27">
        <f t="shared" si="10"/>
        <v>0</v>
      </c>
      <c r="AG49" s="29"/>
      <c r="AH49" s="29"/>
      <c r="AI49" s="29"/>
      <c r="AJ49" s="29"/>
      <c r="AK49" s="29"/>
      <c r="AL49" s="27">
        <f t="shared" si="11"/>
        <v>0</v>
      </c>
      <c r="AM49" s="29"/>
      <c r="AN49" s="29"/>
      <c r="AO49" s="29"/>
      <c r="AP49" s="29"/>
      <c r="AQ49" s="29"/>
      <c r="AR49" s="27">
        <f t="shared" si="12"/>
        <v>0</v>
      </c>
      <c r="AS49" s="29"/>
      <c r="AT49" s="29"/>
      <c r="AU49" s="29"/>
      <c r="AV49" s="29"/>
      <c r="AW49" s="29"/>
      <c r="AX49" s="27">
        <f t="shared" si="13"/>
        <v>0</v>
      </c>
      <c r="AY49" s="29"/>
      <c r="AZ49" s="29"/>
      <c r="BA49" s="29"/>
      <c r="BB49" s="29"/>
      <c r="BC49" s="29"/>
      <c r="BD49" s="27">
        <f t="shared" si="14"/>
        <v>0</v>
      </c>
      <c r="BE49" s="29"/>
      <c r="BF49" s="29"/>
      <c r="BG49" s="29"/>
      <c r="BH49" s="29"/>
      <c r="BI49" s="29"/>
      <c r="BJ49" s="27">
        <f t="shared" si="15"/>
        <v>0</v>
      </c>
    </row>
    <row r="50" spans="1:64" ht="21" hidden="1" customHeight="1" x14ac:dyDescent="0.15">
      <c r="A50" s="119"/>
      <c r="B50" s="30"/>
      <c r="C50" s="25"/>
      <c r="D50" s="26"/>
      <c r="E50" s="26"/>
      <c r="F50" s="26"/>
      <c r="G50" s="27">
        <f t="shared" si="6"/>
        <v>0</v>
      </c>
      <c r="H50" s="27">
        <f t="shared" si="3"/>
        <v>0</v>
      </c>
      <c r="I50" s="28">
        <f t="shared" si="4"/>
        <v>0</v>
      </c>
      <c r="J50" s="28">
        <f t="shared" si="7"/>
        <v>0</v>
      </c>
      <c r="K50" s="28">
        <f t="shared" si="7"/>
        <v>0</v>
      </c>
      <c r="L50" s="28">
        <f t="shared" si="7"/>
        <v>0</v>
      </c>
      <c r="M50" s="28">
        <f t="shared" si="7"/>
        <v>0</v>
      </c>
      <c r="N50" s="28">
        <f t="shared" si="8"/>
        <v>0</v>
      </c>
      <c r="O50" s="29"/>
      <c r="P50" s="29"/>
      <c r="Q50" s="29"/>
      <c r="R50" s="29"/>
      <c r="S50" s="29"/>
      <c r="T50" s="27">
        <f t="shared" si="5"/>
        <v>0</v>
      </c>
      <c r="U50" s="29"/>
      <c r="V50" s="29"/>
      <c r="W50" s="29"/>
      <c r="X50" s="29"/>
      <c r="Y50" s="29"/>
      <c r="Z50" s="27">
        <f t="shared" si="9"/>
        <v>0</v>
      </c>
      <c r="AA50" s="29"/>
      <c r="AB50" s="29"/>
      <c r="AC50" s="29"/>
      <c r="AD50" s="29"/>
      <c r="AE50" s="29"/>
      <c r="AF50" s="27">
        <f t="shared" si="10"/>
        <v>0</v>
      </c>
      <c r="AG50" s="29"/>
      <c r="AH50" s="29"/>
      <c r="AI50" s="29"/>
      <c r="AJ50" s="29"/>
      <c r="AK50" s="29"/>
      <c r="AL50" s="27">
        <f t="shared" si="11"/>
        <v>0</v>
      </c>
      <c r="AM50" s="29"/>
      <c r="AN50" s="29"/>
      <c r="AO50" s="29"/>
      <c r="AP50" s="29"/>
      <c r="AQ50" s="29"/>
      <c r="AR50" s="27">
        <f t="shared" si="12"/>
        <v>0</v>
      </c>
      <c r="AS50" s="29"/>
      <c r="AT50" s="29"/>
      <c r="AU50" s="29"/>
      <c r="AV50" s="29"/>
      <c r="AW50" s="29"/>
      <c r="AX50" s="27">
        <f t="shared" si="13"/>
        <v>0</v>
      </c>
      <c r="AY50" s="29"/>
      <c r="AZ50" s="29"/>
      <c r="BA50" s="29"/>
      <c r="BB50" s="29"/>
      <c r="BC50" s="29"/>
      <c r="BD50" s="27">
        <f t="shared" si="14"/>
        <v>0</v>
      </c>
      <c r="BE50" s="29"/>
      <c r="BF50" s="29"/>
      <c r="BG50" s="29"/>
      <c r="BH50" s="29"/>
      <c r="BI50" s="29"/>
      <c r="BJ50" s="27">
        <f t="shared" si="15"/>
        <v>0</v>
      </c>
    </row>
    <row r="51" spans="1:64" ht="10.5" customHeight="1" thickBot="1" x14ac:dyDescent="0.2">
      <c r="A51" s="32" t="s">
        <v>62</v>
      </c>
      <c r="B51" s="33"/>
      <c r="C51" s="32"/>
      <c r="D51" s="32"/>
      <c r="E51" s="32"/>
      <c r="F51" s="32"/>
      <c r="G51" s="34"/>
      <c r="H51" s="34"/>
      <c r="I51" s="34"/>
      <c r="J51" s="34"/>
      <c r="K51" s="34"/>
      <c r="L51" s="34"/>
      <c r="M51" s="34"/>
      <c r="N51" s="34"/>
      <c r="O51" s="32"/>
      <c r="P51" s="32"/>
      <c r="Q51" s="32"/>
      <c r="R51" s="32"/>
      <c r="S51" s="32"/>
      <c r="T51" s="34"/>
      <c r="U51" s="32"/>
      <c r="V51" s="32"/>
      <c r="W51" s="32"/>
      <c r="X51" s="32"/>
      <c r="Y51" s="32"/>
      <c r="Z51" s="34"/>
      <c r="AA51" s="32"/>
      <c r="AB51" s="32"/>
      <c r="AC51" s="32"/>
      <c r="AD51" s="32"/>
      <c r="AE51" s="32"/>
      <c r="AF51" s="34"/>
      <c r="AG51" s="32"/>
      <c r="AH51" s="32"/>
      <c r="AI51" s="32"/>
      <c r="AJ51" s="32"/>
      <c r="AK51" s="32"/>
      <c r="AL51" s="34"/>
      <c r="AM51" s="32"/>
      <c r="AN51" s="32"/>
      <c r="AO51" s="32"/>
      <c r="AP51" s="32"/>
      <c r="AQ51" s="32"/>
      <c r="AR51" s="34"/>
      <c r="AS51" s="32"/>
      <c r="AT51" s="32"/>
      <c r="AU51" s="32"/>
      <c r="AV51" s="32"/>
      <c r="AW51" s="32"/>
      <c r="AX51" s="34"/>
      <c r="AY51" s="32"/>
      <c r="AZ51" s="32"/>
      <c r="BA51" s="32"/>
      <c r="BB51" s="32"/>
      <c r="BC51" s="32"/>
      <c r="BD51" s="34"/>
      <c r="BE51" s="32"/>
      <c r="BF51" s="32"/>
      <c r="BG51" s="32"/>
      <c r="BH51" s="32"/>
      <c r="BI51" s="32"/>
      <c r="BJ51" s="34"/>
    </row>
    <row r="52" spans="1:64" ht="39" customHeight="1" thickBot="1" x14ac:dyDescent="0.35">
      <c r="A52" s="14" t="s">
        <v>63</v>
      </c>
      <c r="B52" s="199" t="s">
        <v>469</v>
      </c>
      <c r="C52" s="13"/>
      <c r="D52" s="14"/>
      <c r="E52" s="14"/>
      <c r="F52" s="14"/>
      <c r="G52" s="15">
        <f t="shared" ref="G52:AL52" si="36">G54+G77</f>
        <v>108</v>
      </c>
      <c r="H52" s="15">
        <f t="shared" si="36"/>
        <v>3888</v>
      </c>
      <c r="I52" s="15">
        <f t="shared" si="36"/>
        <v>1799</v>
      </c>
      <c r="J52" s="15">
        <f t="shared" si="36"/>
        <v>722</v>
      </c>
      <c r="K52" s="15">
        <f t="shared" si="36"/>
        <v>66</v>
      </c>
      <c r="L52" s="15">
        <f t="shared" si="36"/>
        <v>678</v>
      </c>
      <c r="M52" s="15">
        <f t="shared" si="36"/>
        <v>333</v>
      </c>
      <c r="N52" s="15">
        <f t="shared" si="36"/>
        <v>2089</v>
      </c>
      <c r="O52" s="15">
        <f t="shared" si="36"/>
        <v>0</v>
      </c>
      <c r="P52" s="15">
        <f t="shared" si="36"/>
        <v>0</v>
      </c>
      <c r="Q52" s="15">
        <f t="shared" si="36"/>
        <v>0</v>
      </c>
      <c r="R52" s="15">
        <f t="shared" si="36"/>
        <v>0</v>
      </c>
      <c r="S52" s="15">
        <f t="shared" si="36"/>
        <v>0</v>
      </c>
      <c r="T52" s="15">
        <f t="shared" si="36"/>
        <v>0</v>
      </c>
      <c r="U52" s="15">
        <f t="shared" si="36"/>
        <v>0</v>
      </c>
      <c r="V52" s="15">
        <f t="shared" si="36"/>
        <v>0</v>
      </c>
      <c r="W52" s="15">
        <f t="shared" si="36"/>
        <v>0</v>
      </c>
      <c r="X52" s="15">
        <f t="shared" si="36"/>
        <v>0</v>
      </c>
      <c r="Y52" s="15">
        <f t="shared" si="36"/>
        <v>0</v>
      </c>
      <c r="Z52" s="15">
        <f t="shared" si="36"/>
        <v>0</v>
      </c>
      <c r="AA52" s="15">
        <f t="shared" si="36"/>
        <v>0</v>
      </c>
      <c r="AB52" s="15">
        <f t="shared" si="36"/>
        <v>34</v>
      </c>
      <c r="AC52" s="15">
        <f t="shared" si="36"/>
        <v>0</v>
      </c>
      <c r="AD52" s="15">
        <f t="shared" si="36"/>
        <v>0</v>
      </c>
      <c r="AE52" s="15">
        <f t="shared" si="36"/>
        <v>110</v>
      </c>
      <c r="AF52" s="15">
        <f t="shared" si="36"/>
        <v>4</v>
      </c>
      <c r="AG52" s="15">
        <f t="shared" si="36"/>
        <v>162</v>
      </c>
      <c r="AH52" s="15">
        <f t="shared" si="36"/>
        <v>0</v>
      </c>
      <c r="AI52" s="15">
        <f t="shared" si="36"/>
        <v>120</v>
      </c>
      <c r="AJ52" s="15">
        <f t="shared" si="36"/>
        <v>54</v>
      </c>
      <c r="AK52" s="15">
        <f t="shared" si="36"/>
        <v>528</v>
      </c>
      <c r="AL52" s="15">
        <f t="shared" si="36"/>
        <v>24</v>
      </c>
      <c r="AM52" s="15">
        <f t="shared" ref="AM52:BJ52" si="37">AM54+AM77</f>
        <v>158</v>
      </c>
      <c r="AN52" s="15">
        <f t="shared" si="37"/>
        <v>0</v>
      </c>
      <c r="AO52" s="15">
        <f t="shared" si="37"/>
        <v>148</v>
      </c>
      <c r="AP52" s="15">
        <f t="shared" si="37"/>
        <v>63</v>
      </c>
      <c r="AQ52" s="15">
        <f t="shared" si="37"/>
        <v>279</v>
      </c>
      <c r="AR52" s="15">
        <f t="shared" si="37"/>
        <v>18</v>
      </c>
      <c r="AS52" s="15">
        <f t="shared" si="37"/>
        <v>178</v>
      </c>
      <c r="AT52" s="15">
        <f t="shared" si="37"/>
        <v>32</v>
      </c>
      <c r="AU52" s="15">
        <f t="shared" si="37"/>
        <v>194</v>
      </c>
      <c r="AV52" s="15">
        <f t="shared" si="37"/>
        <v>81</v>
      </c>
      <c r="AW52" s="15">
        <f t="shared" si="37"/>
        <v>559</v>
      </c>
      <c r="AX52" s="15">
        <f t="shared" si="37"/>
        <v>29</v>
      </c>
      <c r="AY52" s="15">
        <f t="shared" si="37"/>
        <v>180</v>
      </c>
      <c r="AZ52" s="15">
        <f t="shared" si="37"/>
        <v>0</v>
      </c>
      <c r="BA52" s="15">
        <f t="shared" si="37"/>
        <v>144</v>
      </c>
      <c r="BB52" s="15">
        <f t="shared" si="37"/>
        <v>81</v>
      </c>
      <c r="BC52" s="15">
        <f t="shared" si="37"/>
        <v>531</v>
      </c>
      <c r="BD52" s="15">
        <f t="shared" si="37"/>
        <v>26</v>
      </c>
      <c r="BE52" s="15">
        <f t="shared" si="37"/>
        <v>44</v>
      </c>
      <c r="BF52" s="15">
        <f t="shared" si="37"/>
        <v>0</v>
      </c>
      <c r="BG52" s="15">
        <f t="shared" si="37"/>
        <v>72</v>
      </c>
      <c r="BH52" s="15">
        <f t="shared" si="37"/>
        <v>54</v>
      </c>
      <c r="BI52" s="15">
        <f t="shared" si="37"/>
        <v>82</v>
      </c>
      <c r="BJ52" s="15">
        <f t="shared" si="37"/>
        <v>7</v>
      </c>
      <c r="BK52" s="35"/>
      <c r="BL52" s="36" t="b">
        <f>IF(G52=SUM(T52,Z52,AF52,AL52,AR52,AX52,BD52,BJ52),TRUE)</f>
        <v>1</v>
      </c>
    </row>
    <row r="53" spans="1:64" ht="5.25" customHeight="1" thickBot="1" x14ac:dyDescent="0.2">
      <c r="A53" s="4"/>
      <c r="B53" s="20"/>
      <c r="C53" s="4"/>
      <c r="D53" s="4"/>
      <c r="E53" s="4"/>
      <c r="F53" s="4"/>
      <c r="G53" s="21"/>
      <c r="H53" s="21"/>
      <c r="I53" s="21"/>
      <c r="J53" s="21"/>
      <c r="K53" s="21"/>
      <c r="L53" s="21"/>
      <c r="M53" s="21"/>
      <c r="N53" s="21"/>
      <c r="O53" s="37"/>
      <c r="P53" s="37"/>
      <c r="Q53" s="37"/>
      <c r="R53" s="37"/>
      <c r="S53" s="37"/>
      <c r="T53" s="21"/>
      <c r="U53" s="37"/>
      <c r="V53" s="37"/>
      <c r="W53" s="37"/>
      <c r="X53" s="37"/>
      <c r="Y53" s="37"/>
      <c r="Z53" s="21"/>
      <c r="AA53" s="37"/>
      <c r="AB53" s="37"/>
      <c r="AC53" s="37"/>
      <c r="AD53" s="37"/>
      <c r="AE53" s="37"/>
      <c r="AF53" s="21"/>
      <c r="AG53" s="37"/>
      <c r="AH53" s="37"/>
      <c r="AI53" s="37"/>
      <c r="AJ53" s="37"/>
      <c r="AK53" s="37"/>
      <c r="AL53" s="21"/>
      <c r="AM53" s="37"/>
      <c r="AN53" s="37"/>
      <c r="AO53" s="37"/>
      <c r="AP53" s="37"/>
      <c r="AQ53" s="37"/>
      <c r="AR53" s="21"/>
      <c r="AS53" s="37"/>
      <c r="AT53" s="37"/>
      <c r="AU53" s="37"/>
      <c r="AV53" s="37"/>
      <c r="AW53" s="37"/>
      <c r="AX53" s="21"/>
      <c r="AY53" s="37"/>
      <c r="AZ53" s="37"/>
      <c r="BA53" s="37"/>
      <c r="BB53" s="37"/>
      <c r="BC53" s="37"/>
      <c r="BD53" s="21"/>
      <c r="BE53" s="37"/>
      <c r="BF53" s="37"/>
      <c r="BG53" s="37"/>
      <c r="BH53" s="37"/>
      <c r="BI53" s="37"/>
      <c r="BJ53" s="21"/>
      <c r="BK53" s="35"/>
      <c r="BL53" s="35"/>
    </row>
    <row r="54" spans="1:64" ht="21" customHeight="1" thickBot="1" x14ac:dyDescent="0.35">
      <c r="A54" s="14" t="s">
        <v>64</v>
      </c>
      <c r="B54" s="38" t="s">
        <v>65</v>
      </c>
      <c r="C54" s="13"/>
      <c r="D54" s="14"/>
      <c r="E54" s="14"/>
      <c r="F54" s="14"/>
      <c r="G54" s="15">
        <f>SUM(G55:G74)</f>
        <v>75</v>
      </c>
      <c r="H54" s="15">
        <f t="shared" ref="H54:N54" si="38">SUM(H55:H74)</f>
        <v>2700</v>
      </c>
      <c r="I54" s="15">
        <f t="shared" si="38"/>
        <v>1426</v>
      </c>
      <c r="J54" s="15">
        <f t="shared" si="38"/>
        <v>548</v>
      </c>
      <c r="K54" s="15">
        <f t="shared" si="38"/>
        <v>66</v>
      </c>
      <c r="L54" s="15">
        <f t="shared" si="38"/>
        <v>560</v>
      </c>
      <c r="M54" s="15">
        <f t="shared" si="38"/>
        <v>252</v>
      </c>
      <c r="N54" s="15">
        <f t="shared" si="38"/>
        <v>1274</v>
      </c>
      <c r="O54" s="15">
        <f>SUM(O55:O71)</f>
        <v>0</v>
      </c>
      <c r="P54" s="15">
        <f t="shared" ref="P54:BJ54" si="39">SUM(P55:P71)</f>
        <v>0</v>
      </c>
      <c r="Q54" s="15">
        <f t="shared" si="39"/>
        <v>0</v>
      </c>
      <c r="R54" s="15">
        <f t="shared" si="39"/>
        <v>0</v>
      </c>
      <c r="S54" s="15">
        <f t="shared" si="39"/>
        <v>0</v>
      </c>
      <c r="T54" s="15">
        <f t="shared" si="39"/>
        <v>0</v>
      </c>
      <c r="U54" s="15">
        <f t="shared" si="39"/>
        <v>0</v>
      </c>
      <c r="V54" s="15">
        <f t="shared" si="39"/>
        <v>0</v>
      </c>
      <c r="W54" s="15">
        <f t="shared" si="39"/>
        <v>0</v>
      </c>
      <c r="X54" s="15">
        <f t="shared" si="39"/>
        <v>0</v>
      </c>
      <c r="Y54" s="15">
        <f t="shared" si="39"/>
        <v>0</v>
      </c>
      <c r="Z54" s="15">
        <f t="shared" si="39"/>
        <v>0</v>
      </c>
      <c r="AA54" s="15">
        <f t="shared" si="39"/>
        <v>0</v>
      </c>
      <c r="AB54" s="15">
        <f t="shared" si="39"/>
        <v>34</v>
      </c>
      <c r="AC54" s="15">
        <f t="shared" si="39"/>
        <v>0</v>
      </c>
      <c r="AD54" s="15">
        <f t="shared" si="39"/>
        <v>0</v>
      </c>
      <c r="AE54" s="15">
        <f t="shared" si="39"/>
        <v>110</v>
      </c>
      <c r="AF54" s="15">
        <f t="shared" si="39"/>
        <v>4</v>
      </c>
      <c r="AG54" s="15">
        <f t="shared" si="39"/>
        <v>128</v>
      </c>
      <c r="AH54" s="15">
        <f t="shared" si="39"/>
        <v>0</v>
      </c>
      <c r="AI54" s="15">
        <f t="shared" si="39"/>
        <v>102</v>
      </c>
      <c r="AJ54" s="15">
        <f t="shared" si="39"/>
        <v>54</v>
      </c>
      <c r="AK54" s="15">
        <f t="shared" si="39"/>
        <v>364</v>
      </c>
      <c r="AL54" s="15">
        <f t="shared" si="39"/>
        <v>18</v>
      </c>
      <c r="AM54" s="15">
        <f t="shared" si="39"/>
        <v>128</v>
      </c>
      <c r="AN54" s="15">
        <f t="shared" si="39"/>
        <v>0</v>
      </c>
      <c r="AO54" s="15">
        <f t="shared" si="39"/>
        <v>132</v>
      </c>
      <c r="AP54" s="15">
        <f t="shared" si="39"/>
        <v>36</v>
      </c>
      <c r="AQ54" s="15">
        <f t="shared" si="39"/>
        <v>208</v>
      </c>
      <c r="AR54" s="15">
        <f t="shared" si="39"/>
        <v>14</v>
      </c>
      <c r="AS54" s="15">
        <f t="shared" si="39"/>
        <v>116</v>
      </c>
      <c r="AT54" s="15">
        <f t="shared" si="39"/>
        <v>32</v>
      </c>
      <c r="AU54" s="15">
        <f t="shared" si="39"/>
        <v>142</v>
      </c>
      <c r="AV54" s="15">
        <f t="shared" si="39"/>
        <v>54</v>
      </c>
      <c r="AW54" s="15">
        <f t="shared" si="39"/>
        <v>304</v>
      </c>
      <c r="AX54" s="15">
        <f t="shared" si="39"/>
        <v>18</v>
      </c>
      <c r="AY54" s="15">
        <f t="shared" si="39"/>
        <v>132</v>
      </c>
      <c r="AZ54" s="15">
        <f t="shared" si="39"/>
        <v>0</v>
      </c>
      <c r="BA54" s="15">
        <f t="shared" si="39"/>
        <v>112</v>
      </c>
      <c r="BB54" s="15">
        <f t="shared" si="39"/>
        <v>54</v>
      </c>
      <c r="BC54" s="15">
        <f t="shared" si="39"/>
        <v>206</v>
      </c>
      <c r="BD54" s="15">
        <f t="shared" si="39"/>
        <v>14</v>
      </c>
      <c r="BE54" s="15">
        <f t="shared" si="39"/>
        <v>44</v>
      </c>
      <c r="BF54" s="15">
        <f t="shared" si="39"/>
        <v>0</v>
      </c>
      <c r="BG54" s="15">
        <f t="shared" si="39"/>
        <v>72</v>
      </c>
      <c r="BH54" s="15">
        <f t="shared" si="39"/>
        <v>54</v>
      </c>
      <c r="BI54" s="15">
        <f t="shared" si="39"/>
        <v>82</v>
      </c>
      <c r="BJ54" s="15">
        <f t="shared" si="39"/>
        <v>7</v>
      </c>
      <c r="BK54" s="35"/>
      <c r="BL54" s="36" t="b">
        <f>IF(G54=SUM(T54,Z54,AF54,AL54,AR54,AX54,BD54,BJ54),TRUE)</f>
        <v>1</v>
      </c>
    </row>
    <row r="55" spans="1:64" ht="25.5" customHeight="1" x14ac:dyDescent="0.15">
      <c r="A55" s="29" t="s">
        <v>66</v>
      </c>
      <c r="B55" s="24" t="s">
        <v>232</v>
      </c>
      <c r="C55" s="25"/>
      <c r="D55" s="26">
        <v>3</v>
      </c>
      <c r="E55" s="26"/>
      <c r="F55" s="26"/>
      <c r="G55" s="27">
        <f>T55+Z55+AF55+AL55+AR55+AX55+BD55+BJ55</f>
        <v>4</v>
      </c>
      <c r="H55" s="27">
        <f t="shared" ref="H55:H74" si="40">N55+I55</f>
        <v>144</v>
      </c>
      <c r="I55" s="28">
        <f t="shared" ref="I55:I75" si="41">J55+K55+L55+M55</f>
        <v>34</v>
      </c>
      <c r="J55" s="28">
        <f>O55+U55+AA55+AG55+AM55+AS55+AY55+BE55</f>
        <v>0</v>
      </c>
      <c r="K55" s="28">
        <f>P55+V55+AB55+AH55+AN55+AT55+AZ55+BF55</f>
        <v>34</v>
      </c>
      <c r="L55" s="28">
        <f>Q55+W55+AC55+AI55+AO55+AU55+BA55+BG55</f>
        <v>0</v>
      </c>
      <c r="M55" s="28">
        <f>R55+X55+AD55+AJ55+AP55+AV55+BB55+BH55</f>
        <v>0</v>
      </c>
      <c r="N55" s="28">
        <f>S55+Y55+AE55+AK55+AQ55+AW55+BC55+BI55</f>
        <v>110</v>
      </c>
      <c r="O55" s="29"/>
      <c r="P55" s="29"/>
      <c r="Q55" s="29"/>
      <c r="R55" s="29"/>
      <c r="S55" s="29"/>
      <c r="T55" s="27">
        <f t="shared" ref="T55:T62" si="42">SUM(O55:S55)/36</f>
        <v>0</v>
      </c>
      <c r="U55" s="29"/>
      <c r="V55" s="29"/>
      <c r="W55" s="29"/>
      <c r="X55" s="29"/>
      <c r="Y55" s="29"/>
      <c r="Z55" s="27">
        <f t="shared" ref="Z55:Z72" si="43">SUM(U55:Y55)/36</f>
        <v>0</v>
      </c>
      <c r="AA55" s="29"/>
      <c r="AB55" s="29">
        <v>34</v>
      </c>
      <c r="AC55" s="29"/>
      <c r="AD55" s="29"/>
      <c r="AE55" s="29">
        <v>110</v>
      </c>
      <c r="AF55" s="27">
        <f t="shared" ref="AF55:AF72" si="44">SUM(AA55:AE55)/36</f>
        <v>4</v>
      </c>
      <c r="AG55" s="29"/>
      <c r="AH55" s="29"/>
      <c r="AI55" s="29"/>
      <c r="AJ55" s="29"/>
      <c r="AK55" s="29"/>
      <c r="AL55" s="27">
        <f t="shared" ref="AL55:AL72" si="45">SUM(AG55:AK55)/36</f>
        <v>0</v>
      </c>
      <c r="AM55" s="29"/>
      <c r="AN55" s="29"/>
      <c r="AO55" s="29"/>
      <c r="AP55" s="29"/>
      <c r="AQ55" s="29"/>
      <c r="AR55" s="27">
        <f t="shared" ref="AR55:AR72" si="46">SUM(AM55:AQ55)/36</f>
        <v>0</v>
      </c>
      <c r="AS55" s="29"/>
      <c r="AT55" s="29"/>
      <c r="AU55" s="29"/>
      <c r="AV55" s="29"/>
      <c r="AW55" s="29"/>
      <c r="AX55" s="27">
        <f t="shared" ref="AX55:AX72" si="47">SUM(AS55:AW55)/36</f>
        <v>0</v>
      </c>
      <c r="AY55" s="29"/>
      <c r="AZ55" s="29"/>
      <c r="BA55" s="29"/>
      <c r="BB55" s="29"/>
      <c r="BC55" s="29"/>
      <c r="BD55" s="27">
        <f t="shared" ref="BD55:BD72" si="48">SUM(AY55:BC55)/36</f>
        <v>0</v>
      </c>
      <c r="BE55" s="29"/>
      <c r="BF55" s="29"/>
      <c r="BG55" s="29"/>
      <c r="BH55" s="29"/>
      <c r="BI55" s="29"/>
      <c r="BJ55" s="27">
        <f t="shared" ref="BJ55:BJ72" si="49">SUM(BE55:BI55)/36</f>
        <v>0</v>
      </c>
    </row>
    <row r="56" spans="1:64" ht="25.5" customHeight="1" x14ac:dyDescent="0.15">
      <c r="A56" s="29" t="s">
        <v>67</v>
      </c>
      <c r="B56" s="30" t="s">
        <v>233</v>
      </c>
      <c r="C56" s="25"/>
      <c r="D56" s="26" t="s">
        <v>146</v>
      </c>
      <c r="E56" s="26"/>
      <c r="F56" s="26"/>
      <c r="G56" s="27">
        <f t="shared" ref="G56:G71" si="50">T56+Z56+AF56+AL56+AR56+AX56+BD56+BJ56</f>
        <v>3</v>
      </c>
      <c r="H56" s="27">
        <f t="shared" si="40"/>
        <v>108</v>
      </c>
      <c r="I56" s="28">
        <f t="shared" si="41"/>
        <v>32</v>
      </c>
      <c r="J56" s="28">
        <f t="shared" ref="J56:N72" si="51">O56+U56+AA56+AG56+AM56+AS56+AY56+BE56</f>
        <v>0</v>
      </c>
      <c r="K56" s="28">
        <f t="shared" si="51"/>
        <v>32</v>
      </c>
      <c r="L56" s="28">
        <f t="shared" si="51"/>
        <v>0</v>
      </c>
      <c r="M56" s="28">
        <f t="shared" si="51"/>
        <v>0</v>
      </c>
      <c r="N56" s="28">
        <f t="shared" si="51"/>
        <v>76</v>
      </c>
      <c r="O56" s="29"/>
      <c r="P56" s="29"/>
      <c r="Q56" s="29"/>
      <c r="R56" s="29"/>
      <c r="S56" s="29"/>
      <c r="T56" s="27">
        <f t="shared" si="42"/>
        <v>0</v>
      </c>
      <c r="U56" s="29"/>
      <c r="V56" s="29"/>
      <c r="W56" s="29"/>
      <c r="X56" s="29"/>
      <c r="Y56" s="29"/>
      <c r="Z56" s="27">
        <f t="shared" si="43"/>
        <v>0</v>
      </c>
      <c r="AA56" s="29"/>
      <c r="AB56" s="29"/>
      <c r="AC56" s="29"/>
      <c r="AD56" s="29"/>
      <c r="AE56" s="29"/>
      <c r="AF56" s="27">
        <f t="shared" si="44"/>
        <v>0</v>
      </c>
      <c r="AG56" s="29"/>
      <c r="AH56" s="29"/>
      <c r="AI56" s="29"/>
      <c r="AJ56" s="29"/>
      <c r="AK56" s="29"/>
      <c r="AL56" s="27">
        <f t="shared" si="45"/>
        <v>0</v>
      </c>
      <c r="AM56" s="29"/>
      <c r="AN56" s="29"/>
      <c r="AO56" s="29"/>
      <c r="AP56" s="29"/>
      <c r="AQ56" s="29"/>
      <c r="AR56" s="27">
        <f t="shared" si="46"/>
        <v>0</v>
      </c>
      <c r="AS56" s="29"/>
      <c r="AT56" s="29">
        <v>32</v>
      </c>
      <c r="AU56" s="29"/>
      <c r="AV56" s="29"/>
      <c r="AW56" s="29">
        <v>76</v>
      </c>
      <c r="AX56" s="27">
        <f t="shared" si="47"/>
        <v>3</v>
      </c>
      <c r="AY56" s="29"/>
      <c r="AZ56" s="29"/>
      <c r="BA56" s="29"/>
      <c r="BB56" s="29"/>
      <c r="BC56" s="29"/>
      <c r="BD56" s="27">
        <f t="shared" si="48"/>
        <v>0</v>
      </c>
      <c r="BE56" s="29"/>
      <c r="BF56" s="29"/>
      <c r="BG56" s="29"/>
      <c r="BH56" s="29"/>
      <c r="BI56" s="29"/>
      <c r="BJ56" s="27">
        <f t="shared" si="49"/>
        <v>0</v>
      </c>
    </row>
    <row r="57" spans="1:64" ht="25.5" customHeight="1" x14ac:dyDescent="0.15">
      <c r="A57" s="29" t="s">
        <v>68</v>
      </c>
      <c r="B57" s="307" t="s">
        <v>234</v>
      </c>
      <c r="C57" s="25" t="s">
        <v>146</v>
      </c>
      <c r="D57" s="26" t="s">
        <v>145</v>
      </c>
      <c r="E57" s="26"/>
      <c r="F57" s="26" t="s">
        <v>146</v>
      </c>
      <c r="G57" s="305">
        <f t="shared" si="50"/>
        <v>7</v>
      </c>
      <c r="H57" s="27">
        <f t="shared" si="40"/>
        <v>252</v>
      </c>
      <c r="I57" s="28">
        <f t="shared" si="41"/>
        <v>147</v>
      </c>
      <c r="J57" s="28">
        <f t="shared" si="51"/>
        <v>40</v>
      </c>
      <c r="K57" s="28">
        <f t="shared" si="51"/>
        <v>0</v>
      </c>
      <c r="L57" s="28">
        <f t="shared" si="51"/>
        <v>80</v>
      </c>
      <c r="M57" s="28">
        <f t="shared" si="51"/>
        <v>27</v>
      </c>
      <c r="N57" s="28">
        <f t="shared" si="51"/>
        <v>105</v>
      </c>
      <c r="O57" s="29"/>
      <c r="P57" s="29"/>
      <c r="Q57" s="29"/>
      <c r="R57" s="29"/>
      <c r="S57" s="29"/>
      <c r="T57" s="27">
        <f t="shared" si="42"/>
        <v>0</v>
      </c>
      <c r="U57" s="29"/>
      <c r="V57" s="29"/>
      <c r="W57" s="29"/>
      <c r="X57" s="29"/>
      <c r="Y57" s="29"/>
      <c r="Z57" s="27">
        <f t="shared" si="43"/>
        <v>0</v>
      </c>
      <c r="AA57" s="29"/>
      <c r="AB57" s="29"/>
      <c r="AC57" s="29"/>
      <c r="AD57" s="29"/>
      <c r="AE57" s="29"/>
      <c r="AF57" s="27">
        <f t="shared" si="44"/>
        <v>0</v>
      </c>
      <c r="AG57" s="29"/>
      <c r="AH57" s="29"/>
      <c r="AI57" s="29"/>
      <c r="AJ57" s="29"/>
      <c r="AK57" s="29"/>
      <c r="AL57" s="27">
        <f t="shared" si="45"/>
        <v>0</v>
      </c>
      <c r="AM57" s="29">
        <v>20</v>
      </c>
      <c r="AN57" s="29"/>
      <c r="AO57" s="29">
        <v>40</v>
      </c>
      <c r="AP57" s="29"/>
      <c r="AQ57" s="29">
        <v>48</v>
      </c>
      <c r="AR57" s="27">
        <f t="shared" si="46"/>
        <v>3</v>
      </c>
      <c r="AS57" s="29">
        <v>20</v>
      </c>
      <c r="AT57" s="29"/>
      <c r="AU57" s="29">
        <v>40</v>
      </c>
      <c r="AV57" s="29">
        <v>27</v>
      </c>
      <c r="AW57" s="29">
        <v>57</v>
      </c>
      <c r="AX57" s="27">
        <f t="shared" si="47"/>
        <v>4</v>
      </c>
      <c r="AY57" s="29"/>
      <c r="AZ57" s="29"/>
      <c r="BA57" s="29"/>
      <c r="BB57" s="29"/>
      <c r="BC57" s="29"/>
      <c r="BD57" s="27">
        <f t="shared" si="48"/>
        <v>0</v>
      </c>
      <c r="BE57" s="29"/>
      <c r="BF57" s="29"/>
      <c r="BG57" s="29"/>
      <c r="BH57" s="29"/>
      <c r="BI57" s="29"/>
      <c r="BJ57" s="27">
        <f t="shared" si="49"/>
        <v>0</v>
      </c>
    </row>
    <row r="58" spans="1:64" ht="26.25" customHeight="1" x14ac:dyDescent="0.15">
      <c r="A58" s="29" t="s">
        <v>69</v>
      </c>
      <c r="B58" s="30" t="s">
        <v>235</v>
      </c>
      <c r="C58" s="25" t="s">
        <v>146</v>
      </c>
      <c r="D58" s="26"/>
      <c r="E58" s="26"/>
      <c r="F58" s="26"/>
      <c r="G58" s="27">
        <f t="shared" si="50"/>
        <v>5</v>
      </c>
      <c r="H58" s="27">
        <f t="shared" si="40"/>
        <v>180</v>
      </c>
      <c r="I58" s="28">
        <f t="shared" si="41"/>
        <v>91</v>
      </c>
      <c r="J58" s="28">
        <f t="shared" si="51"/>
        <v>32</v>
      </c>
      <c r="K58" s="28">
        <f t="shared" si="51"/>
        <v>0</v>
      </c>
      <c r="L58" s="28">
        <f t="shared" si="51"/>
        <v>32</v>
      </c>
      <c r="M58" s="28">
        <f t="shared" si="51"/>
        <v>27</v>
      </c>
      <c r="N58" s="28">
        <f t="shared" si="51"/>
        <v>89</v>
      </c>
      <c r="O58" s="29"/>
      <c r="P58" s="29"/>
      <c r="Q58" s="29"/>
      <c r="R58" s="29"/>
      <c r="S58" s="29"/>
      <c r="T58" s="27">
        <f t="shared" si="42"/>
        <v>0</v>
      </c>
      <c r="U58" s="29"/>
      <c r="V58" s="29"/>
      <c r="W58" s="29"/>
      <c r="X58" s="29"/>
      <c r="Y58" s="29"/>
      <c r="Z58" s="27">
        <f t="shared" si="43"/>
        <v>0</v>
      </c>
      <c r="AA58" s="29"/>
      <c r="AB58" s="29"/>
      <c r="AC58" s="29"/>
      <c r="AD58" s="29"/>
      <c r="AE58" s="29"/>
      <c r="AF58" s="27">
        <f t="shared" si="44"/>
        <v>0</v>
      </c>
      <c r="AG58" s="29"/>
      <c r="AH58" s="29"/>
      <c r="AI58" s="29"/>
      <c r="AJ58" s="29"/>
      <c r="AK58" s="29"/>
      <c r="AL58" s="27">
        <f t="shared" si="45"/>
        <v>0</v>
      </c>
      <c r="AM58" s="29"/>
      <c r="AN58" s="29"/>
      <c r="AO58" s="29"/>
      <c r="AP58" s="29"/>
      <c r="AQ58" s="29"/>
      <c r="AR58" s="27">
        <f t="shared" si="46"/>
        <v>0</v>
      </c>
      <c r="AS58" s="29">
        <v>32</v>
      </c>
      <c r="AT58" s="29"/>
      <c r="AU58" s="29">
        <v>32</v>
      </c>
      <c r="AV58" s="29">
        <v>27</v>
      </c>
      <c r="AW58" s="29">
        <v>89</v>
      </c>
      <c r="AX58" s="27">
        <f t="shared" si="47"/>
        <v>5</v>
      </c>
      <c r="AY58" s="29"/>
      <c r="AZ58" s="29"/>
      <c r="BA58" s="29"/>
      <c r="BB58" s="29"/>
      <c r="BC58" s="29"/>
      <c r="BD58" s="27">
        <f t="shared" si="48"/>
        <v>0</v>
      </c>
      <c r="BE58" s="29"/>
      <c r="BF58" s="29"/>
      <c r="BG58" s="29"/>
      <c r="BH58" s="29"/>
      <c r="BI58" s="29"/>
      <c r="BJ58" s="27">
        <f t="shared" si="49"/>
        <v>0</v>
      </c>
    </row>
    <row r="59" spans="1:64" ht="26.25" customHeight="1" x14ac:dyDescent="0.15">
      <c r="A59" s="29" t="s">
        <v>70</v>
      </c>
      <c r="B59" s="30" t="s">
        <v>236</v>
      </c>
      <c r="C59" s="25"/>
      <c r="D59" s="26" t="s">
        <v>146</v>
      </c>
      <c r="E59" s="26"/>
      <c r="F59" s="26"/>
      <c r="G59" s="27">
        <f t="shared" si="50"/>
        <v>3</v>
      </c>
      <c r="H59" s="27">
        <f t="shared" si="40"/>
        <v>108</v>
      </c>
      <c r="I59" s="28">
        <f t="shared" si="41"/>
        <v>64</v>
      </c>
      <c r="J59" s="28">
        <f t="shared" si="51"/>
        <v>32</v>
      </c>
      <c r="K59" s="28">
        <f t="shared" si="51"/>
        <v>0</v>
      </c>
      <c r="L59" s="28">
        <f t="shared" si="51"/>
        <v>32</v>
      </c>
      <c r="M59" s="28">
        <f t="shared" si="51"/>
        <v>0</v>
      </c>
      <c r="N59" s="28">
        <f t="shared" si="51"/>
        <v>44</v>
      </c>
      <c r="O59" s="29"/>
      <c r="P59" s="29"/>
      <c r="Q59" s="29"/>
      <c r="R59" s="29"/>
      <c r="S59" s="29"/>
      <c r="T59" s="27">
        <f t="shared" si="42"/>
        <v>0</v>
      </c>
      <c r="U59" s="29"/>
      <c r="V59" s="29"/>
      <c r="W59" s="29"/>
      <c r="X59" s="29"/>
      <c r="Y59" s="29"/>
      <c r="Z59" s="27">
        <f t="shared" si="43"/>
        <v>0</v>
      </c>
      <c r="AA59" s="29"/>
      <c r="AB59" s="29"/>
      <c r="AC59" s="29"/>
      <c r="AD59" s="29"/>
      <c r="AE59" s="29"/>
      <c r="AF59" s="27">
        <f t="shared" si="44"/>
        <v>0</v>
      </c>
      <c r="AG59" s="29"/>
      <c r="AH59" s="29"/>
      <c r="AI59" s="29"/>
      <c r="AJ59" s="29"/>
      <c r="AK59" s="29"/>
      <c r="AL59" s="27">
        <f t="shared" si="45"/>
        <v>0</v>
      </c>
      <c r="AM59" s="29"/>
      <c r="AN59" s="29"/>
      <c r="AO59" s="29"/>
      <c r="AP59" s="29"/>
      <c r="AQ59" s="29"/>
      <c r="AR59" s="27">
        <f t="shared" si="46"/>
        <v>0</v>
      </c>
      <c r="AS59" s="29">
        <v>32</v>
      </c>
      <c r="AT59" s="29"/>
      <c r="AU59" s="29">
        <v>32</v>
      </c>
      <c r="AV59" s="29"/>
      <c r="AW59" s="29">
        <v>44</v>
      </c>
      <c r="AX59" s="27">
        <f t="shared" si="47"/>
        <v>3</v>
      </c>
      <c r="AY59" s="29"/>
      <c r="AZ59" s="29"/>
      <c r="BA59" s="29"/>
      <c r="BB59" s="29"/>
      <c r="BC59" s="29"/>
      <c r="BD59" s="27">
        <f t="shared" si="48"/>
        <v>0</v>
      </c>
      <c r="BE59" s="29"/>
      <c r="BF59" s="29"/>
      <c r="BG59" s="29"/>
      <c r="BH59" s="29"/>
      <c r="BI59" s="29"/>
      <c r="BJ59" s="27">
        <f t="shared" si="49"/>
        <v>0</v>
      </c>
    </row>
    <row r="60" spans="1:64" ht="40.5" customHeight="1" x14ac:dyDescent="0.15">
      <c r="A60" s="29" t="s">
        <v>71</v>
      </c>
      <c r="B60" s="30" t="s">
        <v>237</v>
      </c>
      <c r="C60" s="25" t="s">
        <v>147</v>
      </c>
      <c r="D60" s="26"/>
      <c r="E60" s="26"/>
      <c r="F60" s="26"/>
      <c r="G60" s="27">
        <f t="shared" si="50"/>
        <v>5</v>
      </c>
      <c r="H60" s="27">
        <f t="shared" si="40"/>
        <v>180</v>
      </c>
      <c r="I60" s="28">
        <f t="shared" si="41"/>
        <v>81</v>
      </c>
      <c r="J60" s="28">
        <f t="shared" si="51"/>
        <v>36</v>
      </c>
      <c r="K60" s="28">
        <f t="shared" si="51"/>
        <v>0</v>
      </c>
      <c r="L60" s="28">
        <f t="shared" si="51"/>
        <v>18</v>
      </c>
      <c r="M60" s="28">
        <f t="shared" si="51"/>
        <v>27</v>
      </c>
      <c r="N60" s="28">
        <f t="shared" si="51"/>
        <v>99</v>
      </c>
      <c r="O60" s="29"/>
      <c r="P60" s="29"/>
      <c r="Q60" s="29"/>
      <c r="R60" s="29"/>
      <c r="S60" s="29"/>
      <c r="T60" s="27">
        <f t="shared" si="42"/>
        <v>0</v>
      </c>
      <c r="U60" s="29"/>
      <c r="V60" s="29"/>
      <c r="W60" s="29"/>
      <c r="X60" s="29"/>
      <c r="Y60" s="29"/>
      <c r="Z60" s="27">
        <f t="shared" si="43"/>
        <v>0</v>
      </c>
      <c r="AA60" s="29"/>
      <c r="AB60" s="29"/>
      <c r="AC60" s="29"/>
      <c r="AD60" s="29"/>
      <c r="AE60" s="29"/>
      <c r="AF60" s="27">
        <f t="shared" si="44"/>
        <v>0</v>
      </c>
      <c r="AG60" s="29"/>
      <c r="AH60" s="29"/>
      <c r="AI60" s="29"/>
      <c r="AJ60" s="29"/>
      <c r="AK60" s="29"/>
      <c r="AL60" s="27">
        <f t="shared" si="45"/>
        <v>0</v>
      </c>
      <c r="AM60" s="29"/>
      <c r="AN60" s="29"/>
      <c r="AO60" s="29"/>
      <c r="AP60" s="29"/>
      <c r="AQ60" s="29"/>
      <c r="AR60" s="27">
        <f t="shared" si="46"/>
        <v>0</v>
      </c>
      <c r="AS60" s="29"/>
      <c r="AT60" s="29"/>
      <c r="AU60" s="29"/>
      <c r="AV60" s="29"/>
      <c r="AW60" s="29"/>
      <c r="AX60" s="27">
        <f t="shared" si="47"/>
        <v>0</v>
      </c>
      <c r="AY60" s="29">
        <v>36</v>
      </c>
      <c r="AZ60" s="29"/>
      <c r="BA60" s="29">
        <v>18</v>
      </c>
      <c r="BB60" s="29">
        <v>27</v>
      </c>
      <c r="BC60" s="29">
        <v>99</v>
      </c>
      <c r="BD60" s="27">
        <f t="shared" si="48"/>
        <v>5</v>
      </c>
      <c r="BE60" s="29"/>
      <c r="BF60" s="29"/>
      <c r="BG60" s="29"/>
      <c r="BH60" s="29"/>
      <c r="BI60" s="29"/>
      <c r="BJ60" s="27">
        <f t="shared" si="49"/>
        <v>0</v>
      </c>
    </row>
    <row r="61" spans="1:64" ht="21" customHeight="1" x14ac:dyDescent="0.15">
      <c r="A61" s="29" t="s">
        <v>72</v>
      </c>
      <c r="B61" s="30" t="s">
        <v>238</v>
      </c>
      <c r="C61" s="25" t="s">
        <v>148</v>
      </c>
      <c r="D61" s="26" t="s">
        <v>147</v>
      </c>
      <c r="E61" s="26"/>
      <c r="F61" s="26" t="s">
        <v>147</v>
      </c>
      <c r="G61" s="27">
        <f t="shared" si="50"/>
        <v>6</v>
      </c>
      <c r="H61" s="27">
        <f t="shared" si="40"/>
        <v>216</v>
      </c>
      <c r="I61" s="28">
        <f t="shared" si="41"/>
        <v>133</v>
      </c>
      <c r="J61" s="28">
        <f t="shared" si="51"/>
        <v>50</v>
      </c>
      <c r="K61" s="28">
        <f t="shared" si="51"/>
        <v>0</v>
      </c>
      <c r="L61" s="28">
        <f t="shared" si="51"/>
        <v>56</v>
      </c>
      <c r="M61" s="28">
        <f t="shared" si="51"/>
        <v>27</v>
      </c>
      <c r="N61" s="28">
        <f t="shared" si="51"/>
        <v>83</v>
      </c>
      <c r="O61" s="29"/>
      <c r="P61" s="29"/>
      <c r="Q61" s="29"/>
      <c r="R61" s="29"/>
      <c r="S61" s="29"/>
      <c r="T61" s="27">
        <f t="shared" si="42"/>
        <v>0</v>
      </c>
      <c r="U61" s="29"/>
      <c r="V61" s="29"/>
      <c r="W61" s="29"/>
      <c r="X61" s="29"/>
      <c r="Y61" s="29"/>
      <c r="Z61" s="27">
        <f t="shared" si="43"/>
        <v>0</v>
      </c>
      <c r="AA61" s="29"/>
      <c r="AB61" s="29"/>
      <c r="AC61" s="29"/>
      <c r="AD61" s="29"/>
      <c r="AE61" s="29"/>
      <c r="AF61" s="27">
        <f t="shared" si="44"/>
        <v>0</v>
      </c>
      <c r="AG61" s="29"/>
      <c r="AH61" s="29"/>
      <c r="AI61" s="29"/>
      <c r="AJ61" s="29"/>
      <c r="AK61" s="29"/>
      <c r="AL61" s="27">
        <f t="shared" si="45"/>
        <v>0</v>
      </c>
      <c r="AM61" s="29"/>
      <c r="AN61" s="29"/>
      <c r="AO61" s="29"/>
      <c r="AP61" s="29"/>
      <c r="AQ61" s="29"/>
      <c r="AR61" s="27">
        <f t="shared" si="46"/>
        <v>0</v>
      </c>
      <c r="AS61" s="29"/>
      <c r="AT61" s="29"/>
      <c r="AU61" s="29"/>
      <c r="AV61" s="29"/>
      <c r="AW61" s="29"/>
      <c r="AX61" s="27">
        <f t="shared" si="47"/>
        <v>0</v>
      </c>
      <c r="AY61" s="29">
        <v>32</v>
      </c>
      <c r="AZ61" s="29"/>
      <c r="BA61" s="29">
        <v>30</v>
      </c>
      <c r="BB61" s="29"/>
      <c r="BC61" s="29">
        <v>46</v>
      </c>
      <c r="BD61" s="27">
        <f t="shared" si="48"/>
        <v>3</v>
      </c>
      <c r="BE61" s="29">
        <v>18</v>
      </c>
      <c r="BF61" s="29"/>
      <c r="BG61" s="29">
        <v>26</v>
      </c>
      <c r="BH61" s="29">
        <v>27</v>
      </c>
      <c r="BI61" s="29">
        <v>37</v>
      </c>
      <c r="BJ61" s="27">
        <f t="shared" si="49"/>
        <v>3</v>
      </c>
    </row>
    <row r="62" spans="1:64" ht="21" customHeight="1" x14ac:dyDescent="0.15">
      <c r="A62" s="29" t="s">
        <v>73</v>
      </c>
      <c r="B62" s="30" t="s">
        <v>239</v>
      </c>
      <c r="C62" s="25"/>
      <c r="D62" s="26" t="s">
        <v>146</v>
      </c>
      <c r="E62" s="26"/>
      <c r="F62" s="26"/>
      <c r="G62" s="27">
        <f t="shared" si="50"/>
        <v>3</v>
      </c>
      <c r="H62" s="27">
        <f t="shared" si="40"/>
        <v>108</v>
      </c>
      <c r="I62" s="28">
        <f t="shared" si="41"/>
        <v>70</v>
      </c>
      <c r="J62" s="28">
        <f t="shared" si="51"/>
        <v>32</v>
      </c>
      <c r="K62" s="28">
        <f t="shared" si="51"/>
        <v>0</v>
      </c>
      <c r="L62" s="28">
        <f t="shared" si="51"/>
        <v>38</v>
      </c>
      <c r="M62" s="28">
        <f t="shared" si="51"/>
        <v>0</v>
      </c>
      <c r="N62" s="28">
        <f t="shared" si="51"/>
        <v>38</v>
      </c>
      <c r="O62" s="29"/>
      <c r="P62" s="29"/>
      <c r="Q62" s="29"/>
      <c r="R62" s="29"/>
      <c r="S62" s="29"/>
      <c r="T62" s="27">
        <f t="shared" si="42"/>
        <v>0</v>
      </c>
      <c r="U62" s="29"/>
      <c r="V62" s="29"/>
      <c r="W62" s="29"/>
      <c r="X62" s="29"/>
      <c r="Y62" s="29"/>
      <c r="Z62" s="27">
        <f t="shared" si="43"/>
        <v>0</v>
      </c>
      <c r="AA62" s="29"/>
      <c r="AB62" s="29"/>
      <c r="AC62" s="29"/>
      <c r="AD62" s="29"/>
      <c r="AE62" s="29"/>
      <c r="AF62" s="27">
        <f t="shared" si="44"/>
        <v>0</v>
      </c>
      <c r="AG62" s="29"/>
      <c r="AH62" s="29"/>
      <c r="AI62" s="29"/>
      <c r="AJ62" s="29"/>
      <c r="AK62" s="29"/>
      <c r="AL62" s="27">
        <f t="shared" si="45"/>
        <v>0</v>
      </c>
      <c r="AM62" s="29"/>
      <c r="AN62" s="29"/>
      <c r="AO62" s="29"/>
      <c r="AP62" s="29"/>
      <c r="AQ62" s="29"/>
      <c r="AR62" s="27">
        <f t="shared" si="46"/>
        <v>0</v>
      </c>
      <c r="AS62" s="29">
        <v>32</v>
      </c>
      <c r="AT62" s="29"/>
      <c r="AU62" s="29">
        <v>38</v>
      </c>
      <c r="AV62" s="29"/>
      <c r="AW62" s="29">
        <v>38</v>
      </c>
      <c r="AX62" s="27">
        <f t="shared" si="47"/>
        <v>3</v>
      </c>
      <c r="AY62" s="29"/>
      <c r="AZ62" s="29"/>
      <c r="BA62" s="29"/>
      <c r="BB62" s="29"/>
      <c r="BC62" s="29"/>
      <c r="BD62" s="27">
        <f t="shared" si="48"/>
        <v>0</v>
      </c>
      <c r="BE62" s="29"/>
      <c r="BF62" s="29"/>
      <c r="BG62" s="29"/>
      <c r="BH62" s="29"/>
      <c r="BI62" s="29"/>
      <c r="BJ62" s="27">
        <f t="shared" si="49"/>
        <v>0</v>
      </c>
    </row>
    <row r="63" spans="1:64" ht="21" customHeight="1" x14ac:dyDescent="0.15">
      <c r="A63" s="29" t="s">
        <v>74</v>
      </c>
      <c r="B63" s="30" t="s">
        <v>243</v>
      </c>
      <c r="C63" s="25"/>
      <c r="D63" s="26" t="s">
        <v>145</v>
      </c>
      <c r="E63" s="26"/>
      <c r="F63" s="26"/>
      <c r="G63" s="27">
        <f t="shared" si="50"/>
        <v>3</v>
      </c>
      <c r="H63" s="27">
        <f t="shared" si="40"/>
        <v>108</v>
      </c>
      <c r="I63" s="28">
        <f t="shared" si="41"/>
        <v>32</v>
      </c>
      <c r="J63" s="28">
        <f t="shared" si="51"/>
        <v>16</v>
      </c>
      <c r="K63" s="28">
        <f t="shared" si="51"/>
        <v>0</v>
      </c>
      <c r="L63" s="28">
        <f t="shared" si="51"/>
        <v>16</v>
      </c>
      <c r="M63" s="28">
        <f t="shared" si="51"/>
        <v>0</v>
      </c>
      <c r="N63" s="28">
        <f t="shared" si="51"/>
        <v>76</v>
      </c>
      <c r="O63" s="29"/>
      <c r="P63" s="29"/>
      <c r="Q63" s="29"/>
      <c r="R63" s="29"/>
      <c r="S63" s="29"/>
      <c r="T63" s="27">
        <f t="shared" ref="T63:T72" si="52">SUM(O63:S63)/36</f>
        <v>0</v>
      </c>
      <c r="U63" s="29"/>
      <c r="V63" s="29"/>
      <c r="W63" s="29"/>
      <c r="X63" s="29"/>
      <c r="Y63" s="29"/>
      <c r="Z63" s="27">
        <f t="shared" si="43"/>
        <v>0</v>
      </c>
      <c r="AA63" s="29"/>
      <c r="AB63" s="29"/>
      <c r="AC63" s="29"/>
      <c r="AD63" s="29"/>
      <c r="AE63" s="29"/>
      <c r="AF63" s="27">
        <f t="shared" si="44"/>
        <v>0</v>
      </c>
      <c r="AG63" s="29"/>
      <c r="AH63" s="29"/>
      <c r="AI63" s="29"/>
      <c r="AJ63" s="29"/>
      <c r="AK63" s="29"/>
      <c r="AL63" s="27">
        <f t="shared" si="45"/>
        <v>0</v>
      </c>
      <c r="AM63" s="29">
        <v>16</v>
      </c>
      <c r="AN63" s="29"/>
      <c r="AO63" s="29">
        <v>16</v>
      </c>
      <c r="AP63" s="29"/>
      <c r="AQ63" s="29">
        <v>76</v>
      </c>
      <c r="AR63" s="27">
        <f t="shared" si="46"/>
        <v>3</v>
      </c>
      <c r="AS63" s="29"/>
      <c r="AT63" s="29"/>
      <c r="AU63" s="29"/>
      <c r="AV63" s="29"/>
      <c r="AW63" s="29"/>
      <c r="AX63" s="27">
        <f t="shared" si="47"/>
        <v>0</v>
      </c>
      <c r="AY63" s="29"/>
      <c r="AZ63" s="29"/>
      <c r="BA63" s="29"/>
      <c r="BB63" s="29"/>
      <c r="BC63" s="29"/>
      <c r="BD63" s="27">
        <f t="shared" si="48"/>
        <v>0</v>
      </c>
      <c r="BE63" s="29"/>
      <c r="BF63" s="29"/>
      <c r="BG63" s="29"/>
      <c r="BH63" s="29"/>
      <c r="BI63" s="29"/>
      <c r="BJ63" s="27">
        <f t="shared" si="49"/>
        <v>0</v>
      </c>
    </row>
    <row r="64" spans="1:64" ht="36.75" customHeight="1" x14ac:dyDescent="0.15">
      <c r="A64" s="29" t="s">
        <v>75</v>
      </c>
      <c r="B64" s="30" t="s">
        <v>244</v>
      </c>
      <c r="C64" s="25" t="s">
        <v>147</v>
      </c>
      <c r="D64" s="26"/>
      <c r="E64" s="26"/>
      <c r="F64" s="26" t="s">
        <v>147</v>
      </c>
      <c r="G64" s="27">
        <f t="shared" si="50"/>
        <v>3</v>
      </c>
      <c r="H64" s="27">
        <f t="shared" si="40"/>
        <v>108</v>
      </c>
      <c r="I64" s="28">
        <f t="shared" si="41"/>
        <v>83</v>
      </c>
      <c r="J64" s="28">
        <f t="shared" si="51"/>
        <v>28</v>
      </c>
      <c r="K64" s="28">
        <f t="shared" si="51"/>
        <v>0</v>
      </c>
      <c r="L64" s="28">
        <f t="shared" si="51"/>
        <v>28</v>
      </c>
      <c r="M64" s="28">
        <f t="shared" si="51"/>
        <v>27</v>
      </c>
      <c r="N64" s="28">
        <f t="shared" si="51"/>
        <v>25</v>
      </c>
      <c r="O64" s="29"/>
      <c r="P64" s="29"/>
      <c r="Q64" s="29"/>
      <c r="R64" s="29"/>
      <c r="S64" s="29"/>
      <c r="T64" s="27">
        <f t="shared" si="52"/>
        <v>0</v>
      </c>
      <c r="U64" s="29"/>
      <c r="V64" s="29"/>
      <c r="W64" s="29"/>
      <c r="X64" s="29"/>
      <c r="Y64" s="29"/>
      <c r="Z64" s="27">
        <f t="shared" si="43"/>
        <v>0</v>
      </c>
      <c r="AA64" s="29"/>
      <c r="AB64" s="29"/>
      <c r="AC64" s="29"/>
      <c r="AD64" s="29"/>
      <c r="AE64" s="29"/>
      <c r="AF64" s="27">
        <f t="shared" si="44"/>
        <v>0</v>
      </c>
      <c r="AG64" s="29"/>
      <c r="AH64" s="29"/>
      <c r="AI64" s="29"/>
      <c r="AJ64" s="29"/>
      <c r="AK64" s="29"/>
      <c r="AL64" s="27">
        <f t="shared" si="45"/>
        <v>0</v>
      </c>
      <c r="AM64" s="29"/>
      <c r="AN64" s="29"/>
      <c r="AO64" s="29"/>
      <c r="AP64" s="29"/>
      <c r="AQ64" s="29"/>
      <c r="AR64" s="27">
        <f t="shared" si="46"/>
        <v>0</v>
      </c>
      <c r="AS64" s="29"/>
      <c r="AT64" s="29"/>
      <c r="AU64" s="29"/>
      <c r="AV64" s="29"/>
      <c r="AW64" s="29"/>
      <c r="AX64" s="27">
        <f t="shared" si="47"/>
        <v>0</v>
      </c>
      <c r="AY64" s="29">
        <v>28</v>
      </c>
      <c r="AZ64" s="29"/>
      <c r="BA64" s="29">
        <v>28</v>
      </c>
      <c r="BB64" s="29">
        <v>27</v>
      </c>
      <c r="BC64" s="29">
        <v>25</v>
      </c>
      <c r="BD64" s="27">
        <f t="shared" si="48"/>
        <v>3</v>
      </c>
      <c r="BE64" s="29"/>
      <c r="BF64" s="29"/>
      <c r="BG64" s="29"/>
      <c r="BH64" s="29"/>
      <c r="BI64" s="29"/>
      <c r="BJ64" s="27">
        <f t="shared" si="49"/>
        <v>0</v>
      </c>
    </row>
    <row r="65" spans="1:65" ht="17.25" customHeight="1" x14ac:dyDescent="0.15">
      <c r="A65" s="29" t="s">
        <v>76</v>
      </c>
      <c r="B65" s="30" t="s">
        <v>245</v>
      </c>
      <c r="C65" s="25" t="s">
        <v>144</v>
      </c>
      <c r="D65" s="26"/>
      <c r="E65" s="26"/>
      <c r="F65" s="26"/>
      <c r="G65" s="27">
        <f t="shared" si="50"/>
        <v>6</v>
      </c>
      <c r="H65" s="27">
        <f t="shared" si="40"/>
        <v>216</v>
      </c>
      <c r="I65" s="28">
        <f t="shared" si="41"/>
        <v>79</v>
      </c>
      <c r="J65" s="28">
        <f t="shared" si="51"/>
        <v>34</v>
      </c>
      <c r="K65" s="28">
        <f t="shared" si="51"/>
        <v>0</v>
      </c>
      <c r="L65" s="28">
        <f t="shared" si="51"/>
        <v>18</v>
      </c>
      <c r="M65" s="28">
        <f t="shared" si="51"/>
        <v>27</v>
      </c>
      <c r="N65" s="28">
        <f t="shared" si="51"/>
        <v>137</v>
      </c>
      <c r="O65" s="29"/>
      <c r="P65" s="29"/>
      <c r="Q65" s="29"/>
      <c r="R65" s="29"/>
      <c r="S65" s="29"/>
      <c r="T65" s="27">
        <f t="shared" si="52"/>
        <v>0</v>
      </c>
      <c r="U65" s="29"/>
      <c r="V65" s="29"/>
      <c r="W65" s="29"/>
      <c r="X65" s="29"/>
      <c r="Y65" s="29"/>
      <c r="Z65" s="27">
        <f t="shared" si="43"/>
        <v>0</v>
      </c>
      <c r="AA65" s="29"/>
      <c r="AB65" s="29"/>
      <c r="AC65" s="29"/>
      <c r="AD65" s="29"/>
      <c r="AE65" s="29"/>
      <c r="AF65" s="27">
        <f t="shared" si="44"/>
        <v>0</v>
      </c>
      <c r="AG65" s="29">
        <v>34</v>
      </c>
      <c r="AH65" s="29"/>
      <c r="AI65" s="29">
        <v>18</v>
      </c>
      <c r="AJ65" s="29">
        <v>27</v>
      </c>
      <c r="AK65" s="29">
        <v>137</v>
      </c>
      <c r="AL65" s="27">
        <f t="shared" si="45"/>
        <v>6</v>
      </c>
      <c r="AM65" s="29"/>
      <c r="AN65" s="29"/>
      <c r="AO65" s="29"/>
      <c r="AP65" s="29"/>
      <c r="AQ65" s="29"/>
      <c r="AR65" s="27">
        <f t="shared" si="46"/>
        <v>0</v>
      </c>
      <c r="AS65" s="29"/>
      <c r="AT65" s="29"/>
      <c r="AU65" s="29"/>
      <c r="AV65" s="29"/>
      <c r="AW65" s="29"/>
      <c r="AX65" s="27">
        <f t="shared" si="47"/>
        <v>0</v>
      </c>
      <c r="AY65" s="29"/>
      <c r="AZ65" s="29"/>
      <c r="BA65" s="29"/>
      <c r="BB65" s="29"/>
      <c r="BC65" s="29"/>
      <c r="BD65" s="27">
        <f t="shared" si="48"/>
        <v>0</v>
      </c>
      <c r="BE65" s="29"/>
      <c r="BF65" s="29"/>
      <c r="BG65" s="29"/>
      <c r="BH65" s="29"/>
      <c r="BI65" s="29"/>
      <c r="BJ65" s="27">
        <f t="shared" si="49"/>
        <v>0</v>
      </c>
    </row>
    <row r="66" spans="1:65" ht="21" customHeight="1" x14ac:dyDescent="0.15">
      <c r="A66" s="29" t="s">
        <v>77</v>
      </c>
      <c r="B66" s="30" t="s">
        <v>246</v>
      </c>
      <c r="C66" s="25" t="s">
        <v>144</v>
      </c>
      <c r="D66" s="26"/>
      <c r="E66" s="26"/>
      <c r="F66" s="26"/>
      <c r="G66" s="27">
        <f t="shared" si="50"/>
        <v>6</v>
      </c>
      <c r="H66" s="27">
        <f t="shared" si="40"/>
        <v>216</v>
      </c>
      <c r="I66" s="28">
        <f t="shared" si="41"/>
        <v>95</v>
      </c>
      <c r="J66" s="28">
        <f t="shared" si="51"/>
        <v>34</v>
      </c>
      <c r="K66" s="28">
        <f t="shared" si="51"/>
        <v>0</v>
      </c>
      <c r="L66" s="28">
        <f t="shared" si="51"/>
        <v>34</v>
      </c>
      <c r="M66" s="28">
        <f t="shared" si="51"/>
        <v>27</v>
      </c>
      <c r="N66" s="28">
        <f t="shared" si="51"/>
        <v>121</v>
      </c>
      <c r="O66" s="29"/>
      <c r="P66" s="29"/>
      <c r="Q66" s="29"/>
      <c r="R66" s="29"/>
      <c r="S66" s="29"/>
      <c r="T66" s="27">
        <f t="shared" si="52"/>
        <v>0</v>
      </c>
      <c r="U66" s="29"/>
      <c r="V66" s="29"/>
      <c r="W66" s="29"/>
      <c r="X66" s="29"/>
      <c r="Y66" s="29"/>
      <c r="Z66" s="27">
        <f t="shared" si="43"/>
        <v>0</v>
      </c>
      <c r="AA66" s="29"/>
      <c r="AB66" s="29"/>
      <c r="AC66" s="29"/>
      <c r="AD66" s="29"/>
      <c r="AE66" s="29"/>
      <c r="AF66" s="27">
        <f t="shared" si="44"/>
        <v>0</v>
      </c>
      <c r="AG66" s="29">
        <v>34</v>
      </c>
      <c r="AH66" s="29"/>
      <c r="AI66" s="29">
        <v>34</v>
      </c>
      <c r="AJ66" s="29">
        <v>27</v>
      </c>
      <c r="AK66" s="29">
        <v>121</v>
      </c>
      <c r="AL66" s="27">
        <f t="shared" si="45"/>
        <v>6</v>
      </c>
      <c r="AM66" s="29"/>
      <c r="AN66" s="29"/>
      <c r="AO66" s="29"/>
      <c r="AP66" s="29"/>
      <c r="AQ66" s="29"/>
      <c r="AR66" s="27">
        <f t="shared" si="46"/>
        <v>0</v>
      </c>
      <c r="AS66" s="29"/>
      <c r="AT66" s="29"/>
      <c r="AU66" s="29"/>
      <c r="AV66" s="29"/>
      <c r="AW66" s="29"/>
      <c r="AX66" s="27">
        <f t="shared" si="47"/>
        <v>0</v>
      </c>
      <c r="AY66" s="29"/>
      <c r="AZ66" s="29"/>
      <c r="BA66" s="29"/>
      <c r="BB66" s="29"/>
      <c r="BC66" s="29"/>
      <c r="BD66" s="27">
        <f t="shared" si="48"/>
        <v>0</v>
      </c>
      <c r="BE66" s="29"/>
      <c r="BF66" s="29"/>
      <c r="BG66" s="29"/>
      <c r="BH66" s="29"/>
      <c r="BI66" s="29"/>
      <c r="BJ66" s="27">
        <f t="shared" si="49"/>
        <v>0</v>
      </c>
    </row>
    <row r="67" spans="1:65" ht="50.25" customHeight="1" x14ac:dyDescent="0.15">
      <c r="A67" s="29" t="s">
        <v>78</v>
      </c>
      <c r="B67" s="30" t="s">
        <v>247</v>
      </c>
      <c r="C67" s="25" t="s">
        <v>148</v>
      </c>
      <c r="D67" s="26" t="s">
        <v>147</v>
      </c>
      <c r="E67" s="26"/>
      <c r="F67" s="26" t="s">
        <v>148</v>
      </c>
      <c r="G67" s="27">
        <f t="shared" si="50"/>
        <v>7</v>
      </c>
      <c r="H67" s="27">
        <f t="shared" si="40"/>
        <v>252</v>
      </c>
      <c r="I67" s="28">
        <f t="shared" si="41"/>
        <v>171</v>
      </c>
      <c r="J67" s="28">
        <f t="shared" si="51"/>
        <v>62</v>
      </c>
      <c r="K67" s="28">
        <f t="shared" si="51"/>
        <v>0</v>
      </c>
      <c r="L67" s="28">
        <f t="shared" si="51"/>
        <v>82</v>
      </c>
      <c r="M67" s="28">
        <f t="shared" si="51"/>
        <v>27</v>
      </c>
      <c r="N67" s="28">
        <f t="shared" si="51"/>
        <v>81</v>
      </c>
      <c r="O67" s="29"/>
      <c r="P67" s="29"/>
      <c r="Q67" s="29"/>
      <c r="R67" s="29"/>
      <c r="S67" s="29"/>
      <c r="T67" s="27">
        <f t="shared" si="52"/>
        <v>0</v>
      </c>
      <c r="U67" s="29"/>
      <c r="V67" s="29"/>
      <c r="W67" s="29"/>
      <c r="X67" s="29"/>
      <c r="Y67" s="29"/>
      <c r="Z67" s="27">
        <f t="shared" si="43"/>
        <v>0</v>
      </c>
      <c r="AA67" s="29"/>
      <c r="AB67" s="29"/>
      <c r="AC67" s="29"/>
      <c r="AD67" s="29"/>
      <c r="AE67" s="29"/>
      <c r="AF67" s="27">
        <f t="shared" si="44"/>
        <v>0</v>
      </c>
      <c r="AG67" s="29"/>
      <c r="AH67" s="29"/>
      <c r="AI67" s="29"/>
      <c r="AJ67" s="29"/>
      <c r="AK67" s="29"/>
      <c r="AL67" s="27">
        <f t="shared" si="45"/>
        <v>0</v>
      </c>
      <c r="AM67" s="29"/>
      <c r="AN67" s="29"/>
      <c r="AO67" s="29"/>
      <c r="AP67" s="29"/>
      <c r="AQ67" s="29"/>
      <c r="AR67" s="27">
        <f t="shared" si="46"/>
        <v>0</v>
      </c>
      <c r="AS67" s="29"/>
      <c r="AT67" s="29"/>
      <c r="AU67" s="29"/>
      <c r="AV67" s="29"/>
      <c r="AW67" s="29"/>
      <c r="AX67" s="27">
        <f t="shared" si="47"/>
        <v>0</v>
      </c>
      <c r="AY67" s="29">
        <v>36</v>
      </c>
      <c r="AZ67" s="29"/>
      <c r="BA67" s="29">
        <v>36</v>
      </c>
      <c r="BB67" s="29"/>
      <c r="BC67" s="29">
        <v>36</v>
      </c>
      <c r="BD67" s="27">
        <f t="shared" si="48"/>
        <v>3</v>
      </c>
      <c r="BE67" s="29">
        <v>26</v>
      </c>
      <c r="BF67" s="29"/>
      <c r="BG67" s="29">
        <v>46</v>
      </c>
      <c r="BH67" s="29">
        <v>27</v>
      </c>
      <c r="BI67" s="29">
        <v>45</v>
      </c>
      <c r="BJ67" s="27">
        <f t="shared" si="49"/>
        <v>4</v>
      </c>
    </row>
    <row r="68" spans="1:65" ht="37.5" customHeight="1" x14ac:dyDescent="0.15">
      <c r="A68" s="29" t="s">
        <v>79</v>
      </c>
      <c r="B68" s="30" t="s">
        <v>241</v>
      </c>
      <c r="C68" s="25"/>
      <c r="D68" s="26" t="s">
        <v>145</v>
      </c>
      <c r="E68" s="26"/>
      <c r="F68" s="26"/>
      <c r="G68" s="27">
        <f t="shared" ref="G68" si="53">T68+Z68+AF68+AL68+AR68+AX68+BD68+BJ68</f>
        <v>3</v>
      </c>
      <c r="H68" s="27">
        <f t="shared" ref="H68" si="54">N68+I68</f>
        <v>108</v>
      </c>
      <c r="I68" s="217">
        <f t="shared" ref="I68" si="55">J68+K68+L68+M68</f>
        <v>60</v>
      </c>
      <c r="J68" s="217">
        <f t="shared" ref="J68" si="56">O68+U68+AA68+AG68+AM68+AS68+AY68+BE68</f>
        <v>30</v>
      </c>
      <c r="K68" s="217">
        <f t="shared" ref="K68" si="57">P68+V68+AB68+AH68+AN68+AT68+AZ68+BF68</f>
        <v>0</v>
      </c>
      <c r="L68" s="217">
        <f t="shared" ref="L68" si="58">Q68+W68+AC68+AI68+AO68+AU68+BA68+BG68</f>
        <v>30</v>
      </c>
      <c r="M68" s="217">
        <f t="shared" ref="M68" si="59">R68+X68+AD68+AJ68+AP68+AV68+BB68+BH68</f>
        <v>0</v>
      </c>
      <c r="N68" s="217">
        <f t="shared" ref="N68" si="60">S68+Y68+AE68+AK68+AQ68+AW68+BC68+BI68</f>
        <v>48</v>
      </c>
      <c r="O68" s="29"/>
      <c r="P68" s="29"/>
      <c r="Q68" s="29"/>
      <c r="R68" s="29"/>
      <c r="S68" s="29"/>
      <c r="T68" s="27">
        <f t="shared" ref="T68" si="61">SUM(O68:S68)/36</f>
        <v>0</v>
      </c>
      <c r="U68" s="29"/>
      <c r="V68" s="29"/>
      <c r="W68" s="29"/>
      <c r="X68" s="29"/>
      <c r="Y68" s="29"/>
      <c r="Z68" s="27">
        <f t="shared" ref="Z68" si="62">SUM(U68:Y68)/36</f>
        <v>0</v>
      </c>
      <c r="AA68" s="29"/>
      <c r="AB68" s="29"/>
      <c r="AC68" s="29"/>
      <c r="AD68" s="29"/>
      <c r="AE68" s="29"/>
      <c r="AF68" s="27">
        <f t="shared" ref="AF68" si="63">SUM(AA68:AE68)/36</f>
        <v>0</v>
      </c>
      <c r="AG68" s="29"/>
      <c r="AH68" s="29"/>
      <c r="AI68" s="29"/>
      <c r="AJ68" s="29"/>
      <c r="AK68" s="29"/>
      <c r="AL68" s="27">
        <f t="shared" ref="AL68" si="64">SUM(AG68:AK68)/36</f>
        <v>0</v>
      </c>
      <c r="AM68" s="29">
        <v>30</v>
      </c>
      <c r="AN68" s="29"/>
      <c r="AO68" s="29">
        <v>30</v>
      </c>
      <c r="AP68" s="29"/>
      <c r="AQ68" s="29">
        <v>48</v>
      </c>
      <c r="AR68" s="27">
        <f t="shared" ref="AR68" si="65">SUM(AM68:AQ68)/36</f>
        <v>3</v>
      </c>
      <c r="AS68" s="29"/>
      <c r="AT68" s="29"/>
      <c r="AU68" s="29"/>
      <c r="AV68" s="29"/>
      <c r="AW68" s="29"/>
      <c r="AX68" s="27">
        <f t="shared" ref="AX68" si="66">SUM(AS68:AW68)/36</f>
        <v>0</v>
      </c>
      <c r="AY68" s="29"/>
      <c r="AZ68" s="29"/>
      <c r="BA68" s="29"/>
      <c r="BB68" s="29"/>
      <c r="BC68" s="29"/>
      <c r="BD68" s="27">
        <f t="shared" ref="BD68" si="67">SUM(AY68:BC68)/36</f>
        <v>0</v>
      </c>
      <c r="BE68" s="29"/>
      <c r="BF68" s="29"/>
      <c r="BG68" s="29"/>
      <c r="BH68" s="29"/>
      <c r="BI68" s="29"/>
      <c r="BJ68" s="27">
        <f t="shared" ref="BJ68" si="68">SUM(BE68:BI68)/36</f>
        <v>0</v>
      </c>
    </row>
    <row r="69" spans="1:65" ht="21" customHeight="1" x14ac:dyDescent="0.15">
      <c r="A69" s="29" t="s">
        <v>80</v>
      </c>
      <c r="B69" s="30" t="s">
        <v>218</v>
      </c>
      <c r="C69" s="25">
        <v>5</v>
      </c>
      <c r="D69" s="26"/>
      <c r="E69" s="26"/>
      <c r="F69" s="26"/>
      <c r="G69" s="27">
        <f t="shared" si="50"/>
        <v>3</v>
      </c>
      <c r="H69" s="27">
        <f t="shared" si="40"/>
        <v>108</v>
      </c>
      <c r="I69" s="217">
        <f t="shared" ref="I69:I70" si="69">SUM(J69:M69)</f>
        <v>75</v>
      </c>
      <c r="J69" s="217">
        <f t="shared" si="51"/>
        <v>32</v>
      </c>
      <c r="K69" s="217">
        <f t="shared" si="51"/>
        <v>0</v>
      </c>
      <c r="L69" s="217">
        <f t="shared" si="51"/>
        <v>16</v>
      </c>
      <c r="M69" s="217">
        <f t="shared" si="51"/>
        <v>27</v>
      </c>
      <c r="N69" s="217">
        <f t="shared" ref="N69:N70" si="70">S69+Y69+AE69+AK69+AQ69+AW69++BC69+BI69</f>
        <v>33</v>
      </c>
      <c r="O69" s="29"/>
      <c r="P69" s="29"/>
      <c r="Q69" s="29"/>
      <c r="R69" s="29"/>
      <c r="S69" s="29"/>
      <c r="T69" s="27">
        <f t="shared" si="52"/>
        <v>0</v>
      </c>
      <c r="U69" s="29"/>
      <c r="V69" s="29"/>
      <c r="W69" s="29"/>
      <c r="X69" s="29"/>
      <c r="Y69" s="29"/>
      <c r="Z69" s="27">
        <f t="shared" si="43"/>
        <v>0</v>
      </c>
      <c r="AA69" s="29"/>
      <c r="AB69" s="29"/>
      <c r="AC69" s="29"/>
      <c r="AD69" s="29"/>
      <c r="AE69" s="29"/>
      <c r="AF69" s="27">
        <f t="shared" si="44"/>
        <v>0</v>
      </c>
      <c r="AG69" s="29"/>
      <c r="AH69" s="29"/>
      <c r="AI69" s="29"/>
      <c r="AJ69" s="29"/>
      <c r="AK69" s="29"/>
      <c r="AL69" s="27">
        <f t="shared" si="45"/>
        <v>0</v>
      </c>
      <c r="AM69" s="29">
        <v>32</v>
      </c>
      <c r="AN69" s="29"/>
      <c r="AO69" s="29">
        <v>16</v>
      </c>
      <c r="AP69" s="29">
        <v>27</v>
      </c>
      <c r="AQ69" s="29">
        <v>33</v>
      </c>
      <c r="AR69" s="27">
        <f t="shared" si="46"/>
        <v>3</v>
      </c>
      <c r="AS69" s="29"/>
      <c r="AT69" s="29"/>
      <c r="AU69" s="29"/>
      <c r="AV69" s="29"/>
      <c r="AW69" s="29"/>
      <c r="AX69" s="27">
        <f t="shared" si="47"/>
        <v>0</v>
      </c>
      <c r="AY69" s="29"/>
      <c r="AZ69" s="29"/>
      <c r="BA69" s="29"/>
      <c r="BB69" s="29"/>
      <c r="BC69" s="29"/>
      <c r="BD69" s="27">
        <f t="shared" si="48"/>
        <v>0</v>
      </c>
      <c r="BE69" s="29"/>
      <c r="BF69" s="29"/>
      <c r="BG69" s="29"/>
      <c r="BH69" s="29"/>
      <c r="BI69" s="29"/>
      <c r="BJ69" s="27">
        <f t="shared" si="49"/>
        <v>0</v>
      </c>
    </row>
    <row r="70" spans="1:65" ht="21" customHeight="1" x14ac:dyDescent="0.15">
      <c r="A70" s="29" t="s">
        <v>81</v>
      </c>
      <c r="B70" s="30" t="s">
        <v>219</v>
      </c>
      <c r="C70" s="25"/>
      <c r="D70" s="26">
        <v>4</v>
      </c>
      <c r="E70" s="26"/>
      <c r="F70" s="26"/>
      <c r="G70" s="27">
        <f t="shared" si="50"/>
        <v>3</v>
      </c>
      <c r="H70" s="27">
        <f t="shared" si="40"/>
        <v>108</v>
      </c>
      <c r="I70" s="217">
        <f t="shared" si="69"/>
        <v>50</v>
      </c>
      <c r="J70" s="217">
        <f t="shared" si="51"/>
        <v>30</v>
      </c>
      <c r="K70" s="217">
        <f t="shared" si="51"/>
        <v>0</v>
      </c>
      <c r="L70" s="217">
        <f t="shared" si="51"/>
        <v>20</v>
      </c>
      <c r="M70" s="217">
        <f t="shared" si="51"/>
        <v>0</v>
      </c>
      <c r="N70" s="217">
        <f t="shared" si="70"/>
        <v>58</v>
      </c>
      <c r="O70" s="29"/>
      <c r="P70" s="29"/>
      <c r="Q70" s="29"/>
      <c r="R70" s="29"/>
      <c r="S70" s="29"/>
      <c r="T70" s="27">
        <f t="shared" si="52"/>
        <v>0</v>
      </c>
      <c r="U70" s="29"/>
      <c r="V70" s="29"/>
      <c r="W70" s="29"/>
      <c r="X70" s="29"/>
      <c r="Y70" s="29"/>
      <c r="Z70" s="27">
        <f t="shared" si="43"/>
        <v>0</v>
      </c>
      <c r="AA70" s="29"/>
      <c r="AB70" s="29"/>
      <c r="AC70" s="29"/>
      <c r="AD70" s="29"/>
      <c r="AE70" s="29"/>
      <c r="AF70" s="27">
        <f t="shared" si="44"/>
        <v>0</v>
      </c>
      <c r="AG70" s="29">
        <v>30</v>
      </c>
      <c r="AH70" s="29"/>
      <c r="AI70" s="29">
        <v>20</v>
      </c>
      <c r="AJ70" s="29"/>
      <c r="AK70" s="29">
        <v>58</v>
      </c>
      <c r="AL70" s="27">
        <f t="shared" si="45"/>
        <v>3</v>
      </c>
      <c r="AM70" s="29"/>
      <c r="AN70" s="29"/>
      <c r="AO70" s="29"/>
      <c r="AP70" s="29"/>
      <c r="AQ70" s="29"/>
      <c r="AR70" s="27">
        <f t="shared" si="46"/>
        <v>0</v>
      </c>
      <c r="AS70" s="29"/>
      <c r="AT70" s="29"/>
      <c r="AU70" s="29"/>
      <c r="AV70" s="29"/>
      <c r="AW70" s="29"/>
      <c r="AX70" s="27">
        <f t="shared" si="47"/>
        <v>0</v>
      </c>
      <c r="AY70" s="29"/>
      <c r="AZ70" s="29"/>
      <c r="BA70" s="29"/>
      <c r="BB70" s="29"/>
      <c r="BC70" s="29"/>
      <c r="BD70" s="27">
        <f t="shared" si="48"/>
        <v>0</v>
      </c>
      <c r="BE70" s="29"/>
      <c r="BF70" s="29"/>
      <c r="BG70" s="29"/>
      <c r="BH70" s="29"/>
      <c r="BI70" s="29"/>
      <c r="BJ70" s="27">
        <f t="shared" si="49"/>
        <v>0</v>
      </c>
    </row>
    <row r="71" spans="1:65" ht="21" customHeight="1" thickBot="1" x14ac:dyDescent="0.2">
      <c r="A71" s="29" t="s">
        <v>82</v>
      </c>
      <c r="B71" s="30" t="s">
        <v>249</v>
      </c>
      <c r="C71" s="25" t="s">
        <v>145</v>
      </c>
      <c r="D71" s="26" t="s">
        <v>144</v>
      </c>
      <c r="E71" s="26"/>
      <c r="F71" s="26" t="s">
        <v>145</v>
      </c>
      <c r="G71" s="27">
        <f t="shared" si="50"/>
        <v>5</v>
      </c>
      <c r="H71" s="27">
        <f t="shared" si="40"/>
        <v>180</v>
      </c>
      <c r="I71" s="28">
        <f t="shared" si="41"/>
        <v>129</v>
      </c>
      <c r="J71" s="28">
        <f t="shared" si="51"/>
        <v>60</v>
      </c>
      <c r="K71" s="28">
        <f t="shared" si="51"/>
        <v>0</v>
      </c>
      <c r="L71" s="28">
        <f t="shared" si="51"/>
        <v>60</v>
      </c>
      <c r="M71" s="28">
        <f t="shared" si="51"/>
        <v>9</v>
      </c>
      <c r="N71" s="28">
        <f t="shared" si="51"/>
        <v>51</v>
      </c>
      <c r="O71" s="29"/>
      <c r="P71" s="29"/>
      <c r="Q71" s="29"/>
      <c r="R71" s="29"/>
      <c r="S71" s="29"/>
      <c r="T71" s="27">
        <f t="shared" si="52"/>
        <v>0</v>
      </c>
      <c r="U71" s="29"/>
      <c r="V71" s="29"/>
      <c r="W71" s="29"/>
      <c r="X71" s="29"/>
      <c r="Y71" s="29"/>
      <c r="Z71" s="27">
        <f t="shared" si="43"/>
        <v>0</v>
      </c>
      <c r="AA71" s="29"/>
      <c r="AB71" s="29"/>
      <c r="AC71" s="29"/>
      <c r="AD71" s="29"/>
      <c r="AE71" s="29"/>
      <c r="AF71" s="27">
        <f t="shared" si="44"/>
        <v>0</v>
      </c>
      <c r="AG71" s="29">
        <v>30</v>
      </c>
      <c r="AH71" s="29"/>
      <c r="AI71" s="29">
        <v>30</v>
      </c>
      <c r="AJ71" s="29"/>
      <c r="AK71" s="29">
        <v>48</v>
      </c>
      <c r="AL71" s="27">
        <f t="shared" si="45"/>
        <v>3</v>
      </c>
      <c r="AM71" s="29">
        <v>30</v>
      </c>
      <c r="AN71" s="29"/>
      <c r="AO71" s="29">
        <v>30</v>
      </c>
      <c r="AP71" s="29">
        <v>9</v>
      </c>
      <c r="AQ71" s="29">
        <v>3</v>
      </c>
      <c r="AR71" s="27">
        <f t="shared" si="46"/>
        <v>2</v>
      </c>
      <c r="AS71" s="29"/>
      <c r="AT71" s="29"/>
      <c r="AU71" s="29"/>
      <c r="AV71" s="29"/>
      <c r="AW71" s="29"/>
      <c r="AX71" s="27">
        <f t="shared" si="47"/>
        <v>0</v>
      </c>
      <c r="AY71" s="29"/>
      <c r="AZ71" s="29"/>
      <c r="BA71" s="29"/>
      <c r="BB71" s="29"/>
      <c r="BC71" s="29"/>
      <c r="BD71" s="27">
        <f t="shared" si="48"/>
        <v>0</v>
      </c>
      <c r="BE71" s="29"/>
      <c r="BF71" s="29"/>
      <c r="BG71" s="29"/>
      <c r="BH71" s="29"/>
      <c r="BI71" s="29"/>
      <c r="BJ71" s="27">
        <f t="shared" si="49"/>
        <v>0</v>
      </c>
    </row>
    <row r="72" spans="1:65" ht="25.5" hidden="1" customHeight="1" thickBot="1" x14ac:dyDescent="0.2">
      <c r="A72" s="29" t="s">
        <v>83</v>
      </c>
      <c r="B72" s="30"/>
      <c r="C72" s="25"/>
      <c r="D72" s="26"/>
      <c r="E72" s="26"/>
      <c r="F72" s="26"/>
      <c r="G72" s="27">
        <f>T72+Z72+AF72+AL72+AR72+AX72+BD72+BJ72</f>
        <v>0</v>
      </c>
      <c r="H72" s="27">
        <f t="shared" si="40"/>
        <v>0</v>
      </c>
      <c r="I72" s="213">
        <f t="shared" si="41"/>
        <v>0</v>
      </c>
      <c r="J72" s="28">
        <f t="shared" si="51"/>
        <v>0</v>
      </c>
      <c r="K72" s="28">
        <f t="shared" si="51"/>
        <v>0</v>
      </c>
      <c r="L72" s="28">
        <f t="shared" si="51"/>
        <v>0</v>
      </c>
      <c r="M72" s="28">
        <f t="shared" si="51"/>
        <v>0</v>
      </c>
      <c r="N72" s="28">
        <f t="shared" si="51"/>
        <v>0</v>
      </c>
      <c r="O72" s="29"/>
      <c r="P72" s="29"/>
      <c r="Q72" s="29"/>
      <c r="R72" s="29"/>
      <c r="S72" s="29"/>
      <c r="T72" s="27">
        <f t="shared" si="52"/>
        <v>0</v>
      </c>
      <c r="U72" s="29"/>
      <c r="V72" s="29"/>
      <c r="W72" s="29"/>
      <c r="X72" s="29"/>
      <c r="Y72" s="29"/>
      <c r="Z72" s="27">
        <f t="shared" si="43"/>
        <v>0</v>
      </c>
      <c r="AA72" s="29"/>
      <c r="AB72" s="29"/>
      <c r="AC72" s="29"/>
      <c r="AD72" s="29"/>
      <c r="AE72" s="29"/>
      <c r="AF72" s="27">
        <f t="shared" si="44"/>
        <v>0</v>
      </c>
      <c r="AG72" s="29"/>
      <c r="AH72" s="29"/>
      <c r="AI72" s="29"/>
      <c r="AJ72" s="29"/>
      <c r="AK72" s="29"/>
      <c r="AL72" s="27">
        <f t="shared" si="45"/>
        <v>0</v>
      </c>
      <c r="AM72" s="29"/>
      <c r="AN72" s="29"/>
      <c r="AO72" s="29"/>
      <c r="AP72" s="29"/>
      <c r="AQ72" s="29"/>
      <c r="AR72" s="27">
        <f t="shared" si="46"/>
        <v>0</v>
      </c>
      <c r="AS72" s="29"/>
      <c r="AT72" s="29"/>
      <c r="AU72" s="29"/>
      <c r="AV72" s="29"/>
      <c r="AW72" s="29"/>
      <c r="AX72" s="27">
        <f t="shared" si="47"/>
        <v>0</v>
      </c>
      <c r="AY72" s="29"/>
      <c r="AZ72" s="29"/>
      <c r="BA72" s="29"/>
      <c r="BB72" s="29"/>
      <c r="BC72" s="29"/>
      <c r="BD72" s="27">
        <f t="shared" si="48"/>
        <v>0</v>
      </c>
      <c r="BE72" s="29"/>
      <c r="BF72" s="29"/>
      <c r="BG72" s="29"/>
      <c r="BH72" s="29"/>
      <c r="BI72" s="29"/>
      <c r="BJ72" s="27">
        <f t="shared" si="49"/>
        <v>0</v>
      </c>
    </row>
    <row r="73" spans="1:65" ht="25.5" hidden="1" customHeight="1" thickBot="1" x14ac:dyDescent="0.2">
      <c r="A73" s="29"/>
      <c r="B73" s="30"/>
      <c r="C73" s="25"/>
      <c r="D73" s="39"/>
      <c r="E73" s="39"/>
      <c r="F73" s="39"/>
      <c r="G73" s="40"/>
      <c r="H73" s="27">
        <f t="shared" si="40"/>
        <v>0</v>
      </c>
      <c r="I73" s="213">
        <f t="shared" si="41"/>
        <v>0</v>
      </c>
      <c r="J73" s="28">
        <f t="shared" ref="J73:N75" si="71">O73+U73+AA73+AG73+AM73+AS73+AY73+BE73</f>
        <v>0</v>
      </c>
      <c r="K73" s="28">
        <f t="shared" si="71"/>
        <v>0</v>
      </c>
      <c r="L73" s="28">
        <f t="shared" si="71"/>
        <v>0</v>
      </c>
      <c r="M73" s="28">
        <f t="shared" si="71"/>
        <v>0</v>
      </c>
      <c r="N73" s="28">
        <f t="shared" si="71"/>
        <v>0</v>
      </c>
      <c r="O73" s="41"/>
      <c r="P73" s="41"/>
      <c r="Q73" s="41"/>
      <c r="R73" s="41"/>
      <c r="S73" s="41"/>
      <c r="T73" s="40"/>
      <c r="U73" s="41"/>
      <c r="V73" s="41"/>
      <c r="W73" s="41"/>
      <c r="X73" s="41"/>
      <c r="Y73" s="41"/>
      <c r="Z73" s="40"/>
      <c r="AA73" s="41"/>
      <c r="AB73" s="41"/>
      <c r="AC73" s="41"/>
      <c r="AD73" s="41"/>
      <c r="AE73" s="41"/>
      <c r="AF73" s="40"/>
      <c r="AG73" s="41"/>
      <c r="AH73" s="41"/>
      <c r="AI73" s="41"/>
      <c r="AJ73" s="41"/>
      <c r="AK73" s="41"/>
      <c r="AL73" s="40"/>
      <c r="AM73" s="41"/>
      <c r="AN73" s="41"/>
      <c r="AO73" s="41"/>
      <c r="AP73" s="41"/>
      <c r="AQ73" s="41"/>
      <c r="AR73" s="40"/>
      <c r="AS73" s="41"/>
      <c r="AT73" s="41"/>
      <c r="AU73" s="41"/>
      <c r="AV73" s="41"/>
      <c r="AW73" s="41"/>
      <c r="AX73" s="40"/>
      <c r="AY73" s="41"/>
      <c r="AZ73" s="41"/>
      <c r="BA73" s="41"/>
      <c r="BB73" s="41"/>
      <c r="BC73" s="41"/>
      <c r="BD73" s="40"/>
      <c r="BE73" s="41"/>
      <c r="BF73" s="41"/>
      <c r="BG73" s="41"/>
      <c r="BH73" s="41"/>
      <c r="BI73" s="41"/>
      <c r="BJ73" s="40"/>
    </row>
    <row r="74" spans="1:65" ht="25.5" hidden="1" customHeight="1" thickBot="1" x14ac:dyDescent="0.2">
      <c r="A74" s="42"/>
      <c r="B74" s="43"/>
      <c r="C74" s="44"/>
      <c r="D74" s="39"/>
      <c r="E74" s="39"/>
      <c r="F74" s="39"/>
      <c r="G74" s="40"/>
      <c r="H74" s="27">
        <f t="shared" si="40"/>
        <v>0</v>
      </c>
      <c r="I74" s="213">
        <f t="shared" si="41"/>
        <v>0</v>
      </c>
      <c r="J74" s="28">
        <f t="shared" si="71"/>
        <v>0</v>
      </c>
      <c r="K74" s="28">
        <f t="shared" si="71"/>
        <v>0</v>
      </c>
      <c r="L74" s="28">
        <f t="shared" si="71"/>
        <v>0</v>
      </c>
      <c r="M74" s="28">
        <f t="shared" si="71"/>
        <v>0</v>
      </c>
      <c r="N74" s="28">
        <f t="shared" si="71"/>
        <v>0</v>
      </c>
      <c r="O74" s="41"/>
      <c r="P74" s="41"/>
      <c r="Q74" s="41"/>
      <c r="R74" s="41"/>
      <c r="S74" s="41"/>
      <c r="T74" s="40"/>
      <c r="U74" s="41"/>
      <c r="V74" s="41"/>
      <c r="W74" s="41"/>
      <c r="X74" s="41"/>
      <c r="Y74" s="41"/>
      <c r="Z74" s="40"/>
      <c r="AA74" s="41"/>
      <c r="AB74" s="41"/>
      <c r="AC74" s="41"/>
      <c r="AD74" s="41"/>
      <c r="AE74" s="41"/>
      <c r="AF74" s="40"/>
      <c r="AG74" s="41"/>
      <c r="AH74" s="41"/>
      <c r="AI74" s="41"/>
      <c r="AJ74" s="41"/>
      <c r="AK74" s="41"/>
      <c r="AL74" s="40"/>
      <c r="AM74" s="41"/>
      <c r="AN74" s="41"/>
      <c r="AO74" s="41"/>
      <c r="AP74" s="41"/>
      <c r="AQ74" s="41"/>
      <c r="AR74" s="40"/>
      <c r="AS74" s="41"/>
      <c r="AT74" s="41"/>
      <c r="AU74" s="41"/>
      <c r="AV74" s="41"/>
      <c r="AW74" s="41"/>
      <c r="AX74" s="40"/>
      <c r="AY74" s="41"/>
      <c r="AZ74" s="41"/>
      <c r="BA74" s="41"/>
      <c r="BB74" s="41"/>
      <c r="BC74" s="41"/>
      <c r="BD74" s="40"/>
      <c r="BE74" s="41"/>
      <c r="BF74" s="41"/>
      <c r="BG74" s="41"/>
      <c r="BH74" s="41"/>
      <c r="BI74" s="41"/>
      <c r="BJ74" s="40"/>
    </row>
    <row r="75" spans="1:65" ht="27.75" customHeight="1" thickBot="1" x14ac:dyDescent="0.2">
      <c r="A75" s="45"/>
      <c r="B75" s="201" t="s">
        <v>84</v>
      </c>
      <c r="C75" s="46"/>
      <c r="D75" s="47" t="s">
        <v>85</v>
      </c>
      <c r="E75" s="48"/>
      <c r="F75" s="48"/>
      <c r="G75" s="49"/>
      <c r="H75" s="49">
        <f>I75+N75</f>
        <v>328</v>
      </c>
      <c r="I75" s="213">
        <f t="shared" si="41"/>
        <v>294</v>
      </c>
      <c r="J75" s="200">
        <f t="shared" si="71"/>
        <v>0</v>
      </c>
      <c r="K75" s="200">
        <f t="shared" si="71"/>
        <v>294</v>
      </c>
      <c r="L75" s="200">
        <f t="shared" si="71"/>
        <v>0</v>
      </c>
      <c r="M75" s="200">
        <f t="shared" si="71"/>
        <v>0</v>
      </c>
      <c r="N75" s="200">
        <f t="shared" si="71"/>
        <v>34</v>
      </c>
      <c r="O75" s="51"/>
      <c r="P75" s="51">
        <v>18</v>
      </c>
      <c r="Q75" s="51"/>
      <c r="R75" s="51"/>
      <c r="S75" s="51"/>
      <c r="T75" s="49"/>
      <c r="U75" s="51"/>
      <c r="V75" s="51">
        <v>32</v>
      </c>
      <c r="W75" s="51"/>
      <c r="X75" s="51"/>
      <c r="Y75" s="51"/>
      <c r="Z75" s="49"/>
      <c r="AA75" s="51"/>
      <c r="AB75" s="51">
        <v>54</v>
      </c>
      <c r="AC75" s="51"/>
      <c r="AD75" s="51"/>
      <c r="AE75" s="51">
        <v>8</v>
      </c>
      <c r="AF75" s="49"/>
      <c r="AG75" s="51"/>
      <c r="AH75" s="51">
        <v>68</v>
      </c>
      <c r="AI75" s="51"/>
      <c r="AJ75" s="51"/>
      <c r="AK75" s="51"/>
      <c r="AL75" s="49"/>
      <c r="AM75" s="51"/>
      <c r="AN75" s="51">
        <v>54</v>
      </c>
      <c r="AO75" s="51"/>
      <c r="AP75" s="51"/>
      <c r="AQ75" s="51">
        <v>24</v>
      </c>
      <c r="AR75" s="49"/>
      <c r="AS75" s="51"/>
      <c r="AT75" s="51">
        <v>68</v>
      </c>
      <c r="AU75" s="51"/>
      <c r="AV75" s="51"/>
      <c r="AW75" s="51">
        <v>2</v>
      </c>
      <c r="AX75" s="49"/>
      <c r="AY75" s="51"/>
      <c r="AZ75" s="51"/>
      <c r="BA75" s="51"/>
      <c r="BB75" s="51"/>
      <c r="BC75" s="51"/>
      <c r="BD75" s="49"/>
      <c r="BE75" s="51"/>
      <c r="BF75" s="51"/>
      <c r="BG75" s="51"/>
      <c r="BH75" s="51"/>
      <c r="BI75" s="51"/>
      <c r="BJ75" s="49"/>
    </row>
    <row r="76" spans="1:65" ht="11.25" customHeight="1" thickBot="1" x14ac:dyDescent="0.2">
      <c r="A76" s="66"/>
      <c r="B76" s="311"/>
      <c r="C76" s="312"/>
      <c r="D76" s="312"/>
      <c r="E76" s="312"/>
      <c r="F76" s="312"/>
      <c r="G76" s="313"/>
      <c r="H76" s="313"/>
      <c r="I76" s="313"/>
      <c r="J76" s="313"/>
      <c r="K76" s="313"/>
      <c r="L76" s="313"/>
      <c r="M76" s="313"/>
      <c r="N76" s="313"/>
      <c r="O76" s="66"/>
      <c r="P76" s="66"/>
      <c r="Q76" s="66"/>
      <c r="R76" s="66"/>
      <c r="S76" s="66"/>
      <c r="T76" s="313"/>
      <c r="U76" s="66"/>
      <c r="V76" s="66"/>
      <c r="W76" s="66"/>
      <c r="X76" s="66"/>
      <c r="Y76" s="66"/>
      <c r="Z76" s="313"/>
      <c r="AA76" s="66"/>
      <c r="AB76" s="66"/>
      <c r="AC76" s="66"/>
      <c r="AD76" s="66"/>
      <c r="AE76" s="66"/>
      <c r="AF76" s="313"/>
      <c r="AG76" s="66"/>
      <c r="AH76" s="66"/>
      <c r="AI76" s="66"/>
      <c r="AJ76" s="66"/>
      <c r="AK76" s="66"/>
      <c r="AL76" s="313"/>
      <c r="AM76" s="66"/>
      <c r="AN76" s="66"/>
      <c r="AO76" s="66"/>
      <c r="AP76" s="66"/>
      <c r="AQ76" s="66"/>
      <c r="AR76" s="313"/>
      <c r="AS76" s="66"/>
      <c r="AT76" s="66"/>
      <c r="AU76" s="66"/>
      <c r="AV76" s="66"/>
      <c r="AW76" s="66"/>
      <c r="AX76" s="313"/>
      <c r="AY76" s="66"/>
      <c r="AZ76" s="66"/>
      <c r="BA76" s="66"/>
      <c r="BB76" s="66"/>
      <c r="BC76" s="66"/>
      <c r="BD76" s="313"/>
      <c r="BE76" s="66"/>
      <c r="BF76" s="66"/>
      <c r="BG76" s="66"/>
      <c r="BH76" s="66"/>
      <c r="BI76" s="66"/>
      <c r="BJ76" s="313"/>
    </row>
    <row r="77" spans="1:65" ht="21" customHeight="1" thickBot="1" x14ac:dyDescent="0.35">
      <c r="A77" s="14" t="s">
        <v>86</v>
      </c>
      <c r="B77" s="38" t="s">
        <v>87</v>
      </c>
      <c r="C77" s="13"/>
      <c r="D77" s="14"/>
      <c r="E77" s="14"/>
      <c r="F77" s="14"/>
      <c r="G77" s="15">
        <f t="shared" ref="G77:AL77" si="72">G81+G86+G91+G96+G100+G105+G110+G115+G120+G125+G129</f>
        <v>33</v>
      </c>
      <c r="H77" s="49">
        <f t="shared" si="72"/>
        <v>1188</v>
      </c>
      <c r="I77" s="11">
        <f t="shared" si="72"/>
        <v>373</v>
      </c>
      <c r="J77" s="11">
        <f t="shared" si="72"/>
        <v>174</v>
      </c>
      <c r="K77" s="11">
        <f t="shared" si="72"/>
        <v>0</v>
      </c>
      <c r="L77" s="11">
        <f t="shared" si="72"/>
        <v>118</v>
      </c>
      <c r="M77" s="11">
        <f t="shared" si="72"/>
        <v>81</v>
      </c>
      <c r="N77" s="11">
        <f t="shared" si="72"/>
        <v>815</v>
      </c>
      <c r="O77" s="11">
        <f t="shared" si="72"/>
        <v>0</v>
      </c>
      <c r="P77" s="11">
        <f t="shared" si="72"/>
        <v>0</v>
      </c>
      <c r="Q77" s="11">
        <f t="shared" si="72"/>
        <v>0</v>
      </c>
      <c r="R77" s="11">
        <f t="shared" si="72"/>
        <v>0</v>
      </c>
      <c r="S77" s="11">
        <f t="shared" si="72"/>
        <v>0</v>
      </c>
      <c r="T77" s="11">
        <f t="shared" si="72"/>
        <v>0</v>
      </c>
      <c r="U77" s="11">
        <f t="shared" si="72"/>
        <v>0</v>
      </c>
      <c r="V77" s="11">
        <f t="shared" si="72"/>
        <v>0</v>
      </c>
      <c r="W77" s="11">
        <f t="shared" si="72"/>
        <v>0</v>
      </c>
      <c r="X77" s="11">
        <f t="shared" si="72"/>
        <v>0</v>
      </c>
      <c r="Y77" s="11">
        <f t="shared" si="72"/>
        <v>0</v>
      </c>
      <c r="Z77" s="11">
        <f t="shared" si="72"/>
        <v>0</v>
      </c>
      <c r="AA77" s="11">
        <f t="shared" si="72"/>
        <v>0</v>
      </c>
      <c r="AB77" s="11">
        <f t="shared" si="72"/>
        <v>0</v>
      </c>
      <c r="AC77" s="11">
        <f t="shared" si="72"/>
        <v>0</v>
      </c>
      <c r="AD77" s="11">
        <f t="shared" si="72"/>
        <v>0</v>
      </c>
      <c r="AE77" s="11">
        <f t="shared" si="72"/>
        <v>0</v>
      </c>
      <c r="AF77" s="11">
        <f t="shared" si="72"/>
        <v>0</v>
      </c>
      <c r="AG77" s="11">
        <f t="shared" si="72"/>
        <v>34</v>
      </c>
      <c r="AH77" s="11">
        <f t="shared" si="72"/>
        <v>0</v>
      </c>
      <c r="AI77" s="11">
        <f t="shared" si="72"/>
        <v>18</v>
      </c>
      <c r="AJ77" s="11">
        <f t="shared" si="72"/>
        <v>0</v>
      </c>
      <c r="AK77" s="11">
        <f t="shared" si="72"/>
        <v>164</v>
      </c>
      <c r="AL77" s="11">
        <f t="shared" si="72"/>
        <v>6</v>
      </c>
      <c r="AM77" s="11">
        <f t="shared" ref="AM77:BJ77" si="73">AM81+AM86+AM91+AM96+AM100+AM105+AM110+AM115+AM120+AM125+AM129</f>
        <v>30</v>
      </c>
      <c r="AN77" s="11">
        <f t="shared" si="73"/>
        <v>0</v>
      </c>
      <c r="AO77" s="11">
        <f t="shared" si="73"/>
        <v>16</v>
      </c>
      <c r="AP77" s="11">
        <f t="shared" si="73"/>
        <v>27</v>
      </c>
      <c r="AQ77" s="11">
        <f t="shared" si="73"/>
        <v>71</v>
      </c>
      <c r="AR77" s="11">
        <f t="shared" si="73"/>
        <v>4</v>
      </c>
      <c r="AS77" s="11">
        <f t="shared" si="73"/>
        <v>62</v>
      </c>
      <c r="AT77" s="11">
        <f t="shared" si="73"/>
        <v>0</v>
      </c>
      <c r="AU77" s="11">
        <f t="shared" si="73"/>
        <v>52</v>
      </c>
      <c r="AV77" s="11">
        <f t="shared" si="73"/>
        <v>27</v>
      </c>
      <c r="AW77" s="11">
        <f t="shared" si="73"/>
        <v>255</v>
      </c>
      <c r="AX77" s="11">
        <f t="shared" si="73"/>
        <v>11</v>
      </c>
      <c r="AY77" s="11">
        <f t="shared" si="73"/>
        <v>48</v>
      </c>
      <c r="AZ77" s="11">
        <f t="shared" si="73"/>
        <v>0</v>
      </c>
      <c r="BA77" s="11">
        <f t="shared" si="73"/>
        <v>32</v>
      </c>
      <c r="BB77" s="11">
        <f t="shared" si="73"/>
        <v>27</v>
      </c>
      <c r="BC77" s="11">
        <f t="shared" si="73"/>
        <v>325</v>
      </c>
      <c r="BD77" s="11">
        <f t="shared" si="73"/>
        <v>12</v>
      </c>
      <c r="BE77" s="11">
        <f t="shared" si="73"/>
        <v>0</v>
      </c>
      <c r="BF77" s="11">
        <f t="shared" si="73"/>
        <v>0</v>
      </c>
      <c r="BG77" s="11">
        <f t="shared" si="73"/>
        <v>0</v>
      </c>
      <c r="BH77" s="11">
        <f t="shared" si="73"/>
        <v>0</v>
      </c>
      <c r="BI77" s="11">
        <f t="shared" si="73"/>
        <v>0</v>
      </c>
      <c r="BJ77" s="11">
        <f t="shared" si="73"/>
        <v>0</v>
      </c>
      <c r="BK77" s="35"/>
      <c r="BL77" s="36" t="b">
        <f>IF(G77=SUM(T77,Z77,AF77,AL77,AR77,AX77,BD77,BJ77),TRUE)</f>
        <v>1</v>
      </c>
      <c r="BM77" s="35"/>
    </row>
    <row r="78" spans="1:65" ht="11.25" customHeight="1" thickBot="1" x14ac:dyDescent="0.2">
      <c r="A78" s="4"/>
      <c r="B78" s="20"/>
      <c r="C78" s="4"/>
      <c r="D78" s="4"/>
      <c r="E78" s="4"/>
      <c r="F78" s="4"/>
      <c r="G78" s="21"/>
      <c r="H78" s="21"/>
      <c r="I78" s="21"/>
      <c r="J78" s="21"/>
      <c r="K78" s="21"/>
      <c r="L78" s="21"/>
      <c r="M78" s="21"/>
      <c r="N78" s="21"/>
      <c r="O78" s="22"/>
      <c r="P78" s="22"/>
      <c r="Q78" s="22"/>
      <c r="R78" s="22"/>
      <c r="S78" s="22"/>
      <c r="T78" s="21"/>
      <c r="U78" s="22"/>
      <c r="V78" s="22"/>
      <c r="W78" s="22"/>
      <c r="X78" s="22"/>
      <c r="Y78" s="22"/>
      <c r="Z78" s="21"/>
      <c r="AA78" s="22"/>
      <c r="AB78" s="22"/>
      <c r="AC78" s="22"/>
      <c r="AD78" s="22"/>
      <c r="AE78" s="22"/>
      <c r="AF78" s="21"/>
      <c r="AG78" s="22"/>
      <c r="AH78" s="22"/>
      <c r="AI78" s="22"/>
      <c r="AJ78" s="22"/>
      <c r="AK78" s="22"/>
      <c r="AL78" s="21"/>
      <c r="AM78" s="22"/>
      <c r="AN78" s="22"/>
      <c r="AO78" s="22"/>
      <c r="AP78" s="22"/>
      <c r="AQ78" s="22"/>
      <c r="AR78" s="21"/>
      <c r="AS78" s="22"/>
      <c r="AT78" s="22"/>
      <c r="AU78" s="22"/>
      <c r="AV78" s="22"/>
      <c r="AW78" s="22"/>
      <c r="AX78" s="21"/>
      <c r="AY78" s="22"/>
      <c r="AZ78" s="22"/>
      <c r="BA78" s="22"/>
      <c r="BB78" s="22"/>
      <c r="BC78" s="22"/>
      <c r="BD78" s="21"/>
      <c r="BE78" s="22"/>
      <c r="BF78" s="22"/>
      <c r="BG78" s="22"/>
      <c r="BH78" s="22"/>
      <c r="BI78" s="22"/>
      <c r="BJ78" s="21"/>
    </row>
    <row r="79" spans="1:65" ht="12" hidden="1" customHeight="1" thickBot="1" x14ac:dyDescent="0.2">
      <c r="A79" s="4"/>
      <c r="B79" s="20"/>
      <c r="C79" s="4"/>
      <c r="D79" s="4"/>
      <c r="E79" s="4"/>
      <c r="F79" s="4"/>
      <c r="G79" s="21"/>
      <c r="H79" s="21"/>
      <c r="I79" s="21"/>
      <c r="J79" s="21"/>
      <c r="K79" s="21"/>
      <c r="L79" s="21"/>
      <c r="M79" s="21"/>
      <c r="N79" s="21"/>
      <c r="O79" s="22"/>
      <c r="P79" s="22"/>
      <c r="Q79" s="22"/>
      <c r="R79" s="22"/>
      <c r="S79" s="22"/>
      <c r="T79" s="21"/>
      <c r="U79" s="22"/>
      <c r="V79" s="22"/>
      <c r="W79" s="22"/>
      <c r="X79" s="22"/>
      <c r="Y79" s="22"/>
      <c r="Z79" s="21"/>
      <c r="AA79" s="22"/>
      <c r="AB79" s="22"/>
      <c r="AC79" s="22"/>
      <c r="AD79" s="22"/>
      <c r="AE79" s="22"/>
      <c r="AF79" s="21"/>
      <c r="AG79" s="22"/>
      <c r="AH79" s="22"/>
      <c r="AI79" s="22"/>
      <c r="AJ79" s="22"/>
      <c r="AK79" s="22"/>
      <c r="AL79" s="21"/>
      <c r="AM79" s="22"/>
      <c r="AN79" s="22"/>
      <c r="AO79" s="22"/>
      <c r="AP79" s="22"/>
      <c r="AQ79" s="22"/>
      <c r="AR79" s="21"/>
      <c r="AS79" s="22"/>
      <c r="AT79" s="22"/>
      <c r="AU79" s="22"/>
      <c r="AV79" s="22"/>
      <c r="AW79" s="22"/>
      <c r="AX79" s="21"/>
      <c r="AY79" s="22"/>
      <c r="AZ79" s="22"/>
      <c r="BA79" s="22"/>
      <c r="BB79" s="22"/>
      <c r="BC79" s="22"/>
      <c r="BD79" s="21"/>
      <c r="BE79" s="22"/>
      <c r="BF79" s="22"/>
      <c r="BG79" s="22"/>
      <c r="BH79" s="22"/>
      <c r="BI79" s="22"/>
      <c r="BJ79" s="21"/>
    </row>
    <row r="80" spans="1:65" ht="10.5" customHeight="1" thickBot="1" x14ac:dyDescent="0.2">
      <c r="A80" s="52" t="s">
        <v>88</v>
      </c>
      <c r="B80" s="53"/>
      <c r="C80" s="54"/>
      <c r="D80" s="54"/>
      <c r="E80" s="54"/>
      <c r="F80" s="54"/>
      <c r="G80" s="55"/>
      <c r="H80" s="55"/>
      <c r="I80" s="55"/>
      <c r="J80" s="55"/>
      <c r="K80" s="55"/>
      <c r="L80" s="55"/>
      <c r="M80" s="55"/>
      <c r="N80" s="55"/>
      <c r="O80" s="56"/>
      <c r="P80" s="56"/>
      <c r="Q80" s="56"/>
      <c r="R80" s="56"/>
      <c r="S80" s="56"/>
      <c r="T80" s="55"/>
      <c r="U80" s="56"/>
      <c r="V80" s="56"/>
      <c r="W80" s="56"/>
      <c r="X80" s="56"/>
      <c r="Y80" s="56"/>
      <c r="Z80" s="55"/>
      <c r="AA80" s="56"/>
      <c r="AB80" s="56"/>
      <c r="AC80" s="56"/>
      <c r="AD80" s="56"/>
      <c r="AE80" s="56"/>
      <c r="AF80" s="55"/>
      <c r="AG80" s="56"/>
      <c r="AH80" s="56"/>
      <c r="AI80" s="56"/>
      <c r="AJ80" s="56"/>
      <c r="AK80" s="56"/>
      <c r="AL80" s="55"/>
      <c r="AM80" s="56"/>
      <c r="AN80" s="56"/>
      <c r="AO80" s="56"/>
      <c r="AP80" s="56"/>
      <c r="AQ80" s="56"/>
      <c r="AR80" s="55"/>
      <c r="AS80" s="56"/>
      <c r="AT80" s="56"/>
      <c r="AU80" s="56"/>
      <c r="AV80" s="56"/>
      <c r="AW80" s="56"/>
      <c r="AX80" s="55"/>
      <c r="AY80" s="56"/>
      <c r="AZ80" s="56"/>
      <c r="BA80" s="56"/>
      <c r="BB80" s="56"/>
      <c r="BC80" s="56"/>
      <c r="BD80" s="55"/>
      <c r="BE80" s="56"/>
      <c r="BF80" s="56"/>
      <c r="BG80" s="56"/>
      <c r="BH80" s="56"/>
      <c r="BI80" s="56"/>
      <c r="BJ80" s="55"/>
    </row>
    <row r="81" spans="1:62" ht="21" customHeight="1" thickBot="1" x14ac:dyDescent="0.2">
      <c r="A81" s="51" t="s">
        <v>89</v>
      </c>
      <c r="B81" s="308" t="s">
        <v>250</v>
      </c>
      <c r="C81" s="46"/>
      <c r="D81" s="48">
        <v>6</v>
      </c>
      <c r="E81" s="48"/>
      <c r="F81" s="48"/>
      <c r="G81" s="306">
        <f>T81+Z81+AF81+AL81+AR81+AX81+BD81+BJ81</f>
        <v>7</v>
      </c>
      <c r="H81" s="49">
        <f>I81+N81</f>
        <v>252</v>
      </c>
      <c r="I81" s="50">
        <f>J81+K81+L81+M81</f>
        <v>68</v>
      </c>
      <c r="J81" s="50">
        <f>O81+U81+AA81+AG81+AM81+AS81+AY81+BE81</f>
        <v>32</v>
      </c>
      <c r="K81" s="50">
        <f>P81+V81+AB81+AH81+AN81+AT81+AZ81+BF81</f>
        <v>0</v>
      </c>
      <c r="L81" s="50">
        <f>Q81+W81+AC81+AI81+AO81+AU81+BA81+BG81</f>
        <v>36</v>
      </c>
      <c r="M81" s="50">
        <f>R81+X81+AD81+AJ81+AP81+AV81+BB81+BH81</f>
        <v>0</v>
      </c>
      <c r="N81" s="28">
        <f>S81+Y81+AE81+AK81+AQ81+AW81+BC81+BI81</f>
        <v>184</v>
      </c>
      <c r="O81" s="51"/>
      <c r="P81" s="51"/>
      <c r="Q81" s="51"/>
      <c r="R81" s="51"/>
      <c r="S81" s="51"/>
      <c r="T81" s="49">
        <f>SUM(O81:S81)/36</f>
        <v>0</v>
      </c>
      <c r="U81" s="51"/>
      <c r="V81" s="51"/>
      <c r="W81" s="51"/>
      <c r="X81" s="51"/>
      <c r="Y81" s="51"/>
      <c r="Z81" s="49">
        <f>SUM(U81:Y81)/36</f>
        <v>0</v>
      </c>
      <c r="AA81" s="51"/>
      <c r="AB81" s="51"/>
      <c r="AC81" s="51"/>
      <c r="AD81" s="51"/>
      <c r="AE81" s="51"/>
      <c r="AF81" s="49">
        <f>SUM(AA81:AE81)/36</f>
        <v>0</v>
      </c>
      <c r="AG81" s="51"/>
      <c r="AH81" s="51"/>
      <c r="AI81" s="51"/>
      <c r="AJ81" s="51"/>
      <c r="AK81" s="51"/>
      <c r="AL81" s="49">
        <f>SUM(AG81:AK81)/36</f>
        <v>0</v>
      </c>
      <c r="AM81" s="51"/>
      <c r="AN81" s="51"/>
      <c r="AO81" s="51"/>
      <c r="AP81" s="51"/>
      <c r="AQ81" s="51"/>
      <c r="AR81" s="49">
        <f>SUM(AM81:AQ81)/36</f>
        <v>0</v>
      </c>
      <c r="AS81" s="51">
        <v>32</v>
      </c>
      <c r="AT81" s="51"/>
      <c r="AU81" s="51">
        <v>36</v>
      </c>
      <c r="AV81" s="51"/>
      <c r="AW81" s="51">
        <v>184</v>
      </c>
      <c r="AX81" s="310">
        <f>SUM(AS81:AW81)/36</f>
        <v>7</v>
      </c>
      <c r="AY81" s="51"/>
      <c r="AZ81" s="51"/>
      <c r="BA81" s="51"/>
      <c r="BB81" s="51"/>
      <c r="BC81" s="51"/>
      <c r="BD81" s="49">
        <f>SUM(AY81:BC81)/36</f>
        <v>0</v>
      </c>
      <c r="BE81" s="51"/>
      <c r="BF81" s="51"/>
      <c r="BG81" s="51"/>
      <c r="BH81" s="51"/>
      <c r="BI81" s="51"/>
      <c r="BJ81" s="49">
        <f>SUM(BE81:BI81)/36</f>
        <v>0</v>
      </c>
    </row>
    <row r="82" spans="1:62" ht="21" customHeight="1" x14ac:dyDescent="0.15">
      <c r="A82" s="29" t="s">
        <v>90</v>
      </c>
      <c r="B82" s="30" t="s">
        <v>251</v>
      </c>
      <c r="C82" s="25"/>
      <c r="D82" s="26">
        <f>D81</f>
        <v>6</v>
      </c>
      <c r="E82" s="26">
        <f t="shared" ref="E82:BJ82" si="74">E80</f>
        <v>0</v>
      </c>
      <c r="F82" s="26">
        <f t="shared" si="74"/>
        <v>0</v>
      </c>
      <c r="G82" s="27">
        <f>G81</f>
        <v>7</v>
      </c>
      <c r="H82" s="49">
        <f>I82+N82</f>
        <v>252</v>
      </c>
      <c r="I82" s="214">
        <f>I81</f>
        <v>68</v>
      </c>
      <c r="J82" s="214">
        <f t="shared" ref="J82:N82" si="75">J81</f>
        <v>32</v>
      </c>
      <c r="K82" s="214">
        <f t="shared" si="75"/>
        <v>0</v>
      </c>
      <c r="L82" s="214">
        <f t="shared" si="75"/>
        <v>36</v>
      </c>
      <c r="M82" s="214">
        <f t="shared" si="75"/>
        <v>0</v>
      </c>
      <c r="N82" s="214">
        <f t="shared" si="75"/>
        <v>184</v>
      </c>
      <c r="O82" s="29">
        <f t="shared" si="74"/>
        <v>0</v>
      </c>
      <c r="P82" s="29">
        <f t="shared" si="74"/>
        <v>0</v>
      </c>
      <c r="Q82" s="29">
        <f t="shared" si="74"/>
        <v>0</v>
      </c>
      <c r="R82" s="29">
        <f t="shared" si="74"/>
        <v>0</v>
      </c>
      <c r="S82" s="29">
        <f t="shared" si="74"/>
        <v>0</v>
      </c>
      <c r="T82" s="27">
        <f t="shared" si="74"/>
        <v>0</v>
      </c>
      <c r="U82" s="57">
        <f t="shared" si="74"/>
        <v>0</v>
      </c>
      <c r="V82" s="57">
        <f t="shared" si="74"/>
        <v>0</v>
      </c>
      <c r="W82" s="57">
        <f t="shared" si="74"/>
        <v>0</v>
      </c>
      <c r="X82" s="57">
        <f t="shared" si="74"/>
        <v>0</v>
      </c>
      <c r="Y82" s="57">
        <f t="shared" si="74"/>
        <v>0</v>
      </c>
      <c r="Z82" s="27">
        <f t="shared" si="74"/>
        <v>0</v>
      </c>
      <c r="AA82" s="57">
        <f t="shared" si="74"/>
        <v>0</v>
      </c>
      <c r="AB82" s="57">
        <f t="shared" si="74"/>
        <v>0</v>
      </c>
      <c r="AC82" s="57">
        <f t="shared" si="74"/>
        <v>0</v>
      </c>
      <c r="AD82" s="57">
        <f t="shared" si="74"/>
        <v>0</v>
      </c>
      <c r="AE82" s="57">
        <f t="shared" si="74"/>
        <v>0</v>
      </c>
      <c r="AF82" s="27">
        <f t="shared" si="74"/>
        <v>0</v>
      </c>
      <c r="AG82" s="57">
        <f t="shared" si="74"/>
        <v>0</v>
      </c>
      <c r="AH82" s="57">
        <f t="shared" si="74"/>
        <v>0</v>
      </c>
      <c r="AI82" s="57">
        <f t="shared" si="74"/>
        <v>0</v>
      </c>
      <c r="AJ82" s="57">
        <f t="shared" si="74"/>
        <v>0</v>
      </c>
      <c r="AK82" s="57">
        <f t="shared" si="74"/>
        <v>0</v>
      </c>
      <c r="AL82" s="27">
        <f t="shared" si="74"/>
        <v>0</v>
      </c>
      <c r="AM82" s="57">
        <f t="shared" si="74"/>
        <v>0</v>
      </c>
      <c r="AN82" s="57">
        <f t="shared" si="74"/>
        <v>0</v>
      </c>
      <c r="AO82" s="57">
        <f t="shared" si="74"/>
        <v>0</v>
      </c>
      <c r="AP82" s="57">
        <f t="shared" si="74"/>
        <v>0</v>
      </c>
      <c r="AQ82" s="57">
        <f t="shared" si="74"/>
        <v>0</v>
      </c>
      <c r="AR82" s="27">
        <f t="shared" si="74"/>
        <v>0</v>
      </c>
      <c r="AS82" s="57">
        <f>AS81</f>
        <v>32</v>
      </c>
      <c r="AT82" s="57">
        <f t="shared" ref="AT82:AX82" si="76">AT81</f>
        <v>0</v>
      </c>
      <c r="AU82" s="57">
        <f t="shared" si="76"/>
        <v>36</v>
      </c>
      <c r="AV82" s="57">
        <f t="shared" si="76"/>
        <v>0</v>
      </c>
      <c r="AW82" s="57">
        <f t="shared" si="76"/>
        <v>184</v>
      </c>
      <c r="AX82" s="120">
        <f t="shared" si="76"/>
        <v>7</v>
      </c>
      <c r="AY82" s="57">
        <f t="shared" si="74"/>
        <v>0</v>
      </c>
      <c r="AZ82" s="57">
        <f t="shared" si="74"/>
        <v>0</v>
      </c>
      <c r="BA82" s="57">
        <f t="shared" si="74"/>
        <v>0</v>
      </c>
      <c r="BB82" s="57">
        <f t="shared" si="74"/>
        <v>0</v>
      </c>
      <c r="BC82" s="57">
        <f t="shared" si="74"/>
        <v>0</v>
      </c>
      <c r="BD82" s="27">
        <f t="shared" si="74"/>
        <v>0</v>
      </c>
      <c r="BE82" s="57">
        <f t="shared" si="74"/>
        <v>0</v>
      </c>
      <c r="BF82" s="57">
        <f t="shared" si="74"/>
        <v>0</v>
      </c>
      <c r="BG82" s="57">
        <f t="shared" si="74"/>
        <v>0</v>
      </c>
      <c r="BH82" s="57">
        <f t="shared" si="74"/>
        <v>0</v>
      </c>
      <c r="BI82" s="57">
        <f t="shared" si="74"/>
        <v>0</v>
      </c>
      <c r="BJ82" s="27">
        <f t="shared" si="74"/>
        <v>0</v>
      </c>
    </row>
    <row r="83" spans="1:62" ht="10.5" customHeight="1" x14ac:dyDescent="0.15">
      <c r="A83" s="32" t="s">
        <v>62</v>
      </c>
      <c r="B83" s="58"/>
      <c r="C83" s="32"/>
      <c r="D83" s="32"/>
      <c r="E83" s="32"/>
      <c r="F83" s="32"/>
      <c r="G83" s="34"/>
      <c r="H83" s="34"/>
      <c r="I83" s="34"/>
      <c r="J83" s="34"/>
      <c r="K83" s="34"/>
      <c r="L83" s="34"/>
      <c r="M83" s="34"/>
      <c r="N83" s="34"/>
      <c r="O83" s="32"/>
      <c r="P83" s="32"/>
      <c r="Q83" s="32"/>
      <c r="R83" s="32"/>
      <c r="S83" s="32"/>
      <c r="T83" s="34"/>
      <c r="U83" s="32"/>
      <c r="V83" s="32"/>
      <c r="W83" s="32"/>
      <c r="X83" s="32"/>
      <c r="Y83" s="32"/>
      <c r="Z83" s="34"/>
      <c r="AA83" s="32"/>
      <c r="AB83" s="32"/>
      <c r="AC83" s="32"/>
      <c r="AD83" s="32"/>
      <c r="AE83" s="32"/>
      <c r="AF83" s="34"/>
      <c r="AG83" s="32"/>
      <c r="AH83" s="32"/>
      <c r="AI83" s="32"/>
      <c r="AJ83" s="32"/>
      <c r="AK83" s="32"/>
      <c r="AL83" s="34"/>
      <c r="AM83" s="32"/>
      <c r="AN83" s="32"/>
      <c r="AO83" s="32"/>
      <c r="AP83" s="32"/>
      <c r="AQ83" s="32"/>
      <c r="AR83" s="34"/>
      <c r="AS83" s="32"/>
      <c r="AT83" s="32"/>
      <c r="AU83" s="32"/>
      <c r="AV83" s="32"/>
      <c r="AW83" s="32"/>
      <c r="AX83" s="34"/>
      <c r="AY83" s="32"/>
      <c r="AZ83" s="32"/>
      <c r="BA83" s="32"/>
      <c r="BB83" s="32"/>
      <c r="BC83" s="32"/>
      <c r="BD83" s="34"/>
      <c r="BE83" s="32"/>
      <c r="BF83" s="32"/>
      <c r="BG83" s="32"/>
      <c r="BH83" s="32"/>
      <c r="BI83" s="32"/>
      <c r="BJ83" s="34"/>
    </row>
    <row r="84" spans="1:62" ht="11.25" customHeight="1" thickBot="1" x14ac:dyDescent="0.2">
      <c r="A84" s="4"/>
      <c r="B84" s="20"/>
      <c r="C84" s="4"/>
      <c r="D84" s="4"/>
      <c r="E84" s="4"/>
      <c r="F84" s="4"/>
      <c r="G84" s="21"/>
      <c r="H84" s="21"/>
      <c r="I84" s="21"/>
      <c r="J84" s="21"/>
      <c r="K84" s="21"/>
      <c r="L84" s="21"/>
      <c r="M84" s="21"/>
      <c r="N84" s="21"/>
      <c r="O84" s="22"/>
      <c r="P84" s="22"/>
      <c r="Q84" s="22"/>
      <c r="R84" s="22"/>
      <c r="S84" s="22"/>
      <c r="T84" s="21"/>
      <c r="U84" s="22"/>
      <c r="V84" s="22"/>
      <c r="W84" s="22"/>
      <c r="X84" s="22"/>
      <c r="Y84" s="22"/>
      <c r="Z84" s="21"/>
      <c r="AA84" s="22"/>
      <c r="AB84" s="22"/>
      <c r="AC84" s="22"/>
      <c r="AD84" s="22"/>
      <c r="AE84" s="22"/>
      <c r="AF84" s="21"/>
      <c r="AG84" s="22"/>
      <c r="AH84" s="22"/>
      <c r="AI84" s="22"/>
      <c r="AJ84" s="22"/>
      <c r="AK84" s="22"/>
      <c r="AL84" s="21"/>
      <c r="AM84" s="22"/>
      <c r="AN84" s="22"/>
      <c r="AO84" s="22"/>
      <c r="AP84" s="22"/>
      <c r="AQ84" s="22"/>
      <c r="AR84" s="21"/>
      <c r="AS84" s="22"/>
      <c r="AT84" s="22"/>
      <c r="AU84" s="22"/>
      <c r="AV84" s="22"/>
      <c r="AW84" s="22"/>
      <c r="AX84" s="21"/>
      <c r="AY84" s="22"/>
      <c r="AZ84" s="22"/>
      <c r="BA84" s="22"/>
      <c r="BB84" s="22"/>
      <c r="BC84" s="22"/>
      <c r="BD84" s="21"/>
      <c r="BE84" s="22"/>
      <c r="BF84" s="22"/>
      <c r="BG84" s="22"/>
      <c r="BH84" s="22"/>
      <c r="BI84" s="22"/>
      <c r="BJ84" s="21"/>
    </row>
    <row r="85" spans="1:62" ht="10.5" customHeight="1" thickBot="1" x14ac:dyDescent="0.2">
      <c r="A85" s="52" t="s">
        <v>91</v>
      </c>
      <c r="B85" s="53"/>
      <c r="C85" s="54"/>
      <c r="D85" s="54"/>
      <c r="E85" s="54"/>
      <c r="F85" s="54"/>
      <c r="G85" s="55"/>
      <c r="H85" s="55"/>
      <c r="I85" s="55"/>
      <c r="J85" s="55"/>
      <c r="K85" s="55"/>
      <c r="L85" s="55"/>
      <c r="M85" s="55"/>
      <c r="N85" s="55"/>
      <c r="O85" s="56"/>
      <c r="P85" s="56"/>
      <c r="Q85" s="56"/>
      <c r="R85" s="56"/>
      <c r="S85" s="56"/>
      <c r="T85" s="55"/>
      <c r="U85" s="56"/>
      <c r="V85" s="56"/>
      <c r="W85" s="56"/>
      <c r="X85" s="56"/>
      <c r="Y85" s="56"/>
      <c r="Z85" s="55"/>
      <c r="AA85" s="56"/>
      <c r="AB85" s="56"/>
      <c r="AC85" s="56"/>
      <c r="AD85" s="56"/>
      <c r="AE85" s="56"/>
      <c r="AF85" s="55"/>
      <c r="AG85" s="56"/>
      <c r="AH85" s="56"/>
      <c r="AI85" s="56"/>
      <c r="AJ85" s="56"/>
      <c r="AK85" s="56"/>
      <c r="AL85" s="55"/>
      <c r="AM85" s="56"/>
      <c r="AN85" s="56"/>
      <c r="AO85" s="56"/>
      <c r="AP85" s="56"/>
      <c r="AQ85" s="56"/>
      <c r="AR85" s="55"/>
      <c r="AS85" s="56"/>
      <c r="AT85" s="56"/>
      <c r="AU85" s="56"/>
      <c r="AV85" s="56"/>
      <c r="AW85" s="56"/>
      <c r="AX85" s="55"/>
      <c r="AY85" s="56"/>
      <c r="AZ85" s="56"/>
      <c r="BA85" s="56"/>
      <c r="BB85" s="56"/>
      <c r="BC85" s="56"/>
      <c r="BD85" s="55"/>
      <c r="BE85" s="56"/>
      <c r="BF85" s="56"/>
      <c r="BG85" s="56"/>
      <c r="BH85" s="56"/>
      <c r="BI85" s="56"/>
      <c r="BJ85" s="55"/>
    </row>
    <row r="86" spans="1:62" ht="23.25" customHeight="1" x14ac:dyDescent="0.15">
      <c r="A86" s="51" t="s">
        <v>89</v>
      </c>
      <c r="B86" s="24" t="s">
        <v>252</v>
      </c>
      <c r="C86" s="46"/>
      <c r="D86" s="48">
        <v>7</v>
      </c>
      <c r="E86" s="48"/>
      <c r="F86" s="48"/>
      <c r="G86" s="49">
        <f>T86+Z86+AF86+AL86+AR86+AX86+BD86+BJ86</f>
        <v>7</v>
      </c>
      <c r="H86" s="49">
        <f>I86+N86</f>
        <v>252</v>
      </c>
      <c r="I86" s="50">
        <f>J86+K86+L86+M86</f>
        <v>48</v>
      </c>
      <c r="J86" s="50">
        <f>O86+U86+AA86+AG86+AM86+AS86+AY86+BE86</f>
        <v>32</v>
      </c>
      <c r="K86" s="50">
        <f>P86+V86+AB86+AH86+AN86+AT86+AZ86+BF86</f>
        <v>0</v>
      </c>
      <c r="L86" s="50">
        <f>Q86+W86+AC86+AI86+AO86+AU86+BA86+BG86</f>
        <v>16</v>
      </c>
      <c r="M86" s="50">
        <f>R86+X86+AD86+AJ86+AP86+AV86+BB86+BH86</f>
        <v>0</v>
      </c>
      <c r="N86" s="28">
        <f>S86+Y86+AE86+AK86+AQ86+AW86+BC86+BI86</f>
        <v>204</v>
      </c>
      <c r="O86" s="51"/>
      <c r="P86" s="51"/>
      <c r="Q86" s="51"/>
      <c r="R86" s="51"/>
      <c r="S86" s="51"/>
      <c r="T86" s="49">
        <f>SUM(O86:S86)/36</f>
        <v>0</v>
      </c>
      <c r="U86" s="51"/>
      <c r="V86" s="51"/>
      <c r="W86" s="51"/>
      <c r="X86" s="51"/>
      <c r="Y86" s="51"/>
      <c r="Z86" s="49">
        <f>SUM(U86:Y86)/36</f>
        <v>0</v>
      </c>
      <c r="AA86" s="51"/>
      <c r="AB86" s="51"/>
      <c r="AC86" s="51"/>
      <c r="AD86" s="51"/>
      <c r="AE86" s="51"/>
      <c r="AF86" s="49">
        <f>SUM(AA86:AE86)/36</f>
        <v>0</v>
      </c>
      <c r="AG86" s="51"/>
      <c r="AH86" s="51"/>
      <c r="AI86" s="51"/>
      <c r="AJ86" s="51"/>
      <c r="AK86" s="51"/>
      <c r="AL86" s="49">
        <f>SUM(AG86:AK86)/36</f>
        <v>0</v>
      </c>
      <c r="AM86" s="51"/>
      <c r="AN86" s="51"/>
      <c r="AO86" s="51"/>
      <c r="AP86" s="51"/>
      <c r="AQ86" s="51"/>
      <c r="AR86" s="49">
        <f>SUM(AM86:AQ86)/36</f>
        <v>0</v>
      </c>
      <c r="AS86" s="51"/>
      <c r="AT86" s="51"/>
      <c r="AU86" s="51"/>
      <c r="AV86" s="51"/>
      <c r="AW86" s="51"/>
      <c r="AX86" s="49">
        <f>SUM(AS86:AW86)/36</f>
        <v>0</v>
      </c>
      <c r="AY86" s="51">
        <v>32</v>
      </c>
      <c r="AZ86" s="51"/>
      <c r="BA86" s="51">
        <v>16</v>
      </c>
      <c r="BB86" s="51"/>
      <c r="BC86" s="51">
        <v>204</v>
      </c>
      <c r="BD86" s="49">
        <f>SUM(AY86:BC86)/36</f>
        <v>7</v>
      </c>
      <c r="BE86" s="51"/>
      <c r="BF86" s="51"/>
      <c r="BG86" s="51"/>
      <c r="BH86" s="51"/>
      <c r="BI86" s="51"/>
      <c r="BJ86" s="49">
        <f>SUM(BE86:BI86)/36</f>
        <v>0</v>
      </c>
    </row>
    <row r="87" spans="1:62" ht="21" customHeight="1" x14ac:dyDescent="0.15">
      <c r="A87" s="29" t="s">
        <v>90</v>
      </c>
      <c r="B87" s="30" t="s">
        <v>253</v>
      </c>
      <c r="C87" s="57"/>
      <c r="D87" s="57">
        <f>D86</f>
        <v>7</v>
      </c>
      <c r="E87" s="57">
        <f t="shared" ref="E87:BJ87" si="77">E86</f>
        <v>0</v>
      </c>
      <c r="F87" s="57">
        <f t="shared" si="77"/>
        <v>0</v>
      </c>
      <c r="G87" s="27">
        <f t="shared" si="77"/>
        <v>7</v>
      </c>
      <c r="H87" s="27">
        <f t="shared" si="77"/>
        <v>252</v>
      </c>
      <c r="I87" s="27">
        <f t="shared" si="77"/>
        <v>48</v>
      </c>
      <c r="J87" s="27">
        <f t="shared" si="77"/>
        <v>32</v>
      </c>
      <c r="K87" s="27">
        <f t="shared" si="77"/>
        <v>0</v>
      </c>
      <c r="L87" s="27">
        <f t="shared" si="77"/>
        <v>16</v>
      </c>
      <c r="M87" s="27">
        <f t="shared" si="77"/>
        <v>0</v>
      </c>
      <c r="N87" s="27">
        <f t="shared" si="77"/>
        <v>204</v>
      </c>
      <c r="O87" s="57">
        <f t="shared" si="77"/>
        <v>0</v>
      </c>
      <c r="P87" s="57">
        <f t="shared" si="77"/>
        <v>0</v>
      </c>
      <c r="Q87" s="57">
        <f t="shared" si="77"/>
        <v>0</v>
      </c>
      <c r="R87" s="57">
        <f t="shared" si="77"/>
        <v>0</v>
      </c>
      <c r="S87" s="57">
        <f t="shared" si="77"/>
        <v>0</v>
      </c>
      <c r="T87" s="27">
        <f t="shared" si="77"/>
        <v>0</v>
      </c>
      <c r="U87" s="57">
        <f t="shared" si="77"/>
        <v>0</v>
      </c>
      <c r="V87" s="57">
        <f t="shared" si="77"/>
        <v>0</v>
      </c>
      <c r="W87" s="57">
        <f t="shared" si="77"/>
        <v>0</v>
      </c>
      <c r="X87" s="57">
        <f t="shared" si="77"/>
        <v>0</v>
      </c>
      <c r="Y87" s="57">
        <f t="shared" si="77"/>
        <v>0</v>
      </c>
      <c r="Z87" s="27">
        <f t="shared" si="77"/>
        <v>0</v>
      </c>
      <c r="AA87" s="57">
        <f t="shared" si="77"/>
        <v>0</v>
      </c>
      <c r="AB87" s="57">
        <f t="shared" si="77"/>
        <v>0</v>
      </c>
      <c r="AC87" s="57">
        <f t="shared" si="77"/>
        <v>0</v>
      </c>
      <c r="AD87" s="57">
        <f t="shared" si="77"/>
        <v>0</v>
      </c>
      <c r="AE87" s="57">
        <f t="shared" si="77"/>
        <v>0</v>
      </c>
      <c r="AF87" s="27">
        <f t="shared" si="77"/>
        <v>0</v>
      </c>
      <c r="AG87" s="57">
        <f t="shared" si="77"/>
        <v>0</v>
      </c>
      <c r="AH87" s="57">
        <f t="shared" si="77"/>
        <v>0</v>
      </c>
      <c r="AI87" s="57">
        <f t="shared" si="77"/>
        <v>0</v>
      </c>
      <c r="AJ87" s="57">
        <f t="shared" si="77"/>
        <v>0</v>
      </c>
      <c r="AK87" s="57">
        <f t="shared" si="77"/>
        <v>0</v>
      </c>
      <c r="AL87" s="27">
        <f t="shared" si="77"/>
        <v>0</v>
      </c>
      <c r="AM87" s="57">
        <f t="shared" si="77"/>
        <v>0</v>
      </c>
      <c r="AN87" s="57">
        <f t="shared" si="77"/>
        <v>0</v>
      </c>
      <c r="AO87" s="57">
        <f t="shared" si="77"/>
        <v>0</v>
      </c>
      <c r="AP87" s="57">
        <f t="shared" si="77"/>
        <v>0</v>
      </c>
      <c r="AQ87" s="57">
        <f t="shared" si="77"/>
        <v>0</v>
      </c>
      <c r="AR87" s="27">
        <f t="shared" si="77"/>
        <v>0</v>
      </c>
      <c r="AS87" s="57">
        <f t="shared" si="77"/>
        <v>0</v>
      </c>
      <c r="AT87" s="57">
        <f t="shared" si="77"/>
        <v>0</v>
      </c>
      <c r="AU87" s="57">
        <f t="shared" si="77"/>
        <v>0</v>
      </c>
      <c r="AV87" s="57">
        <f t="shared" si="77"/>
        <v>0</v>
      </c>
      <c r="AW87" s="57">
        <f t="shared" si="77"/>
        <v>0</v>
      </c>
      <c r="AX87" s="27">
        <f t="shared" si="77"/>
        <v>0</v>
      </c>
      <c r="AY87" s="57">
        <f t="shared" si="77"/>
        <v>32</v>
      </c>
      <c r="AZ87" s="57">
        <f t="shared" si="77"/>
        <v>0</v>
      </c>
      <c r="BA87" s="57">
        <f t="shared" si="77"/>
        <v>16</v>
      </c>
      <c r="BB87" s="57">
        <f t="shared" si="77"/>
        <v>0</v>
      </c>
      <c r="BC87" s="57">
        <f t="shared" si="77"/>
        <v>204</v>
      </c>
      <c r="BD87" s="27">
        <f t="shared" si="77"/>
        <v>7</v>
      </c>
      <c r="BE87" s="57">
        <f t="shared" si="77"/>
        <v>0</v>
      </c>
      <c r="BF87" s="57">
        <f t="shared" si="77"/>
        <v>0</v>
      </c>
      <c r="BG87" s="57">
        <f t="shared" si="77"/>
        <v>0</v>
      </c>
      <c r="BH87" s="57">
        <f t="shared" si="77"/>
        <v>0</v>
      </c>
      <c r="BI87" s="57">
        <f t="shared" si="77"/>
        <v>0</v>
      </c>
      <c r="BJ87" s="27">
        <f t="shared" si="77"/>
        <v>0</v>
      </c>
    </row>
    <row r="88" spans="1:62" ht="10.5" customHeight="1" x14ac:dyDescent="0.15">
      <c r="A88" s="32" t="s">
        <v>62</v>
      </c>
      <c r="B88" s="58"/>
      <c r="C88" s="32"/>
      <c r="D88" s="32"/>
      <c r="E88" s="32"/>
      <c r="F88" s="32"/>
      <c r="G88" s="34"/>
      <c r="H88" s="34"/>
      <c r="I88" s="34"/>
      <c r="J88" s="34"/>
      <c r="K88" s="34"/>
      <c r="L88" s="34"/>
      <c r="M88" s="34"/>
      <c r="N88" s="34"/>
      <c r="O88" s="32"/>
      <c r="P88" s="32"/>
      <c r="Q88" s="32"/>
      <c r="R88" s="32"/>
      <c r="S88" s="32"/>
      <c r="T88" s="34"/>
      <c r="U88" s="32"/>
      <c r="V88" s="32"/>
      <c r="W88" s="32"/>
      <c r="X88" s="32"/>
      <c r="Y88" s="32"/>
      <c r="Z88" s="34"/>
      <c r="AA88" s="32"/>
      <c r="AB88" s="32"/>
      <c r="AC88" s="32"/>
      <c r="AD88" s="32"/>
      <c r="AE88" s="32"/>
      <c r="AF88" s="34"/>
      <c r="AG88" s="32"/>
      <c r="AH88" s="32"/>
      <c r="AI88" s="32"/>
      <c r="AJ88" s="32"/>
      <c r="AK88" s="32"/>
      <c r="AL88" s="34"/>
      <c r="AM88" s="32"/>
      <c r="AN88" s="32"/>
      <c r="AO88" s="32"/>
      <c r="AP88" s="32"/>
      <c r="AQ88" s="32"/>
      <c r="AR88" s="34"/>
      <c r="AS88" s="32"/>
      <c r="AT88" s="32"/>
      <c r="AU88" s="32"/>
      <c r="AV88" s="32"/>
      <c r="AW88" s="32"/>
      <c r="AX88" s="34"/>
      <c r="AY88" s="32"/>
      <c r="AZ88" s="32"/>
      <c r="BA88" s="32"/>
      <c r="BB88" s="32"/>
      <c r="BC88" s="32"/>
      <c r="BD88" s="34"/>
      <c r="BE88" s="32"/>
      <c r="BF88" s="32"/>
      <c r="BG88" s="32"/>
      <c r="BH88" s="32"/>
      <c r="BI88" s="32"/>
      <c r="BJ88" s="34"/>
    </row>
    <row r="89" spans="1:62" ht="11.25" customHeight="1" thickBot="1" x14ac:dyDescent="0.2">
      <c r="A89" s="4"/>
      <c r="B89" s="20"/>
      <c r="C89" s="4"/>
      <c r="D89" s="4"/>
      <c r="E89" s="4"/>
      <c r="F89" s="4"/>
      <c r="G89" s="21"/>
      <c r="H89" s="21"/>
      <c r="I89" s="21"/>
      <c r="J89" s="21"/>
      <c r="K89" s="21"/>
      <c r="L89" s="21"/>
      <c r="M89" s="21"/>
      <c r="N89" s="21"/>
      <c r="O89" s="22"/>
      <c r="P89" s="22"/>
      <c r="Q89" s="22"/>
      <c r="R89" s="22"/>
      <c r="S89" s="22"/>
      <c r="T89" s="21"/>
      <c r="U89" s="22"/>
      <c r="V89" s="22"/>
      <c r="W89" s="22"/>
      <c r="X89" s="22"/>
      <c r="Y89" s="22"/>
      <c r="Z89" s="21"/>
      <c r="AA89" s="22"/>
      <c r="AB89" s="22"/>
      <c r="AC89" s="22"/>
      <c r="AD89" s="22"/>
      <c r="AE89" s="22"/>
      <c r="AF89" s="21"/>
      <c r="AG89" s="22"/>
      <c r="AH89" s="22"/>
      <c r="AI89" s="22"/>
      <c r="AJ89" s="22"/>
      <c r="AK89" s="22"/>
      <c r="AL89" s="21"/>
      <c r="AM89" s="22"/>
      <c r="AN89" s="22"/>
      <c r="AO89" s="22"/>
      <c r="AP89" s="22"/>
      <c r="AQ89" s="22"/>
      <c r="AR89" s="21"/>
      <c r="AS89" s="22"/>
      <c r="AT89" s="22"/>
      <c r="AU89" s="22"/>
      <c r="AV89" s="22"/>
      <c r="AW89" s="22"/>
      <c r="AX89" s="21"/>
      <c r="AY89" s="22"/>
      <c r="AZ89" s="22"/>
      <c r="BA89" s="22"/>
      <c r="BB89" s="22"/>
      <c r="BC89" s="22"/>
      <c r="BD89" s="21"/>
      <c r="BE89" s="22"/>
      <c r="BF89" s="22"/>
      <c r="BG89" s="22"/>
      <c r="BH89" s="22"/>
      <c r="BI89" s="22"/>
      <c r="BJ89" s="21"/>
    </row>
    <row r="90" spans="1:62" ht="10.5" customHeight="1" thickBot="1" x14ac:dyDescent="0.2">
      <c r="A90" s="52" t="s">
        <v>92</v>
      </c>
      <c r="B90" s="53"/>
      <c r="C90" s="54"/>
      <c r="D90" s="54"/>
      <c r="E90" s="54"/>
      <c r="F90" s="54"/>
      <c r="G90" s="55"/>
      <c r="H90" s="55"/>
      <c r="I90" s="55"/>
      <c r="J90" s="55"/>
      <c r="K90" s="55"/>
      <c r="L90" s="55"/>
      <c r="M90" s="55"/>
      <c r="N90" s="55"/>
      <c r="O90" s="56"/>
      <c r="P90" s="56"/>
      <c r="Q90" s="56"/>
      <c r="R90" s="56"/>
      <c r="S90" s="56"/>
      <c r="T90" s="55"/>
      <c r="U90" s="56"/>
      <c r="V90" s="56"/>
      <c r="W90" s="56"/>
      <c r="X90" s="56"/>
      <c r="Y90" s="56"/>
      <c r="Z90" s="55"/>
      <c r="AA90" s="56"/>
      <c r="AB90" s="56"/>
      <c r="AC90" s="56"/>
      <c r="AD90" s="56"/>
      <c r="AE90" s="56"/>
      <c r="AF90" s="55"/>
      <c r="AG90" s="56"/>
      <c r="AH90" s="56"/>
      <c r="AI90" s="56"/>
      <c r="AJ90" s="56"/>
      <c r="AK90" s="56"/>
      <c r="AL90" s="55"/>
      <c r="AM90" s="56"/>
      <c r="AN90" s="56"/>
      <c r="AO90" s="56"/>
      <c r="AP90" s="56"/>
      <c r="AQ90" s="56"/>
      <c r="AR90" s="55"/>
      <c r="AS90" s="56"/>
      <c r="AT90" s="56"/>
      <c r="AU90" s="56"/>
      <c r="AV90" s="56"/>
      <c r="AW90" s="56"/>
      <c r="AX90" s="55"/>
      <c r="AY90" s="56"/>
      <c r="AZ90" s="56"/>
      <c r="BA90" s="56"/>
      <c r="BB90" s="56"/>
      <c r="BC90" s="56"/>
      <c r="BD90" s="55"/>
      <c r="BE90" s="56"/>
      <c r="BF90" s="56"/>
      <c r="BG90" s="56"/>
      <c r="BH90" s="56"/>
      <c r="BI90" s="56"/>
      <c r="BJ90" s="55"/>
    </row>
    <row r="91" spans="1:62" ht="21" customHeight="1" x14ac:dyDescent="0.15">
      <c r="A91" s="51" t="s">
        <v>89</v>
      </c>
      <c r="B91" s="24" t="s">
        <v>254</v>
      </c>
      <c r="C91" s="46">
        <v>5</v>
      </c>
      <c r="D91" s="48"/>
      <c r="E91" s="48"/>
      <c r="F91" s="48"/>
      <c r="G91" s="49">
        <f>T91+Z91+AF91+AL91+AR91+AX91+BD91+BJ91</f>
        <v>4</v>
      </c>
      <c r="H91" s="49">
        <f>I91+N91</f>
        <v>144</v>
      </c>
      <c r="I91" s="50">
        <f>J91+K91+L91+M91</f>
        <v>73</v>
      </c>
      <c r="J91" s="50">
        <f>O91+U91+AA91+AG91+AM91+AS91+AY91+BE91</f>
        <v>30</v>
      </c>
      <c r="K91" s="50">
        <f>P91+V91+AB91+AH91+AN91+AT91+AZ91+BF91</f>
        <v>0</v>
      </c>
      <c r="L91" s="50">
        <f>Q91+W91+AC91+AI91+AO91+AU91+BA91+BG91</f>
        <v>16</v>
      </c>
      <c r="M91" s="50">
        <f>R91+X91+AD91+AJ91+AP91+AV91+BB91+BH91</f>
        <v>27</v>
      </c>
      <c r="N91" s="28">
        <f>S91+Y91+AE91+AK91+AQ91+AW91+BC91+BI91</f>
        <v>71</v>
      </c>
      <c r="O91" s="51"/>
      <c r="P91" s="51"/>
      <c r="Q91" s="51"/>
      <c r="R91" s="51"/>
      <c r="S91" s="51"/>
      <c r="T91" s="49">
        <f>SUM(O91:S91)/36</f>
        <v>0</v>
      </c>
      <c r="U91" s="51"/>
      <c r="V91" s="51"/>
      <c r="W91" s="51"/>
      <c r="X91" s="51"/>
      <c r="Y91" s="51"/>
      <c r="Z91" s="49">
        <f>SUM(U91:Y91)/36</f>
        <v>0</v>
      </c>
      <c r="AA91" s="51"/>
      <c r="AB91" s="51"/>
      <c r="AC91" s="51"/>
      <c r="AD91" s="51"/>
      <c r="AE91" s="51"/>
      <c r="AF91" s="49">
        <f>SUM(AA91:AE91)/36</f>
        <v>0</v>
      </c>
      <c r="AG91" s="51"/>
      <c r="AH91" s="51"/>
      <c r="AI91" s="51"/>
      <c r="AJ91" s="51"/>
      <c r="AK91" s="51"/>
      <c r="AL91" s="49">
        <f>SUM(AG91:AK91)/36</f>
        <v>0</v>
      </c>
      <c r="AM91" s="51">
        <v>30</v>
      </c>
      <c r="AN91" s="51"/>
      <c r="AO91" s="51">
        <v>16</v>
      </c>
      <c r="AP91" s="51">
        <v>27</v>
      </c>
      <c r="AQ91" s="51">
        <v>71</v>
      </c>
      <c r="AR91" s="49">
        <f>SUM(AM91:AQ91)/36</f>
        <v>4</v>
      </c>
      <c r="AS91" s="51"/>
      <c r="AT91" s="51"/>
      <c r="AU91" s="51"/>
      <c r="AV91" s="51"/>
      <c r="AW91" s="51"/>
      <c r="AX91" s="49">
        <f>SUM(AS91:AW91)/36</f>
        <v>0</v>
      </c>
      <c r="AY91" s="51"/>
      <c r="AZ91" s="51"/>
      <c r="BA91" s="51"/>
      <c r="BB91" s="51"/>
      <c r="BC91" s="51"/>
      <c r="BD91" s="49">
        <f>SUM(AY91:BC91)/36</f>
        <v>0</v>
      </c>
      <c r="BE91" s="51"/>
      <c r="BF91" s="51"/>
      <c r="BG91" s="51"/>
      <c r="BH91" s="51"/>
      <c r="BI91" s="51"/>
      <c r="BJ91" s="49">
        <f>SUM(BE91:BI91)/36</f>
        <v>0</v>
      </c>
    </row>
    <row r="92" spans="1:62" ht="21" customHeight="1" x14ac:dyDescent="0.15">
      <c r="A92" s="29" t="s">
        <v>90</v>
      </c>
      <c r="B92" s="30" t="s">
        <v>255</v>
      </c>
      <c r="C92" s="57">
        <f>C91</f>
        <v>5</v>
      </c>
      <c r="D92" s="57"/>
      <c r="E92" s="57">
        <f t="shared" ref="E92:BJ92" si="78">E91</f>
        <v>0</v>
      </c>
      <c r="F92" s="57">
        <f t="shared" si="78"/>
        <v>0</v>
      </c>
      <c r="G92" s="27">
        <f t="shared" si="78"/>
        <v>4</v>
      </c>
      <c r="H92" s="27">
        <f t="shared" si="78"/>
        <v>144</v>
      </c>
      <c r="I92" s="27">
        <f t="shared" si="78"/>
        <v>73</v>
      </c>
      <c r="J92" s="27">
        <f t="shared" si="78"/>
        <v>30</v>
      </c>
      <c r="K92" s="27">
        <f t="shared" si="78"/>
        <v>0</v>
      </c>
      <c r="L92" s="27">
        <f t="shared" si="78"/>
        <v>16</v>
      </c>
      <c r="M92" s="27">
        <f t="shared" si="78"/>
        <v>27</v>
      </c>
      <c r="N92" s="27">
        <f t="shared" si="78"/>
        <v>71</v>
      </c>
      <c r="O92" s="57">
        <f t="shared" si="78"/>
        <v>0</v>
      </c>
      <c r="P92" s="57">
        <f t="shared" si="78"/>
        <v>0</v>
      </c>
      <c r="Q92" s="57">
        <f t="shared" si="78"/>
        <v>0</v>
      </c>
      <c r="R92" s="57">
        <f t="shared" si="78"/>
        <v>0</v>
      </c>
      <c r="S92" s="57">
        <f t="shared" si="78"/>
        <v>0</v>
      </c>
      <c r="T92" s="27">
        <f t="shared" si="78"/>
        <v>0</v>
      </c>
      <c r="U92" s="57">
        <f t="shared" si="78"/>
        <v>0</v>
      </c>
      <c r="V92" s="57">
        <f t="shared" si="78"/>
        <v>0</v>
      </c>
      <c r="W92" s="57">
        <f t="shared" si="78"/>
        <v>0</v>
      </c>
      <c r="X92" s="57">
        <f t="shared" si="78"/>
        <v>0</v>
      </c>
      <c r="Y92" s="57">
        <f t="shared" si="78"/>
        <v>0</v>
      </c>
      <c r="Z92" s="27">
        <f t="shared" si="78"/>
        <v>0</v>
      </c>
      <c r="AA92" s="57">
        <f t="shared" si="78"/>
        <v>0</v>
      </c>
      <c r="AB92" s="57">
        <f t="shared" si="78"/>
        <v>0</v>
      </c>
      <c r="AC92" s="57">
        <f t="shared" si="78"/>
        <v>0</v>
      </c>
      <c r="AD92" s="57">
        <f t="shared" si="78"/>
        <v>0</v>
      </c>
      <c r="AE92" s="57">
        <f t="shared" si="78"/>
        <v>0</v>
      </c>
      <c r="AF92" s="27">
        <f t="shared" si="78"/>
        <v>0</v>
      </c>
      <c r="AG92" s="57">
        <f t="shared" si="78"/>
        <v>0</v>
      </c>
      <c r="AH92" s="57">
        <f t="shared" si="78"/>
        <v>0</v>
      </c>
      <c r="AI92" s="57">
        <f t="shared" si="78"/>
        <v>0</v>
      </c>
      <c r="AJ92" s="57">
        <f t="shared" si="78"/>
        <v>0</v>
      </c>
      <c r="AK92" s="57">
        <f t="shared" si="78"/>
        <v>0</v>
      </c>
      <c r="AL92" s="27">
        <f t="shared" si="78"/>
        <v>0</v>
      </c>
      <c r="AM92" s="57">
        <f t="shared" si="78"/>
        <v>30</v>
      </c>
      <c r="AN92" s="57">
        <f t="shared" si="78"/>
        <v>0</v>
      </c>
      <c r="AO92" s="57">
        <f t="shared" si="78"/>
        <v>16</v>
      </c>
      <c r="AP92" s="57">
        <f t="shared" si="78"/>
        <v>27</v>
      </c>
      <c r="AQ92" s="57">
        <f t="shared" si="78"/>
        <v>71</v>
      </c>
      <c r="AR92" s="27">
        <f t="shared" si="78"/>
        <v>4</v>
      </c>
      <c r="AS92" s="57">
        <f t="shared" si="78"/>
        <v>0</v>
      </c>
      <c r="AT92" s="57">
        <f t="shared" si="78"/>
        <v>0</v>
      </c>
      <c r="AU92" s="57">
        <f t="shared" si="78"/>
        <v>0</v>
      </c>
      <c r="AV92" s="57">
        <f t="shared" si="78"/>
        <v>0</v>
      </c>
      <c r="AW92" s="57">
        <f t="shared" si="78"/>
        <v>0</v>
      </c>
      <c r="AX92" s="27">
        <f t="shared" si="78"/>
        <v>0</v>
      </c>
      <c r="AY92" s="57">
        <f t="shared" si="78"/>
        <v>0</v>
      </c>
      <c r="AZ92" s="57">
        <f t="shared" si="78"/>
        <v>0</v>
      </c>
      <c r="BA92" s="57">
        <f t="shared" si="78"/>
        <v>0</v>
      </c>
      <c r="BB92" s="57">
        <f t="shared" si="78"/>
        <v>0</v>
      </c>
      <c r="BC92" s="57">
        <f t="shared" si="78"/>
        <v>0</v>
      </c>
      <c r="BD92" s="27">
        <f t="shared" si="78"/>
        <v>0</v>
      </c>
      <c r="BE92" s="57">
        <f t="shared" si="78"/>
        <v>0</v>
      </c>
      <c r="BF92" s="57">
        <f t="shared" si="78"/>
        <v>0</v>
      </c>
      <c r="BG92" s="57">
        <f t="shared" si="78"/>
        <v>0</v>
      </c>
      <c r="BH92" s="57">
        <f t="shared" si="78"/>
        <v>0</v>
      </c>
      <c r="BI92" s="57">
        <f t="shared" si="78"/>
        <v>0</v>
      </c>
      <c r="BJ92" s="27">
        <f t="shared" si="78"/>
        <v>0</v>
      </c>
    </row>
    <row r="93" spans="1:62" ht="10.5" customHeight="1" x14ac:dyDescent="0.15">
      <c r="A93" s="32" t="s">
        <v>62</v>
      </c>
      <c r="B93" s="58"/>
      <c r="C93" s="32"/>
      <c r="D93" s="32"/>
      <c r="E93" s="32"/>
      <c r="F93" s="32"/>
      <c r="G93" s="34"/>
      <c r="H93" s="34"/>
      <c r="I93" s="34"/>
      <c r="J93" s="34"/>
      <c r="K93" s="34"/>
      <c r="L93" s="34"/>
      <c r="M93" s="34"/>
      <c r="N93" s="34"/>
      <c r="O93" s="32"/>
      <c r="P93" s="32"/>
      <c r="Q93" s="32"/>
      <c r="R93" s="32"/>
      <c r="S93" s="32"/>
      <c r="T93" s="34"/>
      <c r="U93" s="32"/>
      <c r="V93" s="32"/>
      <c r="W93" s="32"/>
      <c r="X93" s="32"/>
      <c r="Y93" s="32"/>
      <c r="Z93" s="34"/>
      <c r="AA93" s="32"/>
      <c r="AB93" s="32"/>
      <c r="AC93" s="32"/>
      <c r="AD93" s="32"/>
      <c r="AE93" s="32"/>
      <c r="AF93" s="34"/>
      <c r="AG93" s="32"/>
      <c r="AH93" s="32"/>
      <c r="AI93" s="32"/>
      <c r="AJ93" s="32"/>
      <c r="AK93" s="32"/>
      <c r="AL93" s="34"/>
      <c r="AM93" s="32"/>
      <c r="AN93" s="32"/>
      <c r="AO93" s="32"/>
      <c r="AP93" s="32"/>
      <c r="AQ93" s="32"/>
      <c r="AR93" s="34"/>
      <c r="AS93" s="32"/>
      <c r="AT93" s="32"/>
      <c r="AU93" s="32"/>
      <c r="AV93" s="32"/>
      <c r="AW93" s="32"/>
      <c r="AX93" s="34"/>
      <c r="AY93" s="32"/>
      <c r="AZ93" s="32"/>
      <c r="BA93" s="32"/>
      <c r="BB93" s="32"/>
      <c r="BC93" s="32"/>
      <c r="BD93" s="34"/>
      <c r="BE93" s="32"/>
      <c r="BF93" s="32"/>
      <c r="BG93" s="32"/>
      <c r="BH93" s="32"/>
      <c r="BI93" s="32"/>
      <c r="BJ93" s="34"/>
    </row>
    <row r="94" spans="1:62" ht="11.25" customHeight="1" thickBot="1" x14ac:dyDescent="0.2">
      <c r="A94" s="4"/>
      <c r="B94" s="20"/>
      <c r="C94" s="4"/>
      <c r="D94" s="4"/>
      <c r="E94" s="4"/>
      <c r="F94" s="4"/>
      <c r="G94" s="21"/>
      <c r="H94" s="21"/>
      <c r="I94" s="21"/>
      <c r="J94" s="21"/>
      <c r="K94" s="21"/>
      <c r="L94" s="21"/>
      <c r="M94" s="21"/>
      <c r="N94" s="21"/>
      <c r="O94" s="22"/>
      <c r="P94" s="22"/>
      <c r="Q94" s="22"/>
      <c r="R94" s="22"/>
      <c r="S94" s="22"/>
      <c r="T94" s="21"/>
      <c r="U94" s="22"/>
      <c r="V94" s="22"/>
      <c r="W94" s="22"/>
      <c r="X94" s="22"/>
      <c r="Y94" s="22"/>
      <c r="Z94" s="21"/>
      <c r="AA94" s="22"/>
      <c r="AB94" s="22"/>
      <c r="AC94" s="22"/>
      <c r="AD94" s="22"/>
      <c r="AE94" s="22"/>
      <c r="AF94" s="21"/>
      <c r="AG94" s="22"/>
      <c r="AH94" s="22"/>
      <c r="AI94" s="22"/>
      <c r="AJ94" s="22"/>
      <c r="AK94" s="22"/>
      <c r="AL94" s="21"/>
      <c r="AM94" s="22"/>
      <c r="AN94" s="22"/>
      <c r="AO94" s="22"/>
      <c r="AP94" s="22"/>
      <c r="AQ94" s="22"/>
      <c r="AR94" s="21"/>
      <c r="AS94" s="22"/>
      <c r="AT94" s="22"/>
      <c r="AU94" s="22"/>
      <c r="AV94" s="22"/>
      <c r="AW94" s="22"/>
      <c r="AX94" s="21"/>
      <c r="AY94" s="22"/>
      <c r="AZ94" s="22"/>
      <c r="BA94" s="22"/>
      <c r="BB94" s="22"/>
      <c r="BC94" s="22"/>
      <c r="BD94" s="21"/>
      <c r="BE94" s="22"/>
      <c r="BF94" s="22"/>
      <c r="BG94" s="22"/>
      <c r="BH94" s="22"/>
      <c r="BI94" s="22"/>
      <c r="BJ94" s="21"/>
    </row>
    <row r="95" spans="1:62" ht="10.5" customHeight="1" thickBot="1" x14ac:dyDescent="0.2">
      <c r="A95" s="52" t="s">
        <v>93</v>
      </c>
      <c r="B95" s="53"/>
      <c r="C95" s="54"/>
      <c r="D95" s="54"/>
      <c r="E95" s="54"/>
      <c r="F95" s="54"/>
      <c r="G95" s="55"/>
      <c r="H95" s="55"/>
      <c r="I95" s="55"/>
      <c r="J95" s="55"/>
      <c r="K95" s="55"/>
      <c r="L95" s="55"/>
      <c r="M95" s="55"/>
      <c r="N95" s="55"/>
      <c r="O95" s="56"/>
      <c r="P95" s="56"/>
      <c r="Q95" s="56"/>
      <c r="R95" s="56"/>
      <c r="S95" s="56"/>
      <c r="T95" s="55"/>
      <c r="U95" s="56"/>
      <c r="V95" s="56"/>
      <c r="W95" s="56"/>
      <c r="X95" s="56"/>
      <c r="Y95" s="56"/>
      <c r="Z95" s="55"/>
      <c r="AA95" s="56"/>
      <c r="AB95" s="56"/>
      <c r="AC95" s="56"/>
      <c r="AD95" s="56"/>
      <c r="AE95" s="56"/>
      <c r="AF95" s="55"/>
      <c r="AG95" s="56"/>
      <c r="AH95" s="56"/>
      <c r="AI95" s="56"/>
      <c r="AJ95" s="56"/>
      <c r="AK95" s="56"/>
      <c r="AL95" s="55"/>
      <c r="AM95" s="56"/>
      <c r="AN95" s="56"/>
      <c r="AO95" s="56"/>
      <c r="AP95" s="56"/>
      <c r="AQ95" s="56"/>
      <c r="AR95" s="55"/>
      <c r="AS95" s="56"/>
      <c r="AT95" s="56"/>
      <c r="AU95" s="56"/>
      <c r="AV95" s="56"/>
      <c r="AW95" s="56"/>
      <c r="AX95" s="55"/>
      <c r="AY95" s="56"/>
      <c r="AZ95" s="56"/>
      <c r="BA95" s="56"/>
      <c r="BB95" s="56"/>
      <c r="BC95" s="56"/>
      <c r="BD95" s="55"/>
      <c r="BE95" s="56"/>
      <c r="BF95" s="56"/>
      <c r="BG95" s="56"/>
      <c r="BH95" s="56"/>
      <c r="BI95" s="56"/>
      <c r="BJ95" s="55"/>
    </row>
    <row r="96" spans="1:62" ht="33" customHeight="1" x14ac:dyDescent="0.15">
      <c r="A96" s="51" t="s">
        <v>89</v>
      </c>
      <c r="B96" s="24" t="s">
        <v>256</v>
      </c>
      <c r="C96" s="46">
        <v>7</v>
      </c>
      <c r="D96" s="48"/>
      <c r="E96" s="48"/>
      <c r="F96" s="48"/>
      <c r="G96" s="49">
        <f>T96+Z96+AF96+AL96+AR96+AX96+BD96+BJ96</f>
        <v>5</v>
      </c>
      <c r="H96" s="49">
        <f>I96+N96</f>
        <v>180</v>
      </c>
      <c r="I96" s="50">
        <f>J96+K96+L96+M96</f>
        <v>59</v>
      </c>
      <c r="J96" s="50">
        <f>O96+U96+AA96+AG96+AM96+AS96+AY96+BE96</f>
        <v>16</v>
      </c>
      <c r="K96" s="50">
        <f>P96+V96+AB96+AH96+AN96+AT96+AZ96+BF96</f>
        <v>0</v>
      </c>
      <c r="L96" s="50">
        <f>Q96+W96+AC96+AI96+AO96+AU96+BA96+BG96</f>
        <v>16</v>
      </c>
      <c r="M96" s="50">
        <f>R96+X96+AD96+AJ96+AP96+AV96+BB96+BH96</f>
        <v>27</v>
      </c>
      <c r="N96" s="28">
        <f>S96+Y96+AE96+AK96+AQ96+AW96+BC96+BI96</f>
        <v>121</v>
      </c>
      <c r="O96" s="51"/>
      <c r="P96" s="51"/>
      <c r="Q96" s="51"/>
      <c r="R96" s="51"/>
      <c r="S96" s="51"/>
      <c r="T96" s="49">
        <f>SUM(O96:S96)/36</f>
        <v>0</v>
      </c>
      <c r="U96" s="51"/>
      <c r="V96" s="51"/>
      <c r="W96" s="51"/>
      <c r="X96" s="51"/>
      <c r="Y96" s="51"/>
      <c r="Z96" s="49">
        <f>SUM(U96:Y96)/36</f>
        <v>0</v>
      </c>
      <c r="AA96" s="51"/>
      <c r="AB96" s="51"/>
      <c r="AC96" s="51"/>
      <c r="AD96" s="51"/>
      <c r="AE96" s="51"/>
      <c r="AF96" s="49">
        <f>SUM(AA96:AE96)/36</f>
        <v>0</v>
      </c>
      <c r="AG96" s="51"/>
      <c r="AH96" s="51"/>
      <c r="AI96" s="51"/>
      <c r="AJ96" s="51"/>
      <c r="AK96" s="51"/>
      <c r="AL96" s="49">
        <f>SUM(AG96:AK96)/36</f>
        <v>0</v>
      </c>
      <c r="AM96" s="51"/>
      <c r="AN96" s="51"/>
      <c r="AO96" s="51"/>
      <c r="AP96" s="51"/>
      <c r="AQ96" s="51"/>
      <c r="AR96" s="49">
        <f>SUM(AM96:AQ96)/36</f>
        <v>0</v>
      </c>
      <c r="AS96" s="51"/>
      <c r="AT96" s="51"/>
      <c r="AU96" s="51"/>
      <c r="AV96" s="51"/>
      <c r="AW96" s="51"/>
      <c r="AX96" s="49">
        <f>SUM(AS96:AW96)/36</f>
        <v>0</v>
      </c>
      <c r="AY96" s="51">
        <v>16</v>
      </c>
      <c r="AZ96" s="51"/>
      <c r="BA96" s="51">
        <v>16</v>
      </c>
      <c r="BB96" s="51">
        <v>27</v>
      </c>
      <c r="BC96" s="51">
        <v>121</v>
      </c>
      <c r="BD96" s="49">
        <f>SUM(AY96:BC96)/36</f>
        <v>5</v>
      </c>
      <c r="BE96" s="51"/>
      <c r="BF96" s="51"/>
      <c r="BG96" s="51"/>
      <c r="BH96" s="51"/>
      <c r="BI96" s="51"/>
      <c r="BJ96" s="49">
        <f>SUM(BE96:BI96)/36</f>
        <v>0</v>
      </c>
    </row>
    <row r="97" spans="1:62" ht="21" customHeight="1" x14ac:dyDescent="0.15">
      <c r="A97" s="29" t="s">
        <v>90</v>
      </c>
      <c r="B97" s="30" t="s">
        <v>257</v>
      </c>
      <c r="C97" s="57">
        <f>C96</f>
        <v>7</v>
      </c>
      <c r="D97" s="57"/>
      <c r="E97" s="57">
        <f t="shared" ref="E97:BH97" si="79">E96</f>
        <v>0</v>
      </c>
      <c r="F97" s="57">
        <f t="shared" si="79"/>
        <v>0</v>
      </c>
      <c r="G97" s="27">
        <f t="shared" si="79"/>
        <v>5</v>
      </c>
      <c r="H97" s="27">
        <f t="shared" si="79"/>
        <v>180</v>
      </c>
      <c r="I97" s="27">
        <f t="shared" si="79"/>
        <v>59</v>
      </c>
      <c r="J97" s="27">
        <f t="shared" si="79"/>
        <v>16</v>
      </c>
      <c r="K97" s="27">
        <f t="shared" si="79"/>
        <v>0</v>
      </c>
      <c r="L97" s="27">
        <f t="shared" si="79"/>
        <v>16</v>
      </c>
      <c r="M97" s="27">
        <f t="shared" si="79"/>
        <v>27</v>
      </c>
      <c r="N97" s="27">
        <f t="shared" si="79"/>
        <v>121</v>
      </c>
      <c r="O97" s="57">
        <f t="shared" si="79"/>
        <v>0</v>
      </c>
      <c r="P97" s="57">
        <f t="shared" si="79"/>
        <v>0</v>
      </c>
      <c r="Q97" s="57">
        <f t="shared" si="79"/>
        <v>0</v>
      </c>
      <c r="R97" s="57">
        <f t="shared" si="79"/>
        <v>0</v>
      </c>
      <c r="S97" s="57">
        <f t="shared" si="79"/>
        <v>0</v>
      </c>
      <c r="T97" s="27">
        <f t="shared" si="79"/>
        <v>0</v>
      </c>
      <c r="U97" s="57">
        <f t="shared" si="79"/>
        <v>0</v>
      </c>
      <c r="V97" s="57">
        <f t="shared" si="79"/>
        <v>0</v>
      </c>
      <c r="W97" s="57">
        <f t="shared" si="79"/>
        <v>0</v>
      </c>
      <c r="X97" s="57">
        <f t="shared" si="79"/>
        <v>0</v>
      </c>
      <c r="Y97" s="57">
        <f t="shared" si="79"/>
        <v>0</v>
      </c>
      <c r="Z97" s="27">
        <f t="shared" si="79"/>
        <v>0</v>
      </c>
      <c r="AA97" s="57">
        <f t="shared" si="79"/>
        <v>0</v>
      </c>
      <c r="AB97" s="57">
        <f t="shared" si="79"/>
        <v>0</v>
      </c>
      <c r="AC97" s="57">
        <f t="shared" si="79"/>
        <v>0</v>
      </c>
      <c r="AD97" s="57">
        <f t="shared" si="79"/>
        <v>0</v>
      </c>
      <c r="AE97" s="57">
        <f t="shared" si="79"/>
        <v>0</v>
      </c>
      <c r="AF97" s="27">
        <f t="shared" si="79"/>
        <v>0</v>
      </c>
      <c r="AG97" s="57">
        <f t="shared" si="79"/>
        <v>0</v>
      </c>
      <c r="AH97" s="57">
        <f t="shared" si="79"/>
        <v>0</v>
      </c>
      <c r="AI97" s="57">
        <f t="shared" si="79"/>
        <v>0</v>
      </c>
      <c r="AJ97" s="57">
        <f t="shared" si="79"/>
        <v>0</v>
      </c>
      <c r="AK97" s="57">
        <f t="shared" si="79"/>
        <v>0</v>
      </c>
      <c r="AL97" s="27">
        <f t="shared" si="79"/>
        <v>0</v>
      </c>
      <c r="AM97" s="57">
        <f t="shared" si="79"/>
        <v>0</v>
      </c>
      <c r="AN97" s="57">
        <f t="shared" si="79"/>
        <v>0</v>
      </c>
      <c r="AO97" s="57">
        <f t="shared" si="79"/>
        <v>0</v>
      </c>
      <c r="AP97" s="57">
        <f t="shared" si="79"/>
        <v>0</v>
      </c>
      <c r="AQ97" s="57">
        <f t="shared" si="79"/>
        <v>0</v>
      </c>
      <c r="AR97" s="27">
        <f t="shared" si="79"/>
        <v>0</v>
      </c>
      <c r="AS97" s="57">
        <f t="shared" si="79"/>
        <v>0</v>
      </c>
      <c r="AT97" s="57">
        <f t="shared" si="79"/>
        <v>0</v>
      </c>
      <c r="AU97" s="57">
        <f t="shared" si="79"/>
        <v>0</v>
      </c>
      <c r="AV97" s="57">
        <f t="shared" si="79"/>
        <v>0</v>
      </c>
      <c r="AW97" s="57">
        <f t="shared" si="79"/>
        <v>0</v>
      </c>
      <c r="AX97" s="27">
        <f t="shared" si="79"/>
        <v>0</v>
      </c>
      <c r="AY97" s="57">
        <f t="shared" si="79"/>
        <v>16</v>
      </c>
      <c r="AZ97" s="57">
        <f t="shared" si="79"/>
        <v>0</v>
      </c>
      <c r="BA97" s="57">
        <f t="shared" si="79"/>
        <v>16</v>
      </c>
      <c r="BB97" s="57">
        <f t="shared" si="79"/>
        <v>27</v>
      </c>
      <c r="BC97" s="57">
        <f t="shared" si="79"/>
        <v>121</v>
      </c>
      <c r="BD97" s="27">
        <f t="shared" si="79"/>
        <v>5</v>
      </c>
      <c r="BE97" s="57">
        <f t="shared" si="79"/>
        <v>0</v>
      </c>
      <c r="BF97" s="57">
        <f t="shared" si="79"/>
        <v>0</v>
      </c>
      <c r="BG97" s="57">
        <f t="shared" si="79"/>
        <v>0</v>
      </c>
      <c r="BH97" s="57">
        <f t="shared" si="79"/>
        <v>0</v>
      </c>
      <c r="BI97" s="57">
        <f>BI96</f>
        <v>0</v>
      </c>
      <c r="BJ97" s="27">
        <f>BJ96</f>
        <v>0</v>
      </c>
    </row>
    <row r="98" spans="1:62" ht="14.25" customHeight="1" thickBot="1" x14ac:dyDescent="0.2">
      <c r="A98" s="4"/>
      <c r="B98" s="20"/>
      <c r="C98" s="4"/>
      <c r="D98" s="4"/>
      <c r="E98" s="4"/>
      <c r="F98" s="4"/>
      <c r="G98" s="21"/>
      <c r="H98" s="21"/>
      <c r="I98" s="21"/>
      <c r="J98" s="21"/>
      <c r="K98" s="21"/>
      <c r="L98" s="21"/>
      <c r="M98" s="21"/>
      <c r="N98" s="21"/>
      <c r="O98" s="22"/>
      <c r="P98" s="22"/>
      <c r="Q98" s="22"/>
      <c r="R98" s="22"/>
      <c r="S98" s="22"/>
      <c r="T98" s="21"/>
      <c r="U98" s="22"/>
      <c r="V98" s="22"/>
      <c r="W98" s="22"/>
      <c r="X98" s="22"/>
      <c r="Y98" s="22"/>
      <c r="Z98" s="21"/>
      <c r="AA98" s="22"/>
      <c r="AB98" s="22"/>
      <c r="AC98" s="22"/>
      <c r="AD98" s="22"/>
      <c r="AE98" s="22"/>
      <c r="AF98" s="21"/>
      <c r="AG98" s="22"/>
      <c r="AH98" s="22"/>
      <c r="AI98" s="22"/>
      <c r="AJ98" s="22"/>
      <c r="AK98" s="22"/>
      <c r="AL98" s="21"/>
      <c r="AM98" s="22"/>
      <c r="AN98" s="22"/>
      <c r="AO98" s="22"/>
      <c r="AP98" s="22"/>
      <c r="AQ98" s="22"/>
      <c r="AR98" s="21"/>
      <c r="AS98" s="22"/>
      <c r="AT98" s="22"/>
      <c r="AU98" s="22"/>
      <c r="AV98" s="22"/>
      <c r="AW98" s="22"/>
      <c r="AX98" s="21"/>
      <c r="AY98" s="22"/>
      <c r="AZ98" s="22"/>
      <c r="BA98" s="22"/>
      <c r="BB98" s="22"/>
      <c r="BC98" s="22"/>
      <c r="BD98" s="21"/>
      <c r="BE98" s="22"/>
      <c r="BF98" s="22"/>
      <c r="BG98" s="22"/>
      <c r="BH98" s="22"/>
      <c r="BI98" s="22"/>
      <c r="BJ98" s="21"/>
    </row>
    <row r="99" spans="1:62" ht="10.5" customHeight="1" thickBot="1" x14ac:dyDescent="0.2">
      <c r="A99" s="52" t="s">
        <v>94</v>
      </c>
      <c r="B99" s="53"/>
      <c r="C99" s="54"/>
      <c r="D99" s="54"/>
      <c r="E99" s="54"/>
      <c r="F99" s="54"/>
      <c r="G99" s="55"/>
      <c r="H99" s="55"/>
      <c r="I99" s="55"/>
      <c r="J99" s="55"/>
      <c r="K99" s="55"/>
      <c r="L99" s="55"/>
      <c r="M99" s="55"/>
      <c r="N99" s="55"/>
      <c r="O99" s="56"/>
      <c r="P99" s="56"/>
      <c r="Q99" s="56"/>
      <c r="R99" s="56"/>
      <c r="S99" s="56"/>
      <c r="T99" s="55"/>
      <c r="U99" s="56"/>
      <c r="V99" s="56"/>
      <c r="W99" s="56"/>
      <c r="X99" s="56"/>
      <c r="Y99" s="56"/>
      <c r="Z99" s="55"/>
      <c r="AA99" s="56"/>
      <c r="AB99" s="56"/>
      <c r="AC99" s="56"/>
      <c r="AD99" s="56"/>
      <c r="AE99" s="56"/>
      <c r="AF99" s="55"/>
      <c r="AG99" s="56"/>
      <c r="AH99" s="56"/>
      <c r="AI99" s="56"/>
      <c r="AJ99" s="56"/>
      <c r="AK99" s="56"/>
      <c r="AL99" s="55"/>
      <c r="AM99" s="56"/>
      <c r="AN99" s="56"/>
      <c r="AO99" s="56"/>
      <c r="AP99" s="56"/>
      <c r="AQ99" s="56"/>
      <c r="AR99" s="55"/>
      <c r="AS99" s="56"/>
      <c r="AT99" s="56"/>
      <c r="AU99" s="56"/>
      <c r="AV99" s="56"/>
      <c r="AW99" s="56"/>
      <c r="AX99" s="55"/>
      <c r="AY99" s="56"/>
      <c r="AZ99" s="56"/>
      <c r="BA99" s="56"/>
      <c r="BB99" s="56"/>
      <c r="BC99" s="56"/>
      <c r="BD99" s="55"/>
      <c r="BE99" s="56"/>
      <c r="BF99" s="56"/>
      <c r="BG99" s="56"/>
      <c r="BH99" s="56"/>
      <c r="BI99" s="56"/>
      <c r="BJ99" s="55"/>
    </row>
    <row r="100" spans="1:62" ht="21" customHeight="1" x14ac:dyDescent="0.15">
      <c r="A100" s="51" t="s">
        <v>89</v>
      </c>
      <c r="B100" s="24" t="s">
        <v>258</v>
      </c>
      <c r="C100" s="46">
        <v>6</v>
      </c>
      <c r="D100" s="48"/>
      <c r="E100" s="48"/>
      <c r="F100" s="48"/>
      <c r="G100" s="49">
        <f>T100+Z100+AF100+AL100+AR100+AX100+BD100+BJ100</f>
        <v>4</v>
      </c>
      <c r="H100" s="49">
        <f>I100+N100</f>
        <v>144</v>
      </c>
      <c r="I100" s="50">
        <f>J100+K100+L100+M100</f>
        <v>73</v>
      </c>
      <c r="J100" s="50">
        <f>O100+U100+AA100+AG100+AM100+AS100+AY100+BE100</f>
        <v>30</v>
      </c>
      <c r="K100" s="50">
        <f>P100+V100+AB100+AH100+AN100+AT100+AZ100+BF100</f>
        <v>0</v>
      </c>
      <c r="L100" s="50">
        <f>Q100+W100+AC100+AI100+AO100+AU100+BA100+BG100</f>
        <v>16</v>
      </c>
      <c r="M100" s="50">
        <f>R100+X100+AD100+AJ100+AP100+AV100+BB100+BH100</f>
        <v>27</v>
      </c>
      <c r="N100" s="28">
        <f>S100+Y100+AE100+AK100+AQ100+AW100+BC100+BI100</f>
        <v>71</v>
      </c>
      <c r="O100" s="51"/>
      <c r="P100" s="51"/>
      <c r="Q100" s="51"/>
      <c r="R100" s="51"/>
      <c r="S100" s="51"/>
      <c r="T100" s="49">
        <f>SUM(O100:S100)/36</f>
        <v>0</v>
      </c>
      <c r="U100" s="51"/>
      <c r="V100" s="51"/>
      <c r="W100" s="51"/>
      <c r="X100" s="51"/>
      <c r="Y100" s="51"/>
      <c r="Z100" s="49">
        <f>SUM(U100:Y100)/36</f>
        <v>0</v>
      </c>
      <c r="AA100" s="51"/>
      <c r="AB100" s="51"/>
      <c r="AC100" s="51"/>
      <c r="AD100" s="51"/>
      <c r="AE100" s="51"/>
      <c r="AF100" s="49">
        <f>SUM(AA100:AE100)/36</f>
        <v>0</v>
      </c>
      <c r="AG100" s="51"/>
      <c r="AH100" s="51"/>
      <c r="AI100" s="51"/>
      <c r="AJ100" s="51"/>
      <c r="AK100" s="51"/>
      <c r="AL100" s="49">
        <f>SUM(AG100:AK100)/36</f>
        <v>0</v>
      </c>
      <c r="AM100" s="51"/>
      <c r="AN100" s="51"/>
      <c r="AO100" s="51"/>
      <c r="AP100" s="51"/>
      <c r="AQ100" s="51"/>
      <c r="AR100" s="49">
        <f>SUM(AM100:AQ100)/36</f>
        <v>0</v>
      </c>
      <c r="AS100" s="51">
        <v>30</v>
      </c>
      <c r="AT100" s="51"/>
      <c r="AU100" s="51">
        <v>16</v>
      </c>
      <c r="AV100" s="51">
        <v>27</v>
      </c>
      <c r="AW100" s="51">
        <v>71</v>
      </c>
      <c r="AX100" s="49">
        <f>SUM(AS100:AW100)/36</f>
        <v>4</v>
      </c>
      <c r="AY100" s="51"/>
      <c r="AZ100" s="51"/>
      <c r="BA100" s="51"/>
      <c r="BB100" s="51"/>
      <c r="BC100" s="51"/>
      <c r="BD100" s="49">
        <f>SUM(AY100:BC100)/36</f>
        <v>0</v>
      </c>
      <c r="BE100" s="51"/>
      <c r="BF100" s="51"/>
      <c r="BG100" s="51"/>
      <c r="BH100" s="51"/>
      <c r="BI100" s="51"/>
      <c r="BJ100" s="49">
        <f>SUM(BE100:BI100)/36</f>
        <v>0</v>
      </c>
    </row>
    <row r="101" spans="1:62" ht="21" customHeight="1" x14ac:dyDescent="0.15">
      <c r="A101" s="29" t="s">
        <v>90</v>
      </c>
      <c r="B101" s="30" t="s">
        <v>259</v>
      </c>
      <c r="C101" s="57">
        <f>C100</f>
        <v>6</v>
      </c>
      <c r="D101" s="57"/>
      <c r="E101" s="57">
        <f t="shared" ref="E101:BJ101" si="80">E100</f>
        <v>0</v>
      </c>
      <c r="F101" s="57">
        <f t="shared" si="80"/>
        <v>0</v>
      </c>
      <c r="G101" s="27">
        <f t="shared" si="80"/>
        <v>4</v>
      </c>
      <c r="H101" s="27">
        <f t="shared" si="80"/>
        <v>144</v>
      </c>
      <c r="I101" s="27">
        <f t="shared" si="80"/>
        <v>73</v>
      </c>
      <c r="J101" s="27">
        <f t="shared" si="80"/>
        <v>30</v>
      </c>
      <c r="K101" s="27">
        <f t="shared" si="80"/>
        <v>0</v>
      </c>
      <c r="L101" s="27">
        <f t="shared" si="80"/>
        <v>16</v>
      </c>
      <c r="M101" s="27">
        <f t="shared" si="80"/>
        <v>27</v>
      </c>
      <c r="N101" s="27">
        <f t="shared" si="80"/>
        <v>71</v>
      </c>
      <c r="O101" s="57">
        <f t="shared" si="80"/>
        <v>0</v>
      </c>
      <c r="P101" s="57">
        <f t="shared" si="80"/>
        <v>0</v>
      </c>
      <c r="Q101" s="57">
        <f t="shared" si="80"/>
        <v>0</v>
      </c>
      <c r="R101" s="57">
        <f t="shared" si="80"/>
        <v>0</v>
      </c>
      <c r="S101" s="57">
        <f t="shared" si="80"/>
        <v>0</v>
      </c>
      <c r="T101" s="27">
        <f t="shared" si="80"/>
        <v>0</v>
      </c>
      <c r="U101" s="57">
        <f t="shared" si="80"/>
        <v>0</v>
      </c>
      <c r="V101" s="57">
        <f t="shared" si="80"/>
        <v>0</v>
      </c>
      <c r="W101" s="57">
        <f t="shared" si="80"/>
        <v>0</v>
      </c>
      <c r="X101" s="57">
        <f t="shared" si="80"/>
        <v>0</v>
      </c>
      <c r="Y101" s="57">
        <f t="shared" si="80"/>
        <v>0</v>
      </c>
      <c r="Z101" s="27">
        <f t="shared" si="80"/>
        <v>0</v>
      </c>
      <c r="AA101" s="57">
        <f t="shared" si="80"/>
        <v>0</v>
      </c>
      <c r="AB101" s="57">
        <f t="shared" si="80"/>
        <v>0</v>
      </c>
      <c r="AC101" s="57">
        <f t="shared" si="80"/>
        <v>0</v>
      </c>
      <c r="AD101" s="57">
        <f t="shared" si="80"/>
        <v>0</v>
      </c>
      <c r="AE101" s="57">
        <f t="shared" si="80"/>
        <v>0</v>
      </c>
      <c r="AF101" s="27">
        <f t="shared" si="80"/>
        <v>0</v>
      </c>
      <c r="AG101" s="57">
        <f t="shared" si="80"/>
        <v>0</v>
      </c>
      <c r="AH101" s="57">
        <f t="shared" si="80"/>
        <v>0</v>
      </c>
      <c r="AI101" s="57">
        <f t="shared" si="80"/>
        <v>0</v>
      </c>
      <c r="AJ101" s="57">
        <f t="shared" si="80"/>
        <v>0</v>
      </c>
      <c r="AK101" s="57">
        <f t="shared" si="80"/>
        <v>0</v>
      </c>
      <c r="AL101" s="27">
        <f t="shared" si="80"/>
        <v>0</v>
      </c>
      <c r="AM101" s="57">
        <f t="shared" si="80"/>
        <v>0</v>
      </c>
      <c r="AN101" s="57">
        <f t="shared" si="80"/>
        <v>0</v>
      </c>
      <c r="AO101" s="57">
        <f t="shared" si="80"/>
        <v>0</v>
      </c>
      <c r="AP101" s="57">
        <f t="shared" si="80"/>
        <v>0</v>
      </c>
      <c r="AQ101" s="57">
        <f t="shared" si="80"/>
        <v>0</v>
      </c>
      <c r="AR101" s="27">
        <f t="shared" si="80"/>
        <v>0</v>
      </c>
      <c r="AS101" s="57">
        <f t="shared" si="80"/>
        <v>30</v>
      </c>
      <c r="AT101" s="57">
        <f t="shared" si="80"/>
        <v>0</v>
      </c>
      <c r="AU101" s="57">
        <f t="shared" si="80"/>
        <v>16</v>
      </c>
      <c r="AV101" s="57">
        <f t="shared" si="80"/>
        <v>27</v>
      </c>
      <c r="AW101" s="57">
        <f t="shared" si="80"/>
        <v>71</v>
      </c>
      <c r="AX101" s="27">
        <f t="shared" si="80"/>
        <v>4</v>
      </c>
      <c r="AY101" s="57">
        <f t="shared" si="80"/>
        <v>0</v>
      </c>
      <c r="AZ101" s="57">
        <f t="shared" si="80"/>
        <v>0</v>
      </c>
      <c r="BA101" s="57">
        <f t="shared" si="80"/>
        <v>0</v>
      </c>
      <c r="BB101" s="57">
        <f t="shared" si="80"/>
        <v>0</v>
      </c>
      <c r="BC101" s="57">
        <f t="shared" si="80"/>
        <v>0</v>
      </c>
      <c r="BD101" s="27">
        <f t="shared" si="80"/>
        <v>0</v>
      </c>
      <c r="BE101" s="57">
        <f t="shared" si="80"/>
        <v>0</v>
      </c>
      <c r="BF101" s="57">
        <f t="shared" si="80"/>
        <v>0</v>
      </c>
      <c r="BG101" s="57">
        <f t="shared" si="80"/>
        <v>0</v>
      </c>
      <c r="BH101" s="57">
        <f t="shared" si="80"/>
        <v>0</v>
      </c>
      <c r="BI101" s="57">
        <f t="shared" si="80"/>
        <v>0</v>
      </c>
      <c r="BJ101" s="27">
        <f t="shared" si="80"/>
        <v>0</v>
      </c>
    </row>
    <row r="102" spans="1:62" ht="10.5" customHeight="1" x14ac:dyDescent="0.15">
      <c r="A102" s="32" t="s">
        <v>62</v>
      </c>
      <c r="B102" s="58"/>
      <c r="C102" s="32"/>
      <c r="D102" s="32"/>
      <c r="E102" s="32"/>
      <c r="F102" s="32"/>
      <c r="G102" s="34"/>
      <c r="H102" s="34"/>
      <c r="I102" s="34"/>
      <c r="J102" s="34"/>
      <c r="K102" s="34"/>
      <c r="L102" s="34"/>
      <c r="M102" s="34"/>
      <c r="N102" s="34"/>
      <c r="O102" s="32"/>
      <c r="P102" s="32"/>
      <c r="Q102" s="32"/>
      <c r="R102" s="32"/>
      <c r="S102" s="32"/>
      <c r="T102" s="34"/>
      <c r="U102" s="32"/>
      <c r="V102" s="32"/>
      <c r="W102" s="32"/>
      <c r="X102" s="32"/>
      <c r="Y102" s="32"/>
      <c r="Z102" s="34"/>
      <c r="AA102" s="32"/>
      <c r="AB102" s="32"/>
      <c r="AC102" s="32"/>
      <c r="AD102" s="32"/>
      <c r="AE102" s="32"/>
      <c r="AF102" s="34"/>
      <c r="AG102" s="32"/>
      <c r="AH102" s="32"/>
      <c r="AI102" s="32"/>
      <c r="AJ102" s="32"/>
      <c r="AK102" s="32"/>
      <c r="AL102" s="34"/>
      <c r="AM102" s="32"/>
      <c r="AN102" s="32"/>
      <c r="AO102" s="32"/>
      <c r="AP102" s="32"/>
      <c r="AQ102" s="32"/>
      <c r="AR102" s="34"/>
      <c r="AS102" s="32"/>
      <c r="AT102" s="32"/>
      <c r="AU102" s="32"/>
      <c r="AV102" s="32"/>
      <c r="AW102" s="32"/>
      <c r="AX102" s="34"/>
      <c r="AY102" s="32"/>
      <c r="AZ102" s="32"/>
      <c r="BA102" s="32"/>
      <c r="BB102" s="32"/>
      <c r="BC102" s="32"/>
      <c r="BD102" s="34"/>
      <c r="BE102" s="32"/>
      <c r="BF102" s="32"/>
      <c r="BG102" s="32"/>
      <c r="BH102" s="32"/>
      <c r="BI102" s="32"/>
      <c r="BJ102" s="34"/>
    </row>
    <row r="103" spans="1:62" ht="12.75" customHeight="1" thickBot="1" x14ac:dyDescent="0.2">
      <c r="A103" s="4"/>
      <c r="B103" s="20"/>
      <c r="C103" s="4"/>
      <c r="D103" s="4"/>
      <c r="E103" s="4"/>
      <c r="F103" s="4"/>
      <c r="G103" s="21"/>
      <c r="H103" s="21"/>
      <c r="I103" s="21"/>
      <c r="J103" s="21"/>
      <c r="K103" s="21"/>
      <c r="L103" s="21"/>
      <c r="M103" s="21"/>
      <c r="N103" s="21"/>
      <c r="O103" s="22"/>
      <c r="P103" s="22"/>
      <c r="Q103" s="22"/>
      <c r="R103" s="22"/>
      <c r="S103" s="22"/>
      <c r="T103" s="21"/>
      <c r="U103" s="22"/>
      <c r="V103" s="22"/>
      <c r="W103" s="22"/>
      <c r="X103" s="22"/>
      <c r="Y103" s="22"/>
      <c r="Z103" s="21"/>
      <c r="AA103" s="22"/>
      <c r="AB103" s="22"/>
      <c r="AC103" s="22"/>
      <c r="AD103" s="22"/>
      <c r="AE103" s="22"/>
      <c r="AF103" s="21"/>
      <c r="AG103" s="22"/>
      <c r="AH103" s="22"/>
      <c r="AI103" s="22"/>
      <c r="AJ103" s="22"/>
      <c r="AK103" s="22"/>
      <c r="AL103" s="21"/>
      <c r="AM103" s="22"/>
      <c r="AN103" s="22"/>
      <c r="AO103" s="22"/>
      <c r="AP103" s="22"/>
      <c r="AQ103" s="22"/>
      <c r="AR103" s="21"/>
      <c r="AS103" s="22"/>
      <c r="AT103" s="22"/>
      <c r="AU103" s="22"/>
      <c r="AV103" s="22"/>
      <c r="AW103" s="22"/>
      <c r="AX103" s="21"/>
      <c r="AY103" s="22"/>
      <c r="AZ103" s="22"/>
      <c r="BA103" s="22"/>
      <c r="BB103" s="22"/>
      <c r="BC103" s="22"/>
      <c r="BD103" s="21"/>
      <c r="BE103" s="22"/>
      <c r="BF103" s="22"/>
      <c r="BG103" s="22"/>
      <c r="BH103" s="22"/>
      <c r="BI103" s="22"/>
      <c r="BJ103" s="21"/>
    </row>
    <row r="104" spans="1:62" ht="10.5" customHeight="1" thickBot="1" x14ac:dyDescent="0.2">
      <c r="A104" s="52" t="s">
        <v>95</v>
      </c>
      <c r="B104" s="53"/>
      <c r="C104" s="54"/>
      <c r="D104" s="54"/>
      <c r="E104" s="54"/>
      <c r="F104" s="54"/>
      <c r="G104" s="55"/>
      <c r="H104" s="55"/>
      <c r="I104" s="55"/>
      <c r="J104" s="55"/>
      <c r="K104" s="55"/>
      <c r="L104" s="55"/>
      <c r="M104" s="55"/>
      <c r="N104" s="55"/>
      <c r="O104" s="56"/>
      <c r="P104" s="56"/>
      <c r="Q104" s="56"/>
      <c r="R104" s="56"/>
      <c r="S104" s="56"/>
      <c r="T104" s="55"/>
      <c r="U104" s="56"/>
      <c r="V104" s="56"/>
      <c r="W104" s="56"/>
      <c r="X104" s="56"/>
      <c r="Y104" s="56"/>
      <c r="Z104" s="55"/>
      <c r="AA104" s="56"/>
      <c r="AB104" s="56"/>
      <c r="AC104" s="56"/>
      <c r="AD104" s="56"/>
      <c r="AE104" s="56"/>
      <c r="AF104" s="55"/>
      <c r="AG104" s="56"/>
      <c r="AH104" s="56"/>
      <c r="AI104" s="56"/>
      <c r="AJ104" s="56"/>
      <c r="AK104" s="56"/>
      <c r="AL104" s="55"/>
      <c r="AM104" s="56"/>
      <c r="AN104" s="56"/>
      <c r="AO104" s="56"/>
      <c r="AP104" s="56"/>
      <c r="AQ104" s="56"/>
      <c r="AR104" s="55"/>
      <c r="AS104" s="56"/>
      <c r="AT104" s="56"/>
      <c r="AU104" s="56"/>
      <c r="AV104" s="56"/>
      <c r="AW104" s="56"/>
      <c r="AX104" s="55"/>
      <c r="AY104" s="56"/>
      <c r="AZ104" s="56"/>
      <c r="BA104" s="56"/>
      <c r="BB104" s="56"/>
      <c r="BC104" s="56"/>
      <c r="BD104" s="55"/>
      <c r="BE104" s="56"/>
      <c r="BF104" s="56"/>
      <c r="BG104" s="56"/>
      <c r="BH104" s="56"/>
      <c r="BI104" s="56"/>
      <c r="BJ104" s="55"/>
    </row>
    <row r="105" spans="1:62" ht="21" customHeight="1" x14ac:dyDescent="0.15">
      <c r="A105" s="51" t="s">
        <v>89</v>
      </c>
      <c r="B105" s="309" t="s">
        <v>261</v>
      </c>
      <c r="C105" s="46"/>
      <c r="D105" s="48">
        <v>4</v>
      </c>
      <c r="E105" s="48"/>
      <c r="F105" s="48"/>
      <c r="G105" s="49">
        <f>T105+Z105+AF105+AL105+AR105+AX105+BD105+BJ105</f>
        <v>6</v>
      </c>
      <c r="H105" s="49">
        <f>I105+N105</f>
        <v>216</v>
      </c>
      <c r="I105" s="50">
        <f>J105+K105+L105+M105</f>
        <v>52</v>
      </c>
      <c r="J105" s="50">
        <f>O105+U105+AA105+AG105+AM105+AS105+AY105+BE105</f>
        <v>34</v>
      </c>
      <c r="K105" s="50">
        <f>P105+V105+AB105+AH105+AN105+AT105+AZ105+BF105</f>
        <v>0</v>
      </c>
      <c r="L105" s="50">
        <f>Q105+W105+AC105+AI105+AO105+AU105+BA105+BG105</f>
        <v>18</v>
      </c>
      <c r="M105" s="50">
        <f>R105+X105+AD105+AJ105+AP105+AV105+BB105+BH105</f>
        <v>0</v>
      </c>
      <c r="N105" s="28">
        <f>S105+Y105+AE105+AK105+AQ105+AW105+BC105+BI105</f>
        <v>164</v>
      </c>
      <c r="O105" s="51"/>
      <c r="P105" s="51"/>
      <c r="Q105" s="51"/>
      <c r="R105" s="51"/>
      <c r="S105" s="51"/>
      <c r="T105" s="49">
        <f>SUM(O105:S105)/36</f>
        <v>0</v>
      </c>
      <c r="U105" s="51"/>
      <c r="V105" s="51"/>
      <c r="W105" s="51"/>
      <c r="X105" s="51"/>
      <c r="Y105" s="51"/>
      <c r="Z105" s="49">
        <f>SUM(U105:Y105)/36</f>
        <v>0</v>
      </c>
      <c r="AA105" s="51"/>
      <c r="AB105" s="51"/>
      <c r="AC105" s="51"/>
      <c r="AD105" s="51"/>
      <c r="AE105" s="51"/>
      <c r="AF105" s="49">
        <f>SUM(AA105:AE105)/36</f>
        <v>0</v>
      </c>
      <c r="AG105" s="51">
        <v>34</v>
      </c>
      <c r="AH105" s="51"/>
      <c r="AI105" s="51">
        <v>18</v>
      </c>
      <c r="AJ105" s="51"/>
      <c r="AK105" s="51">
        <v>164</v>
      </c>
      <c r="AL105" s="49">
        <f>SUM(AG105:AK105)/36</f>
        <v>6</v>
      </c>
      <c r="AM105" s="51"/>
      <c r="AN105" s="51"/>
      <c r="AO105" s="51"/>
      <c r="AP105" s="51"/>
      <c r="AQ105" s="51"/>
      <c r="AR105" s="49">
        <f>SUM(AM105:AQ105)/36</f>
        <v>0</v>
      </c>
      <c r="AS105" s="51"/>
      <c r="AT105" s="51"/>
      <c r="AU105" s="51"/>
      <c r="AV105" s="51"/>
      <c r="AW105" s="51"/>
      <c r="AX105" s="49">
        <f>SUM(AS105:AW105)/36</f>
        <v>0</v>
      </c>
      <c r="AY105" s="51"/>
      <c r="AZ105" s="51"/>
      <c r="BA105" s="51"/>
      <c r="BB105" s="51"/>
      <c r="BC105" s="51"/>
      <c r="BD105" s="49">
        <f>SUM(AY105:BC105)/36</f>
        <v>0</v>
      </c>
      <c r="BE105" s="51"/>
      <c r="BF105" s="51"/>
      <c r="BG105" s="51"/>
      <c r="BH105" s="51"/>
      <c r="BI105" s="51"/>
      <c r="BJ105" s="49">
        <f>SUM(BE105:BI105)/36</f>
        <v>0</v>
      </c>
    </row>
    <row r="106" spans="1:62" ht="21" customHeight="1" x14ac:dyDescent="0.15">
      <c r="A106" s="29" t="s">
        <v>90</v>
      </c>
      <c r="B106" s="215" t="s">
        <v>260</v>
      </c>
      <c r="C106" s="57"/>
      <c r="D106" s="57">
        <f>D105</f>
        <v>4</v>
      </c>
      <c r="E106" s="57">
        <f t="shared" ref="E106:BJ106" si="81">E104</f>
        <v>0</v>
      </c>
      <c r="F106" s="57">
        <f t="shared" si="81"/>
        <v>0</v>
      </c>
      <c r="G106" s="27">
        <f t="shared" ref="G106:N106" si="82">G105</f>
        <v>6</v>
      </c>
      <c r="H106" s="27">
        <f t="shared" si="82"/>
        <v>216</v>
      </c>
      <c r="I106" s="27">
        <f t="shared" si="82"/>
        <v>52</v>
      </c>
      <c r="J106" s="27">
        <f t="shared" si="82"/>
        <v>34</v>
      </c>
      <c r="K106" s="27">
        <f t="shared" si="82"/>
        <v>0</v>
      </c>
      <c r="L106" s="27">
        <f t="shared" si="82"/>
        <v>18</v>
      </c>
      <c r="M106" s="27">
        <f t="shared" si="82"/>
        <v>0</v>
      </c>
      <c r="N106" s="27">
        <f t="shared" si="82"/>
        <v>164</v>
      </c>
      <c r="O106" s="57">
        <f t="shared" si="81"/>
        <v>0</v>
      </c>
      <c r="P106" s="57">
        <f t="shared" si="81"/>
        <v>0</v>
      </c>
      <c r="Q106" s="57">
        <f t="shared" si="81"/>
        <v>0</v>
      </c>
      <c r="R106" s="57">
        <f t="shared" si="81"/>
        <v>0</v>
      </c>
      <c r="S106" s="57">
        <f t="shared" si="81"/>
        <v>0</v>
      </c>
      <c r="T106" s="27">
        <f t="shared" si="81"/>
        <v>0</v>
      </c>
      <c r="U106" s="57">
        <f t="shared" si="81"/>
        <v>0</v>
      </c>
      <c r="V106" s="57">
        <f t="shared" si="81"/>
        <v>0</v>
      </c>
      <c r="W106" s="57">
        <f t="shared" si="81"/>
        <v>0</v>
      </c>
      <c r="X106" s="57">
        <f t="shared" si="81"/>
        <v>0</v>
      </c>
      <c r="Y106" s="57">
        <f t="shared" si="81"/>
        <v>0</v>
      </c>
      <c r="Z106" s="27">
        <f t="shared" si="81"/>
        <v>0</v>
      </c>
      <c r="AA106" s="57">
        <f t="shared" si="81"/>
        <v>0</v>
      </c>
      <c r="AB106" s="57">
        <f t="shared" si="81"/>
        <v>0</v>
      </c>
      <c r="AC106" s="57">
        <f t="shared" si="81"/>
        <v>0</v>
      </c>
      <c r="AD106" s="57">
        <f t="shared" si="81"/>
        <v>0</v>
      </c>
      <c r="AE106" s="57">
        <f t="shared" si="81"/>
        <v>0</v>
      </c>
      <c r="AF106" s="27">
        <f t="shared" si="81"/>
        <v>0</v>
      </c>
      <c r="AG106" s="57">
        <f t="shared" ref="AG106:AL106" si="83">AG105</f>
        <v>34</v>
      </c>
      <c r="AH106" s="57">
        <f t="shared" si="83"/>
        <v>0</v>
      </c>
      <c r="AI106" s="57">
        <f t="shared" si="83"/>
        <v>18</v>
      </c>
      <c r="AJ106" s="57">
        <f t="shared" si="83"/>
        <v>0</v>
      </c>
      <c r="AK106" s="57">
        <f t="shared" si="83"/>
        <v>164</v>
      </c>
      <c r="AL106" s="27">
        <f t="shared" si="83"/>
        <v>6</v>
      </c>
      <c r="AM106" s="57">
        <f t="shared" si="81"/>
        <v>0</v>
      </c>
      <c r="AN106" s="57">
        <f t="shared" si="81"/>
        <v>0</v>
      </c>
      <c r="AO106" s="57">
        <f t="shared" si="81"/>
        <v>0</v>
      </c>
      <c r="AP106" s="57">
        <f t="shared" si="81"/>
        <v>0</v>
      </c>
      <c r="AQ106" s="57">
        <f t="shared" si="81"/>
        <v>0</v>
      </c>
      <c r="AR106" s="27">
        <f t="shared" si="81"/>
        <v>0</v>
      </c>
      <c r="AS106" s="57">
        <f t="shared" si="81"/>
        <v>0</v>
      </c>
      <c r="AT106" s="57">
        <f t="shared" si="81"/>
        <v>0</v>
      </c>
      <c r="AU106" s="57">
        <f t="shared" si="81"/>
        <v>0</v>
      </c>
      <c r="AV106" s="57">
        <f t="shared" si="81"/>
        <v>0</v>
      </c>
      <c r="AW106" s="57">
        <f t="shared" si="81"/>
        <v>0</v>
      </c>
      <c r="AX106" s="27">
        <f t="shared" si="81"/>
        <v>0</v>
      </c>
      <c r="AY106" s="57">
        <f t="shared" si="81"/>
        <v>0</v>
      </c>
      <c r="AZ106" s="57">
        <f t="shared" si="81"/>
        <v>0</v>
      </c>
      <c r="BA106" s="57">
        <f t="shared" si="81"/>
        <v>0</v>
      </c>
      <c r="BB106" s="57">
        <f t="shared" si="81"/>
        <v>0</v>
      </c>
      <c r="BC106" s="57">
        <f t="shared" si="81"/>
        <v>0</v>
      </c>
      <c r="BD106" s="27">
        <f t="shared" si="81"/>
        <v>0</v>
      </c>
      <c r="BE106" s="57">
        <f t="shared" si="81"/>
        <v>0</v>
      </c>
      <c r="BF106" s="57">
        <f t="shared" si="81"/>
        <v>0</v>
      </c>
      <c r="BG106" s="57">
        <f t="shared" si="81"/>
        <v>0</v>
      </c>
      <c r="BH106" s="57">
        <f t="shared" si="81"/>
        <v>0</v>
      </c>
      <c r="BI106" s="57">
        <f t="shared" si="81"/>
        <v>0</v>
      </c>
      <c r="BJ106" s="27">
        <f t="shared" si="81"/>
        <v>0</v>
      </c>
    </row>
    <row r="107" spans="1:62" ht="10.5" customHeight="1" x14ac:dyDescent="0.15">
      <c r="A107" s="32" t="s">
        <v>62</v>
      </c>
      <c r="B107" s="58"/>
      <c r="C107" s="32"/>
      <c r="D107" s="32"/>
      <c r="E107" s="32"/>
      <c r="F107" s="32"/>
      <c r="G107" s="34"/>
      <c r="H107" s="34"/>
      <c r="I107" s="34"/>
      <c r="J107" s="34"/>
      <c r="K107" s="34"/>
      <c r="L107" s="34"/>
      <c r="M107" s="34"/>
      <c r="N107" s="34"/>
      <c r="O107" s="32"/>
      <c r="P107" s="32"/>
      <c r="Q107" s="32"/>
      <c r="R107" s="32"/>
      <c r="S107" s="32"/>
      <c r="T107" s="34"/>
      <c r="U107" s="32"/>
      <c r="V107" s="32"/>
      <c r="W107" s="32"/>
      <c r="X107" s="32"/>
      <c r="Y107" s="32"/>
      <c r="Z107" s="34"/>
      <c r="AA107" s="32"/>
      <c r="AB107" s="32"/>
      <c r="AC107" s="32"/>
      <c r="AD107" s="32"/>
      <c r="AE107" s="32"/>
      <c r="AF107" s="34"/>
      <c r="AG107" s="32"/>
      <c r="AH107" s="32"/>
      <c r="AI107" s="32"/>
      <c r="AJ107" s="32"/>
      <c r="AK107" s="32"/>
      <c r="AL107" s="34"/>
      <c r="AM107" s="32"/>
      <c r="AN107" s="32"/>
      <c r="AO107" s="32"/>
      <c r="AP107" s="32"/>
      <c r="AQ107" s="32"/>
      <c r="AR107" s="34"/>
      <c r="AS107" s="32"/>
      <c r="AT107" s="32"/>
      <c r="AU107" s="32"/>
      <c r="AV107" s="32"/>
      <c r="AW107" s="32"/>
      <c r="AX107" s="34"/>
      <c r="AY107" s="32"/>
      <c r="AZ107" s="32"/>
      <c r="BA107" s="32"/>
      <c r="BB107" s="32"/>
      <c r="BC107" s="32"/>
      <c r="BD107" s="34"/>
      <c r="BE107" s="32"/>
      <c r="BF107" s="32"/>
      <c r="BG107" s="32"/>
      <c r="BH107" s="32"/>
      <c r="BI107" s="32"/>
      <c r="BJ107" s="34"/>
    </row>
    <row r="108" spans="1:62" ht="9" customHeight="1" x14ac:dyDescent="0.15">
      <c r="A108" s="22"/>
      <c r="B108" s="59"/>
      <c r="C108" s="22"/>
      <c r="D108" s="22"/>
      <c r="E108" s="22"/>
      <c r="F108" s="22"/>
      <c r="G108" s="21"/>
      <c r="H108" s="21"/>
      <c r="I108" s="21"/>
      <c r="J108" s="21"/>
      <c r="K108" s="21"/>
      <c r="L108" s="21"/>
      <c r="M108" s="21"/>
      <c r="N108" s="21"/>
      <c r="O108" s="22"/>
      <c r="P108" s="22"/>
      <c r="Q108" s="22"/>
      <c r="R108" s="22"/>
      <c r="S108" s="22"/>
      <c r="T108" s="21"/>
      <c r="U108" s="22"/>
      <c r="V108" s="22"/>
      <c r="W108" s="22"/>
      <c r="X108" s="22"/>
      <c r="Y108" s="22"/>
      <c r="Z108" s="21"/>
      <c r="AA108" s="22"/>
      <c r="AB108" s="22"/>
      <c r="AC108" s="22"/>
      <c r="AD108" s="22"/>
      <c r="AE108" s="22"/>
      <c r="AF108" s="21"/>
      <c r="AG108" s="22"/>
      <c r="AH108" s="22"/>
      <c r="AI108" s="22"/>
      <c r="AJ108" s="22"/>
      <c r="AK108" s="22"/>
      <c r="AL108" s="21"/>
      <c r="AM108" s="22"/>
      <c r="AN108" s="22"/>
      <c r="AO108" s="22"/>
      <c r="AP108" s="22"/>
      <c r="AQ108" s="22"/>
      <c r="AR108" s="21"/>
      <c r="AS108" s="22"/>
      <c r="AT108" s="22"/>
      <c r="AU108" s="22"/>
      <c r="AV108" s="22"/>
      <c r="AW108" s="22"/>
      <c r="AX108" s="21"/>
      <c r="AY108" s="22"/>
      <c r="AZ108" s="22"/>
      <c r="BA108" s="22"/>
      <c r="BB108" s="22"/>
      <c r="BC108" s="22"/>
      <c r="BD108" s="21"/>
      <c r="BE108" s="22"/>
      <c r="BF108" s="22"/>
      <c r="BG108" s="22"/>
      <c r="BH108" s="22"/>
      <c r="BI108" s="22"/>
      <c r="BJ108" s="21"/>
    </row>
    <row r="109" spans="1:62" ht="10.5" hidden="1" customHeight="1" thickBot="1" x14ac:dyDescent="0.2">
      <c r="A109" s="52" t="s">
        <v>96</v>
      </c>
      <c r="B109" s="53"/>
      <c r="C109" s="54"/>
      <c r="D109" s="54"/>
      <c r="E109" s="54"/>
      <c r="F109" s="54"/>
      <c r="G109" s="55"/>
      <c r="H109" s="55"/>
      <c r="I109" s="55"/>
      <c r="J109" s="55"/>
      <c r="K109" s="55"/>
      <c r="L109" s="55"/>
      <c r="M109" s="55"/>
      <c r="N109" s="55"/>
      <c r="O109" s="56"/>
      <c r="P109" s="56"/>
      <c r="Q109" s="56"/>
      <c r="R109" s="56"/>
      <c r="S109" s="56"/>
      <c r="T109" s="55"/>
      <c r="U109" s="56"/>
      <c r="V109" s="56"/>
      <c r="W109" s="56"/>
      <c r="X109" s="56"/>
      <c r="Y109" s="56"/>
      <c r="Z109" s="55"/>
      <c r="AA109" s="56"/>
      <c r="AB109" s="56"/>
      <c r="AC109" s="56"/>
      <c r="AD109" s="56"/>
      <c r="AE109" s="56"/>
      <c r="AF109" s="55"/>
      <c r="AG109" s="56"/>
      <c r="AH109" s="56"/>
      <c r="AI109" s="56"/>
      <c r="AJ109" s="56"/>
      <c r="AK109" s="56"/>
      <c r="AL109" s="55"/>
      <c r="AM109" s="56"/>
      <c r="AN109" s="56"/>
      <c r="AO109" s="56"/>
      <c r="AP109" s="56"/>
      <c r="AQ109" s="56"/>
      <c r="AR109" s="55"/>
      <c r="AS109" s="56"/>
      <c r="AT109" s="56"/>
      <c r="AU109" s="56"/>
      <c r="AV109" s="56"/>
      <c r="AW109" s="56"/>
      <c r="AX109" s="55"/>
      <c r="AY109" s="56"/>
      <c r="AZ109" s="56"/>
      <c r="BA109" s="56"/>
      <c r="BB109" s="56"/>
      <c r="BC109" s="56"/>
      <c r="BD109" s="55"/>
      <c r="BE109" s="56"/>
      <c r="BF109" s="56"/>
      <c r="BG109" s="56"/>
      <c r="BH109" s="56"/>
      <c r="BI109" s="56"/>
      <c r="BJ109" s="55"/>
    </row>
    <row r="110" spans="1:62" ht="30" hidden="1" customHeight="1" x14ac:dyDescent="0.15">
      <c r="A110" s="51" t="s">
        <v>89</v>
      </c>
      <c r="B110" s="24"/>
      <c r="C110" s="46"/>
      <c r="D110" s="48"/>
      <c r="E110" s="48"/>
      <c r="F110" s="48"/>
      <c r="G110" s="49">
        <f>T110+Z110+AF110+AL110+AR110+AX110+BD110+BJ110</f>
        <v>0</v>
      </c>
      <c r="H110" s="49">
        <f>I110+N110</f>
        <v>0</v>
      </c>
      <c r="I110" s="50">
        <f>J110+K110+L110+M110</f>
        <v>0</v>
      </c>
      <c r="J110" s="50">
        <f>O110+U110+AA110+AG110+AM110+AS110+AY110+BE110</f>
        <v>0</v>
      </c>
      <c r="K110" s="50">
        <f>P110+V110+AB110+AH110+AN110+AT110+AZ110+BF110</f>
        <v>0</v>
      </c>
      <c r="L110" s="50">
        <f>Q110+W110+AC110+AI110+AO110+AU110+BA110+BG110</f>
        <v>0</v>
      </c>
      <c r="M110" s="50">
        <f>R110+X110+AD110+AJ110+AP110+AV110+BB110+BH110</f>
        <v>0</v>
      </c>
      <c r="N110" s="28">
        <f>S110+Y110+AE110+AK110+AQ110+AW110+BC110+BI110</f>
        <v>0</v>
      </c>
      <c r="O110" s="51"/>
      <c r="P110" s="51"/>
      <c r="Q110" s="51"/>
      <c r="R110" s="51"/>
      <c r="S110" s="51"/>
      <c r="T110" s="49">
        <f>SUM(O110:S110)/36</f>
        <v>0</v>
      </c>
      <c r="U110" s="51"/>
      <c r="V110" s="51"/>
      <c r="W110" s="51"/>
      <c r="X110" s="51"/>
      <c r="Y110" s="51"/>
      <c r="Z110" s="49">
        <f>SUM(U110:Y110)/36</f>
        <v>0</v>
      </c>
      <c r="AA110" s="51"/>
      <c r="AB110" s="51"/>
      <c r="AC110" s="51"/>
      <c r="AD110" s="51"/>
      <c r="AE110" s="51"/>
      <c r="AF110" s="49">
        <f>SUM(AA110:AE110)/36</f>
        <v>0</v>
      </c>
      <c r="AG110" s="51"/>
      <c r="AH110" s="51"/>
      <c r="AI110" s="51"/>
      <c r="AJ110" s="51"/>
      <c r="AK110" s="51"/>
      <c r="AL110" s="49">
        <f>SUM(AG110:AK110)/36</f>
        <v>0</v>
      </c>
      <c r="AM110" s="51"/>
      <c r="AN110" s="51"/>
      <c r="AO110" s="51"/>
      <c r="AP110" s="51"/>
      <c r="AQ110" s="51"/>
      <c r="AR110" s="49">
        <f>SUM(AM110:AQ110)/36</f>
        <v>0</v>
      </c>
      <c r="AS110" s="51"/>
      <c r="AT110" s="51"/>
      <c r="AU110" s="51"/>
      <c r="AV110" s="51"/>
      <c r="AW110" s="51"/>
      <c r="AX110" s="49">
        <f>SUM(AS110:AW110)/36</f>
        <v>0</v>
      </c>
      <c r="AY110" s="51"/>
      <c r="AZ110" s="51"/>
      <c r="BA110" s="51"/>
      <c r="BB110" s="51"/>
      <c r="BC110" s="51"/>
      <c r="BD110" s="49">
        <f>SUM(AY110:BC110)/36</f>
        <v>0</v>
      </c>
      <c r="BE110" s="51"/>
      <c r="BF110" s="51"/>
      <c r="BG110" s="51"/>
      <c r="BH110" s="51"/>
      <c r="BI110" s="51"/>
      <c r="BJ110" s="49">
        <f>SUM(BE110:BI110)/36</f>
        <v>0</v>
      </c>
    </row>
    <row r="111" spans="1:62" ht="21" hidden="1" customHeight="1" x14ac:dyDescent="0.15">
      <c r="A111" s="29" t="s">
        <v>90</v>
      </c>
      <c r="B111" s="30"/>
      <c r="C111" s="57">
        <f t="shared" ref="C111:BJ111" si="84">C110</f>
        <v>0</v>
      </c>
      <c r="D111" s="57">
        <f t="shared" si="84"/>
        <v>0</v>
      </c>
      <c r="E111" s="57">
        <f t="shared" si="84"/>
        <v>0</v>
      </c>
      <c r="F111" s="57">
        <f t="shared" si="84"/>
        <v>0</v>
      </c>
      <c r="G111" s="27">
        <f t="shared" si="84"/>
        <v>0</v>
      </c>
      <c r="H111" s="27">
        <f t="shared" si="84"/>
        <v>0</v>
      </c>
      <c r="I111" s="27">
        <f t="shared" si="84"/>
        <v>0</v>
      </c>
      <c r="J111" s="27">
        <f t="shared" si="84"/>
        <v>0</v>
      </c>
      <c r="K111" s="27">
        <f t="shared" si="84"/>
        <v>0</v>
      </c>
      <c r="L111" s="27">
        <f t="shared" si="84"/>
        <v>0</v>
      </c>
      <c r="M111" s="27">
        <f t="shared" si="84"/>
        <v>0</v>
      </c>
      <c r="N111" s="27">
        <f t="shared" si="84"/>
        <v>0</v>
      </c>
      <c r="O111" s="57">
        <f t="shared" si="84"/>
        <v>0</v>
      </c>
      <c r="P111" s="57">
        <f t="shared" si="84"/>
        <v>0</v>
      </c>
      <c r="Q111" s="57">
        <f t="shared" si="84"/>
        <v>0</v>
      </c>
      <c r="R111" s="57">
        <f t="shared" si="84"/>
        <v>0</v>
      </c>
      <c r="S111" s="57">
        <f t="shared" si="84"/>
        <v>0</v>
      </c>
      <c r="T111" s="27">
        <f t="shared" si="84"/>
        <v>0</v>
      </c>
      <c r="U111" s="57">
        <f t="shared" si="84"/>
        <v>0</v>
      </c>
      <c r="V111" s="57">
        <f t="shared" si="84"/>
        <v>0</v>
      </c>
      <c r="W111" s="57">
        <f t="shared" si="84"/>
        <v>0</v>
      </c>
      <c r="X111" s="57">
        <f t="shared" si="84"/>
        <v>0</v>
      </c>
      <c r="Y111" s="57">
        <f t="shared" si="84"/>
        <v>0</v>
      </c>
      <c r="Z111" s="27">
        <f t="shared" si="84"/>
        <v>0</v>
      </c>
      <c r="AA111" s="57">
        <f t="shared" si="84"/>
        <v>0</v>
      </c>
      <c r="AB111" s="57">
        <f t="shared" si="84"/>
        <v>0</v>
      </c>
      <c r="AC111" s="57">
        <f t="shared" si="84"/>
        <v>0</v>
      </c>
      <c r="AD111" s="57">
        <f t="shared" si="84"/>
        <v>0</v>
      </c>
      <c r="AE111" s="57">
        <f t="shared" si="84"/>
        <v>0</v>
      </c>
      <c r="AF111" s="27">
        <f t="shared" si="84"/>
        <v>0</v>
      </c>
      <c r="AG111" s="57">
        <f t="shared" si="84"/>
        <v>0</v>
      </c>
      <c r="AH111" s="57">
        <f t="shared" si="84"/>
        <v>0</v>
      </c>
      <c r="AI111" s="57">
        <f t="shared" si="84"/>
        <v>0</v>
      </c>
      <c r="AJ111" s="57">
        <f t="shared" si="84"/>
        <v>0</v>
      </c>
      <c r="AK111" s="57">
        <f t="shared" si="84"/>
        <v>0</v>
      </c>
      <c r="AL111" s="27">
        <f t="shared" si="84"/>
        <v>0</v>
      </c>
      <c r="AM111" s="57">
        <f t="shared" si="84"/>
        <v>0</v>
      </c>
      <c r="AN111" s="57">
        <f t="shared" si="84"/>
        <v>0</v>
      </c>
      <c r="AO111" s="57">
        <f t="shared" si="84"/>
        <v>0</v>
      </c>
      <c r="AP111" s="57">
        <f t="shared" si="84"/>
        <v>0</v>
      </c>
      <c r="AQ111" s="57">
        <f t="shared" si="84"/>
        <v>0</v>
      </c>
      <c r="AR111" s="27">
        <f t="shared" si="84"/>
        <v>0</v>
      </c>
      <c r="AS111" s="57">
        <f t="shared" si="84"/>
        <v>0</v>
      </c>
      <c r="AT111" s="57">
        <f t="shared" si="84"/>
        <v>0</v>
      </c>
      <c r="AU111" s="57">
        <f t="shared" si="84"/>
        <v>0</v>
      </c>
      <c r="AV111" s="57">
        <f t="shared" si="84"/>
        <v>0</v>
      </c>
      <c r="AW111" s="57">
        <f t="shared" si="84"/>
        <v>0</v>
      </c>
      <c r="AX111" s="27">
        <f t="shared" si="84"/>
        <v>0</v>
      </c>
      <c r="AY111" s="57">
        <f t="shared" si="84"/>
        <v>0</v>
      </c>
      <c r="AZ111" s="57">
        <f t="shared" si="84"/>
        <v>0</v>
      </c>
      <c r="BA111" s="57">
        <f t="shared" si="84"/>
        <v>0</v>
      </c>
      <c r="BB111" s="57">
        <f t="shared" si="84"/>
        <v>0</v>
      </c>
      <c r="BC111" s="57">
        <f t="shared" si="84"/>
        <v>0</v>
      </c>
      <c r="BD111" s="27">
        <f t="shared" si="84"/>
        <v>0</v>
      </c>
      <c r="BE111" s="57">
        <f t="shared" si="84"/>
        <v>0</v>
      </c>
      <c r="BF111" s="57">
        <f t="shared" si="84"/>
        <v>0</v>
      </c>
      <c r="BG111" s="57">
        <f t="shared" si="84"/>
        <v>0</v>
      </c>
      <c r="BH111" s="57">
        <f t="shared" si="84"/>
        <v>0</v>
      </c>
      <c r="BI111" s="57">
        <f t="shared" si="84"/>
        <v>0</v>
      </c>
      <c r="BJ111" s="27">
        <f t="shared" si="84"/>
        <v>0</v>
      </c>
    </row>
    <row r="112" spans="1:62" ht="10.5" hidden="1" customHeight="1" x14ac:dyDescent="0.15">
      <c r="A112" s="32" t="s">
        <v>62</v>
      </c>
      <c r="B112" s="58"/>
      <c r="C112" s="32"/>
      <c r="D112" s="32"/>
      <c r="E112" s="32"/>
      <c r="F112" s="32"/>
      <c r="G112" s="34"/>
      <c r="H112" s="34"/>
      <c r="I112" s="34"/>
      <c r="J112" s="34"/>
      <c r="K112" s="34"/>
      <c r="L112" s="34"/>
      <c r="M112" s="34"/>
      <c r="N112" s="34"/>
      <c r="O112" s="32"/>
      <c r="P112" s="32"/>
      <c r="Q112" s="32"/>
      <c r="R112" s="32"/>
      <c r="S112" s="32"/>
      <c r="T112" s="34"/>
      <c r="U112" s="32"/>
      <c r="V112" s="32"/>
      <c r="W112" s="32"/>
      <c r="X112" s="32"/>
      <c r="Y112" s="32"/>
      <c r="Z112" s="34"/>
      <c r="AA112" s="32"/>
      <c r="AB112" s="32"/>
      <c r="AC112" s="32"/>
      <c r="AD112" s="32"/>
      <c r="AE112" s="32"/>
      <c r="AF112" s="34"/>
      <c r="AG112" s="32"/>
      <c r="AH112" s="32"/>
      <c r="AI112" s="32"/>
      <c r="AJ112" s="32"/>
      <c r="AK112" s="32"/>
      <c r="AL112" s="34"/>
      <c r="AM112" s="32"/>
      <c r="AN112" s="32"/>
      <c r="AO112" s="32"/>
      <c r="AP112" s="32"/>
      <c r="AQ112" s="32"/>
      <c r="AR112" s="34"/>
      <c r="AS112" s="32"/>
      <c r="AT112" s="32"/>
      <c r="AU112" s="32"/>
      <c r="AV112" s="32"/>
      <c r="AW112" s="32"/>
      <c r="AX112" s="34"/>
      <c r="AY112" s="32"/>
      <c r="AZ112" s="32"/>
      <c r="BA112" s="32"/>
      <c r="BB112" s="32"/>
      <c r="BC112" s="32"/>
      <c r="BD112" s="34"/>
      <c r="BE112" s="32"/>
      <c r="BF112" s="32"/>
      <c r="BG112" s="32"/>
      <c r="BH112" s="32"/>
      <c r="BI112" s="32"/>
      <c r="BJ112" s="34"/>
    </row>
    <row r="113" spans="1:62" ht="10.5" hidden="1" customHeight="1" x14ac:dyDescent="0.15">
      <c r="A113" s="22"/>
      <c r="B113" s="59"/>
      <c r="C113" s="22"/>
      <c r="D113" s="22"/>
      <c r="E113" s="22"/>
      <c r="F113" s="22"/>
      <c r="G113" s="21"/>
      <c r="H113" s="21"/>
      <c r="I113" s="21"/>
      <c r="J113" s="21"/>
      <c r="K113" s="21"/>
      <c r="L113" s="21"/>
      <c r="M113" s="21"/>
      <c r="N113" s="21"/>
      <c r="O113" s="22"/>
      <c r="P113" s="22"/>
      <c r="Q113" s="22"/>
      <c r="R113" s="22"/>
      <c r="S113" s="22"/>
      <c r="T113" s="21"/>
      <c r="U113" s="22"/>
      <c r="V113" s="22"/>
      <c r="W113" s="22"/>
      <c r="X113" s="22"/>
      <c r="Y113" s="22"/>
      <c r="Z113" s="21"/>
      <c r="AA113" s="22"/>
      <c r="AB113" s="22"/>
      <c r="AC113" s="22"/>
      <c r="AD113" s="22"/>
      <c r="AE113" s="22"/>
      <c r="AF113" s="21"/>
      <c r="AG113" s="22"/>
      <c r="AH113" s="22"/>
      <c r="AI113" s="22"/>
      <c r="AJ113" s="22"/>
      <c r="AK113" s="22"/>
      <c r="AL113" s="21"/>
      <c r="AM113" s="22"/>
      <c r="AN113" s="22"/>
      <c r="AO113" s="22"/>
      <c r="AP113" s="22"/>
      <c r="AQ113" s="22"/>
      <c r="AR113" s="21"/>
      <c r="AS113" s="22"/>
      <c r="AT113" s="22"/>
      <c r="AU113" s="22"/>
      <c r="AV113" s="22"/>
      <c r="AW113" s="22"/>
      <c r="AX113" s="21"/>
      <c r="AY113" s="22"/>
      <c r="AZ113" s="22"/>
      <c r="BA113" s="22"/>
      <c r="BB113" s="22"/>
      <c r="BC113" s="22"/>
      <c r="BD113" s="21"/>
      <c r="BE113" s="22"/>
      <c r="BF113" s="22"/>
      <c r="BG113" s="22"/>
      <c r="BH113" s="22"/>
      <c r="BI113" s="22"/>
      <c r="BJ113" s="21"/>
    </row>
    <row r="114" spans="1:62" ht="10.5" hidden="1" customHeight="1" thickBot="1" x14ac:dyDescent="0.2">
      <c r="A114" s="52" t="s">
        <v>97</v>
      </c>
      <c r="B114" s="53"/>
      <c r="C114" s="54"/>
      <c r="D114" s="54"/>
      <c r="E114" s="54"/>
      <c r="F114" s="54"/>
      <c r="G114" s="55"/>
      <c r="H114" s="55"/>
      <c r="I114" s="55"/>
      <c r="J114" s="55"/>
      <c r="K114" s="55"/>
      <c r="L114" s="55"/>
      <c r="M114" s="55"/>
      <c r="N114" s="55"/>
      <c r="O114" s="56"/>
      <c r="P114" s="56"/>
      <c r="Q114" s="56"/>
      <c r="R114" s="56"/>
      <c r="S114" s="56"/>
      <c r="T114" s="55"/>
      <c r="U114" s="56"/>
      <c r="V114" s="56"/>
      <c r="W114" s="56"/>
      <c r="X114" s="56"/>
      <c r="Y114" s="56"/>
      <c r="Z114" s="55"/>
      <c r="AA114" s="56"/>
      <c r="AB114" s="56"/>
      <c r="AC114" s="56"/>
      <c r="AD114" s="56"/>
      <c r="AE114" s="56"/>
      <c r="AF114" s="55"/>
      <c r="AG114" s="56"/>
      <c r="AH114" s="56"/>
      <c r="AI114" s="56"/>
      <c r="AJ114" s="56"/>
      <c r="AK114" s="56"/>
      <c r="AL114" s="55"/>
      <c r="AM114" s="56"/>
      <c r="AN114" s="56"/>
      <c r="AO114" s="56"/>
      <c r="AP114" s="56"/>
      <c r="AQ114" s="56"/>
      <c r="AR114" s="55"/>
      <c r="AS114" s="56"/>
      <c r="AT114" s="56"/>
      <c r="AU114" s="56"/>
      <c r="AV114" s="56"/>
      <c r="AW114" s="56"/>
      <c r="AX114" s="55"/>
      <c r="AY114" s="56"/>
      <c r="AZ114" s="56"/>
      <c r="BA114" s="56"/>
      <c r="BB114" s="56"/>
      <c r="BC114" s="56"/>
      <c r="BD114" s="55"/>
      <c r="BE114" s="56"/>
      <c r="BF114" s="56"/>
      <c r="BG114" s="56"/>
      <c r="BH114" s="56"/>
      <c r="BI114" s="56"/>
      <c r="BJ114" s="55"/>
    </row>
    <row r="115" spans="1:62" ht="21" hidden="1" customHeight="1" x14ac:dyDescent="0.15">
      <c r="A115" s="51" t="s">
        <v>89</v>
      </c>
      <c r="B115" s="24"/>
      <c r="C115" s="46"/>
      <c r="D115" s="48"/>
      <c r="E115" s="48"/>
      <c r="F115" s="48"/>
      <c r="G115" s="49">
        <f>T115+Z115+AF115+AL115+AR115+AX115+BD115+BJ115</f>
        <v>0</v>
      </c>
      <c r="H115" s="49">
        <f>I115+N115</f>
        <v>0</v>
      </c>
      <c r="I115" s="50">
        <f>J115+K115+L115+M115</f>
        <v>0</v>
      </c>
      <c r="J115" s="50">
        <f>O115+U115+AA115+AG115+AM115+AS115+AY115+BE115</f>
        <v>0</v>
      </c>
      <c r="K115" s="50">
        <f>P115+V115+AB115+AH115+AN115+AT115+AZ115+BF115</f>
        <v>0</v>
      </c>
      <c r="L115" s="50">
        <f>Q115+W115+AC115+AI115+AO115+AU115+BA115+BG115</f>
        <v>0</v>
      </c>
      <c r="M115" s="50">
        <f>R115+X115+AD115+AJ115+AP115+AV115+BB115+BH115</f>
        <v>0</v>
      </c>
      <c r="N115" s="28">
        <f>S115+Y115+AE115+AK115+AQ115+AW115+BC115+BI115</f>
        <v>0</v>
      </c>
      <c r="O115" s="51"/>
      <c r="P115" s="51"/>
      <c r="Q115" s="51"/>
      <c r="R115" s="51"/>
      <c r="S115" s="51"/>
      <c r="T115" s="49">
        <f>SUM(O115:S115)/36</f>
        <v>0</v>
      </c>
      <c r="U115" s="51"/>
      <c r="V115" s="51"/>
      <c r="W115" s="51"/>
      <c r="X115" s="51"/>
      <c r="Y115" s="51"/>
      <c r="Z115" s="49">
        <f>SUM(U115:Y115)/36</f>
        <v>0</v>
      </c>
      <c r="AA115" s="51"/>
      <c r="AB115" s="51"/>
      <c r="AC115" s="51"/>
      <c r="AD115" s="51"/>
      <c r="AE115" s="51"/>
      <c r="AF115" s="49">
        <f>SUM(AA115:AE115)/36</f>
        <v>0</v>
      </c>
      <c r="AG115" s="51"/>
      <c r="AH115" s="51"/>
      <c r="AI115" s="51"/>
      <c r="AJ115" s="51"/>
      <c r="AK115" s="51"/>
      <c r="AL115" s="49">
        <f>SUM(AG115:AK115)/36</f>
        <v>0</v>
      </c>
      <c r="AM115" s="51"/>
      <c r="AN115" s="51"/>
      <c r="AO115" s="51"/>
      <c r="AP115" s="51"/>
      <c r="AQ115" s="51"/>
      <c r="AR115" s="49">
        <f>SUM(AM115:AQ115)/36</f>
        <v>0</v>
      </c>
      <c r="AS115" s="51"/>
      <c r="AT115" s="51"/>
      <c r="AU115" s="51"/>
      <c r="AV115" s="51"/>
      <c r="AW115" s="51"/>
      <c r="AX115" s="49">
        <f>SUM(AS115:AW115)/36</f>
        <v>0</v>
      </c>
      <c r="AY115" s="51"/>
      <c r="AZ115" s="51"/>
      <c r="BA115" s="51"/>
      <c r="BB115" s="51"/>
      <c r="BC115" s="51"/>
      <c r="BD115" s="49">
        <f>SUM(AY115:BC115)/36</f>
        <v>0</v>
      </c>
      <c r="BE115" s="51"/>
      <c r="BF115" s="51"/>
      <c r="BG115" s="51"/>
      <c r="BH115" s="51"/>
      <c r="BI115" s="51"/>
      <c r="BJ115" s="49">
        <f>SUM(BE115:BI115)/36</f>
        <v>0</v>
      </c>
    </row>
    <row r="116" spans="1:62" ht="21" hidden="1" customHeight="1" x14ac:dyDescent="0.15">
      <c r="A116" s="29" t="s">
        <v>90</v>
      </c>
      <c r="B116" s="30"/>
      <c r="C116" s="57">
        <f t="shared" ref="C116:BJ116" si="85">C115</f>
        <v>0</v>
      </c>
      <c r="D116" s="57">
        <f t="shared" si="85"/>
        <v>0</v>
      </c>
      <c r="E116" s="57">
        <f t="shared" si="85"/>
        <v>0</v>
      </c>
      <c r="F116" s="57">
        <f t="shared" si="85"/>
        <v>0</v>
      </c>
      <c r="G116" s="27">
        <f t="shared" si="85"/>
        <v>0</v>
      </c>
      <c r="H116" s="27">
        <f t="shared" si="85"/>
        <v>0</v>
      </c>
      <c r="I116" s="27">
        <f t="shared" si="85"/>
        <v>0</v>
      </c>
      <c r="J116" s="27">
        <f t="shared" si="85"/>
        <v>0</v>
      </c>
      <c r="K116" s="27">
        <f t="shared" si="85"/>
        <v>0</v>
      </c>
      <c r="L116" s="27">
        <f t="shared" si="85"/>
        <v>0</v>
      </c>
      <c r="M116" s="27">
        <f t="shared" si="85"/>
        <v>0</v>
      </c>
      <c r="N116" s="27">
        <f t="shared" si="85"/>
        <v>0</v>
      </c>
      <c r="O116" s="57">
        <f t="shared" si="85"/>
        <v>0</v>
      </c>
      <c r="P116" s="57">
        <f t="shared" si="85"/>
        <v>0</v>
      </c>
      <c r="Q116" s="57">
        <f t="shared" si="85"/>
        <v>0</v>
      </c>
      <c r="R116" s="57">
        <f t="shared" si="85"/>
        <v>0</v>
      </c>
      <c r="S116" s="57">
        <f t="shared" si="85"/>
        <v>0</v>
      </c>
      <c r="T116" s="27">
        <f t="shared" si="85"/>
        <v>0</v>
      </c>
      <c r="U116" s="57">
        <f t="shared" si="85"/>
        <v>0</v>
      </c>
      <c r="V116" s="57">
        <f t="shared" si="85"/>
        <v>0</v>
      </c>
      <c r="W116" s="57">
        <f t="shared" si="85"/>
        <v>0</v>
      </c>
      <c r="X116" s="57">
        <f t="shared" si="85"/>
        <v>0</v>
      </c>
      <c r="Y116" s="57">
        <f t="shared" si="85"/>
        <v>0</v>
      </c>
      <c r="Z116" s="27">
        <f t="shared" si="85"/>
        <v>0</v>
      </c>
      <c r="AA116" s="57">
        <f t="shared" si="85"/>
        <v>0</v>
      </c>
      <c r="AB116" s="57">
        <f t="shared" si="85"/>
        <v>0</v>
      </c>
      <c r="AC116" s="57">
        <f t="shared" si="85"/>
        <v>0</v>
      </c>
      <c r="AD116" s="57">
        <f t="shared" si="85"/>
        <v>0</v>
      </c>
      <c r="AE116" s="57">
        <f t="shared" si="85"/>
        <v>0</v>
      </c>
      <c r="AF116" s="27">
        <f t="shared" si="85"/>
        <v>0</v>
      </c>
      <c r="AG116" s="57">
        <f t="shared" si="85"/>
        <v>0</v>
      </c>
      <c r="AH116" s="57">
        <f t="shared" si="85"/>
        <v>0</v>
      </c>
      <c r="AI116" s="57">
        <f t="shared" si="85"/>
        <v>0</v>
      </c>
      <c r="AJ116" s="57">
        <f t="shared" si="85"/>
        <v>0</v>
      </c>
      <c r="AK116" s="57">
        <f t="shared" si="85"/>
        <v>0</v>
      </c>
      <c r="AL116" s="27">
        <f t="shared" si="85"/>
        <v>0</v>
      </c>
      <c r="AM116" s="57">
        <f t="shared" si="85"/>
        <v>0</v>
      </c>
      <c r="AN116" s="57">
        <f t="shared" si="85"/>
        <v>0</v>
      </c>
      <c r="AO116" s="57">
        <f t="shared" si="85"/>
        <v>0</v>
      </c>
      <c r="AP116" s="57">
        <f t="shared" si="85"/>
        <v>0</v>
      </c>
      <c r="AQ116" s="57">
        <f t="shared" si="85"/>
        <v>0</v>
      </c>
      <c r="AR116" s="27">
        <f t="shared" si="85"/>
        <v>0</v>
      </c>
      <c r="AS116" s="57">
        <f t="shared" si="85"/>
        <v>0</v>
      </c>
      <c r="AT116" s="57">
        <f t="shared" si="85"/>
        <v>0</v>
      </c>
      <c r="AU116" s="57">
        <f t="shared" si="85"/>
        <v>0</v>
      </c>
      <c r="AV116" s="57">
        <f t="shared" si="85"/>
        <v>0</v>
      </c>
      <c r="AW116" s="57">
        <f t="shared" si="85"/>
        <v>0</v>
      </c>
      <c r="AX116" s="27">
        <f t="shared" si="85"/>
        <v>0</v>
      </c>
      <c r="AY116" s="57">
        <f t="shared" si="85"/>
        <v>0</v>
      </c>
      <c r="AZ116" s="57">
        <f t="shared" si="85"/>
        <v>0</v>
      </c>
      <c r="BA116" s="57">
        <f t="shared" si="85"/>
        <v>0</v>
      </c>
      <c r="BB116" s="57">
        <f t="shared" si="85"/>
        <v>0</v>
      </c>
      <c r="BC116" s="57">
        <f t="shared" si="85"/>
        <v>0</v>
      </c>
      <c r="BD116" s="27">
        <f t="shared" si="85"/>
        <v>0</v>
      </c>
      <c r="BE116" s="57">
        <f t="shared" si="85"/>
        <v>0</v>
      </c>
      <c r="BF116" s="57">
        <f t="shared" si="85"/>
        <v>0</v>
      </c>
      <c r="BG116" s="57">
        <f t="shared" si="85"/>
        <v>0</v>
      </c>
      <c r="BH116" s="57">
        <f t="shared" si="85"/>
        <v>0</v>
      </c>
      <c r="BI116" s="57">
        <f t="shared" si="85"/>
        <v>0</v>
      </c>
      <c r="BJ116" s="27">
        <f t="shared" si="85"/>
        <v>0</v>
      </c>
    </row>
    <row r="117" spans="1:62" ht="10.5" hidden="1" customHeight="1" x14ac:dyDescent="0.15">
      <c r="A117" s="32" t="s">
        <v>62</v>
      </c>
      <c r="B117" s="58"/>
      <c r="C117" s="32"/>
      <c r="D117" s="32"/>
      <c r="E117" s="32"/>
      <c r="F117" s="32"/>
      <c r="G117" s="34"/>
      <c r="H117" s="34"/>
      <c r="I117" s="34"/>
      <c r="J117" s="34"/>
      <c r="K117" s="34"/>
      <c r="L117" s="34"/>
      <c r="M117" s="34"/>
      <c r="N117" s="34"/>
      <c r="O117" s="32"/>
      <c r="P117" s="32"/>
      <c r="Q117" s="32"/>
      <c r="R117" s="32"/>
      <c r="S117" s="32"/>
      <c r="T117" s="34"/>
      <c r="U117" s="32"/>
      <c r="V117" s="32"/>
      <c r="W117" s="32"/>
      <c r="X117" s="32"/>
      <c r="Y117" s="32"/>
      <c r="Z117" s="34"/>
      <c r="AA117" s="32"/>
      <c r="AB117" s="32"/>
      <c r="AC117" s="32"/>
      <c r="AD117" s="32"/>
      <c r="AE117" s="32"/>
      <c r="AF117" s="34"/>
      <c r="AG117" s="32"/>
      <c r="AH117" s="32"/>
      <c r="AI117" s="32"/>
      <c r="AJ117" s="32"/>
      <c r="AK117" s="32"/>
      <c r="AL117" s="34"/>
      <c r="AM117" s="32"/>
      <c r="AN117" s="32"/>
      <c r="AO117" s="32"/>
      <c r="AP117" s="32"/>
      <c r="AQ117" s="32"/>
      <c r="AR117" s="34"/>
      <c r="AS117" s="32"/>
      <c r="AT117" s="32"/>
      <c r="AU117" s="32"/>
      <c r="AV117" s="32"/>
      <c r="AW117" s="32"/>
      <c r="AX117" s="34"/>
      <c r="AY117" s="32"/>
      <c r="AZ117" s="32"/>
      <c r="BA117" s="32"/>
      <c r="BB117" s="32"/>
      <c r="BC117" s="32"/>
      <c r="BD117" s="34"/>
      <c r="BE117" s="32"/>
      <c r="BF117" s="32"/>
      <c r="BG117" s="32"/>
      <c r="BH117" s="32"/>
      <c r="BI117" s="32"/>
      <c r="BJ117" s="34"/>
    </row>
    <row r="118" spans="1:62" ht="10.5" hidden="1" customHeight="1" x14ac:dyDescent="0.15">
      <c r="A118" s="22"/>
      <c r="B118" s="59"/>
      <c r="C118" s="22"/>
      <c r="D118" s="22"/>
      <c r="E118" s="22"/>
      <c r="F118" s="22"/>
      <c r="G118" s="21"/>
      <c r="H118" s="21"/>
      <c r="I118" s="21"/>
      <c r="J118" s="21"/>
      <c r="K118" s="21"/>
      <c r="L118" s="21"/>
      <c r="M118" s="21"/>
      <c r="N118" s="21"/>
      <c r="O118" s="22"/>
      <c r="P118" s="22"/>
      <c r="Q118" s="22"/>
      <c r="R118" s="22"/>
      <c r="S118" s="22"/>
      <c r="T118" s="21"/>
      <c r="U118" s="22"/>
      <c r="V118" s="22"/>
      <c r="W118" s="22"/>
      <c r="X118" s="22"/>
      <c r="Y118" s="22"/>
      <c r="Z118" s="21"/>
      <c r="AA118" s="22"/>
      <c r="AB118" s="22"/>
      <c r="AC118" s="22"/>
      <c r="AD118" s="22"/>
      <c r="AE118" s="22"/>
      <c r="AF118" s="21"/>
      <c r="AG118" s="22"/>
      <c r="AH118" s="22"/>
      <c r="AI118" s="22"/>
      <c r="AJ118" s="22"/>
      <c r="AK118" s="22"/>
      <c r="AL118" s="21"/>
      <c r="AM118" s="22"/>
      <c r="AN118" s="22"/>
      <c r="AO118" s="22"/>
      <c r="AP118" s="22"/>
      <c r="AQ118" s="22"/>
      <c r="AR118" s="21"/>
      <c r="AS118" s="22"/>
      <c r="AT118" s="22"/>
      <c r="AU118" s="22"/>
      <c r="AV118" s="22"/>
      <c r="AW118" s="22"/>
      <c r="AX118" s="21"/>
      <c r="AY118" s="22"/>
      <c r="AZ118" s="22"/>
      <c r="BA118" s="22"/>
      <c r="BB118" s="22"/>
      <c r="BC118" s="22"/>
      <c r="BD118" s="21"/>
      <c r="BE118" s="22"/>
      <c r="BF118" s="22"/>
      <c r="BG118" s="22"/>
      <c r="BH118" s="22"/>
      <c r="BI118" s="22"/>
      <c r="BJ118" s="21"/>
    </row>
    <row r="119" spans="1:62" ht="10.5" hidden="1" customHeight="1" thickBot="1" x14ac:dyDescent="0.2">
      <c r="A119" s="52" t="s">
        <v>98</v>
      </c>
      <c r="B119" s="53"/>
      <c r="C119" s="54"/>
      <c r="D119" s="54"/>
      <c r="E119" s="54"/>
      <c r="F119" s="54"/>
      <c r="G119" s="55"/>
      <c r="H119" s="55"/>
      <c r="I119" s="55"/>
      <c r="J119" s="55"/>
      <c r="K119" s="55"/>
      <c r="L119" s="55"/>
      <c r="M119" s="55"/>
      <c r="N119" s="55"/>
      <c r="O119" s="56"/>
      <c r="P119" s="56"/>
      <c r="Q119" s="56"/>
      <c r="R119" s="56"/>
      <c r="S119" s="56"/>
      <c r="T119" s="55"/>
      <c r="U119" s="56"/>
      <c r="V119" s="56"/>
      <c r="W119" s="56"/>
      <c r="X119" s="56"/>
      <c r="Y119" s="56"/>
      <c r="Z119" s="55"/>
      <c r="AA119" s="56"/>
      <c r="AB119" s="56"/>
      <c r="AC119" s="56"/>
      <c r="AD119" s="56"/>
      <c r="AE119" s="56"/>
      <c r="AF119" s="55"/>
      <c r="AG119" s="56"/>
      <c r="AH119" s="56"/>
      <c r="AI119" s="56"/>
      <c r="AJ119" s="56"/>
      <c r="AK119" s="56"/>
      <c r="AL119" s="55"/>
      <c r="AM119" s="56"/>
      <c r="AN119" s="56"/>
      <c r="AO119" s="56"/>
      <c r="AP119" s="56"/>
      <c r="AQ119" s="56"/>
      <c r="AR119" s="55"/>
      <c r="AS119" s="56"/>
      <c r="AT119" s="56"/>
      <c r="AU119" s="56"/>
      <c r="AV119" s="56"/>
      <c r="AW119" s="56"/>
      <c r="AX119" s="55"/>
      <c r="AY119" s="56"/>
      <c r="AZ119" s="56"/>
      <c r="BA119" s="56"/>
      <c r="BB119" s="56"/>
      <c r="BC119" s="56"/>
      <c r="BD119" s="55"/>
      <c r="BE119" s="56"/>
      <c r="BF119" s="56"/>
      <c r="BG119" s="56"/>
      <c r="BH119" s="56"/>
      <c r="BI119" s="56"/>
      <c r="BJ119" s="55"/>
    </row>
    <row r="120" spans="1:62" ht="21" hidden="1" customHeight="1" x14ac:dyDescent="0.15">
      <c r="A120" s="51" t="s">
        <v>89</v>
      </c>
      <c r="B120" s="24"/>
      <c r="C120" s="46"/>
      <c r="D120" s="48"/>
      <c r="E120" s="48"/>
      <c r="F120" s="48"/>
      <c r="G120" s="49">
        <f>T120+Z120+AF120+AL120+AR120+AX120+BD120+BJ120</f>
        <v>0</v>
      </c>
      <c r="H120" s="49">
        <f>I120+N120</f>
        <v>0</v>
      </c>
      <c r="I120" s="50">
        <f>J120+K120+L120+M120</f>
        <v>0</v>
      </c>
      <c r="J120" s="50">
        <f>O120+U120+AA120+AG120+AM120+AS120+AY120+BE120</f>
        <v>0</v>
      </c>
      <c r="K120" s="50">
        <f>P120+V120+AB120+AH120+AN120+AT120+AZ120+BF120</f>
        <v>0</v>
      </c>
      <c r="L120" s="50">
        <f>Q120+W120+AC120+AI120+AO120+AU120+BA120+BG120</f>
        <v>0</v>
      </c>
      <c r="M120" s="50">
        <f>R120+X120+AD120+AJ120+AP120+AV120+BB120+BH120</f>
        <v>0</v>
      </c>
      <c r="N120" s="28">
        <f>S120+Y120+AE120+AK120+AQ120+AW120+BC120+BI120</f>
        <v>0</v>
      </c>
      <c r="O120" s="51"/>
      <c r="P120" s="51"/>
      <c r="Q120" s="51"/>
      <c r="R120" s="51"/>
      <c r="S120" s="51"/>
      <c r="T120" s="49">
        <f>SUM(O120:S120)/36</f>
        <v>0</v>
      </c>
      <c r="U120" s="51"/>
      <c r="V120" s="51"/>
      <c r="W120" s="51"/>
      <c r="X120" s="51"/>
      <c r="Y120" s="51"/>
      <c r="Z120" s="49">
        <f>SUM(U120:Y120)/36</f>
        <v>0</v>
      </c>
      <c r="AA120" s="51"/>
      <c r="AB120" s="51"/>
      <c r="AC120" s="51"/>
      <c r="AD120" s="51"/>
      <c r="AE120" s="51"/>
      <c r="AF120" s="49">
        <f>SUM(AA120:AE120)/36</f>
        <v>0</v>
      </c>
      <c r="AG120" s="51"/>
      <c r="AH120" s="51"/>
      <c r="AI120" s="51"/>
      <c r="AJ120" s="51"/>
      <c r="AK120" s="51"/>
      <c r="AL120" s="49">
        <f>SUM(AG120:AK120)/36</f>
        <v>0</v>
      </c>
      <c r="AM120" s="51"/>
      <c r="AN120" s="51"/>
      <c r="AO120" s="51"/>
      <c r="AP120" s="51"/>
      <c r="AQ120" s="51"/>
      <c r="AR120" s="49">
        <f>SUM(AM120:AQ120)/36</f>
        <v>0</v>
      </c>
      <c r="AS120" s="51"/>
      <c r="AT120" s="51"/>
      <c r="AU120" s="51"/>
      <c r="AV120" s="51"/>
      <c r="AW120" s="51"/>
      <c r="AX120" s="49">
        <f>SUM(AS120:AW120)/36</f>
        <v>0</v>
      </c>
      <c r="AY120" s="51"/>
      <c r="AZ120" s="51"/>
      <c r="BA120" s="51"/>
      <c r="BB120" s="51"/>
      <c r="BC120" s="51"/>
      <c r="BD120" s="49">
        <f>SUM(AY120:BC120)/36</f>
        <v>0</v>
      </c>
      <c r="BE120" s="51"/>
      <c r="BF120" s="51"/>
      <c r="BG120" s="51"/>
      <c r="BH120" s="51"/>
      <c r="BI120" s="51"/>
      <c r="BJ120" s="49">
        <f>SUM(BE120:BI120)/36</f>
        <v>0</v>
      </c>
    </row>
    <row r="121" spans="1:62" ht="21" hidden="1" customHeight="1" x14ac:dyDescent="0.15">
      <c r="A121" s="29" t="s">
        <v>90</v>
      </c>
      <c r="B121" s="30"/>
      <c r="C121" s="57">
        <f t="shared" ref="C121:BJ121" si="86">C120</f>
        <v>0</v>
      </c>
      <c r="D121" s="57">
        <f t="shared" si="86"/>
        <v>0</v>
      </c>
      <c r="E121" s="57">
        <f t="shared" si="86"/>
        <v>0</v>
      </c>
      <c r="F121" s="57">
        <f t="shared" si="86"/>
        <v>0</v>
      </c>
      <c r="G121" s="27">
        <f t="shared" si="86"/>
        <v>0</v>
      </c>
      <c r="H121" s="27">
        <f t="shared" si="86"/>
        <v>0</v>
      </c>
      <c r="I121" s="27">
        <f t="shared" si="86"/>
        <v>0</v>
      </c>
      <c r="J121" s="27">
        <f t="shared" si="86"/>
        <v>0</v>
      </c>
      <c r="K121" s="27">
        <f t="shared" si="86"/>
        <v>0</v>
      </c>
      <c r="L121" s="27">
        <f t="shared" si="86"/>
        <v>0</v>
      </c>
      <c r="M121" s="27">
        <f t="shared" si="86"/>
        <v>0</v>
      </c>
      <c r="N121" s="27">
        <f t="shared" si="86"/>
        <v>0</v>
      </c>
      <c r="O121" s="57">
        <f t="shared" si="86"/>
        <v>0</v>
      </c>
      <c r="P121" s="57">
        <f t="shared" si="86"/>
        <v>0</v>
      </c>
      <c r="Q121" s="57">
        <f t="shared" si="86"/>
        <v>0</v>
      </c>
      <c r="R121" s="57">
        <f t="shared" si="86"/>
        <v>0</v>
      </c>
      <c r="S121" s="57">
        <f t="shared" si="86"/>
        <v>0</v>
      </c>
      <c r="T121" s="27">
        <f t="shared" si="86"/>
        <v>0</v>
      </c>
      <c r="U121" s="57">
        <f t="shared" si="86"/>
        <v>0</v>
      </c>
      <c r="V121" s="57">
        <f t="shared" si="86"/>
        <v>0</v>
      </c>
      <c r="W121" s="57">
        <f t="shared" si="86"/>
        <v>0</v>
      </c>
      <c r="X121" s="57">
        <f t="shared" si="86"/>
        <v>0</v>
      </c>
      <c r="Y121" s="57">
        <f t="shared" si="86"/>
        <v>0</v>
      </c>
      <c r="Z121" s="27">
        <f t="shared" si="86"/>
        <v>0</v>
      </c>
      <c r="AA121" s="57">
        <f t="shared" si="86"/>
        <v>0</v>
      </c>
      <c r="AB121" s="57">
        <f t="shared" si="86"/>
        <v>0</v>
      </c>
      <c r="AC121" s="57">
        <f t="shared" si="86"/>
        <v>0</v>
      </c>
      <c r="AD121" s="57">
        <f t="shared" si="86"/>
        <v>0</v>
      </c>
      <c r="AE121" s="57">
        <f t="shared" si="86"/>
        <v>0</v>
      </c>
      <c r="AF121" s="27">
        <f t="shared" si="86"/>
        <v>0</v>
      </c>
      <c r="AG121" s="57">
        <f t="shared" si="86"/>
        <v>0</v>
      </c>
      <c r="AH121" s="57">
        <f t="shared" si="86"/>
        <v>0</v>
      </c>
      <c r="AI121" s="57">
        <f t="shared" si="86"/>
        <v>0</v>
      </c>
      <c r="AJ121" s="57">
        <f t="shared" si="86"/>
        <v>0</v>
      </c>
      <c r="AK121" s="57">
        <f t="shared" si="86"/>
        <v>0</v>
      </c>
      <c r="AL121" s="27">
        <f t="shared" si="86"/>
        <v>0</v>
      </c>
      <c r="AM121" s="57">
        <f t="shared" si="86"/>
        <v>0</v>
      </c>
      <c r="AN121" s="57">
        <f t="shared" si="86"/>
        <v>0</v>
      </c>
      <c r="AO121" s="57">
        <f t="shared" si="86"/>
        <v>0</v>
      </c>
      <c r="AP121" s="57">
        <f t="shared" si="86"/>
        <v>0</v>
      </c>
      <c r="AQ121" s="57">
        <f t="shared" si="86"/>
        <v>0</v>
      </c>
      <c r="AR121" s="27">
        <f t="shared" si="86"/>
        <v>0</v>
      </c>
      <c r="AS121" s="57">
        <f t="shared" si="86"/>
        <v>0</v>
      </c>
      <c r="AT121" s="57">
        <f t="shared" si="86"/>
        <v>0</v>
      </c>
      <c r="AU121" s="57">
        <f t="shared" si="86"/>
        <v>0</v>
      </c>
      <c r="AV121" s="57">
        <f t="shared" si="86"/>
        <v>0</v>
      </c>
      <c r="AW121" s="57">
        <f t="shared" si="86"/>
        <v>0</v>
      </c>
      <c r="AX121" s="27">
        <f t="shared" si="86"/>
        <v>0</v>
      </c>
      <c r="AY121" s="57">
        <f t="shared" si="86"/>
        <v>0</v>
      </c>
      <c r="AZ121" s="57">
        <f t="shared" si="86"/>
        <v>0</v>
      </c>
      <c r="BA121" s="57">
        <f t="shared" si="86"/>
        <v>0</v>
      </c>
      <c r="BB121" s="57">
        <f t="shared" si="86"/>
        <v>0</v>
      </c>
      <c r="BC121" s="57">
        <f t="shared" si="86"/>
        <v>0</v>
      </c>
      <c r="BD121" s="27">
        <f t="shared" si="86"/>
        <v>0</v>
      </c>
      <c r="BE121" s="57">
        <f t="shared" si="86"/>
        <v>0</v>
      </c>
      <c r="BF121" s="57">
        <f t="shared" si="86"/>
        <v>0</v>
      </c>
      <c r="BG121" s="57">
        <f t="shared" si="86"/>
        <v>0</v>
      </c>
      <c r="BH121" s="57">
        <f t="shared" si="86"/>
        <v>0</v>
      </c>
      <c r="BI121" s="57">
        <f t="shared" si="86"/>
        <v>0</v>
      </c>
      <c r="BJ121" s="27">
        <f t="shared" si="86"/>
        <v>0</v>
      </c>
    </row>
    <row r="122" spans="1:62" ht="10.5" hidden="1" customHeight="1" x14ac:dyDescent="0.15">
      <c r="A122" s="32" t="s">
        <v>62</v>
      </c>
      <c r="B122" s="58"/>
      <c r="C122" s="32"/>
      <c r="D122" s="32"/>
      <c r="E122" s="32"/>
      <c r="F122" s="32"/>
      <c r="G122" s="34"/>
      <c r="H122" s="34"/>
      <c r="I122" s="34"/>
      <c r="J122" s="34"/>
      <c r="K122" s="34"/>
      <c r="L122" s="34"/>
      <c r="M122" s="34"/>
      <c r="N122" s="34"/>
      <c r="O122" s="32"/>
      <c r="P122" s="32"/>
      <c r="Q122" s="32"/>
      <c r="R122" s="32"/>
      <c r="S122" s="32"/>
      <c r="T122" s="34"/>
      <c r="U122" s="32"/>
      <c r="V122" s="32"/>
      <c r="W122" s="32"/>
      <c r="X122" s="32"/>
      <c r="Y122" s="32"/>
      <c r="Z122" s="34"/>
      <c r="AA122" s="32"/>
      <c r="AB122" s="32"/>
      <c r="AC122" s="32"/>
      <c r="AD122" s="32"/>
      <c r="AE122" s="32"/>
      <c r="AF122" s="34"/>
      <c r="AG122" s="32"/>
      <c r="AH122" s="32"/>
      <c r="AI122" s="32"/>
      <c r="AJ122" s="32"/>
      <c r="AK122" s="32"/>
      <c r="AL122" s="34"/>
      <c r="AM122" s="32"/>
      <c r="AN122" s="32"/>
      <c r="AO122" s="32"/>
      <c r="AP122" s="32"/>
      <c r="AQ122" s="32"/>
      <c r="AR122" s="34"/>
      <c r="AS122" s="32"/>
      <c r="AT122" s="32"/>
      <c r="AU122" s="32"/>
      <c r="AV122" s="32"/>
      <c r="AW122" s="32"/>
      <c r="AX122" s="34"/>
      <c r="AY122" s="32"/>
      <c r="AZ122" s="32"/>
      <c r="BA122" s="32"/>
      <c r="BB122" s="32"/>
      <c r="BC122" s="32"/>
      <c r="BD122" s="34"/>
      <c r="BE122" s="32"/>
      <c r="BF122" s="32"/>
      <c r="BG122" s="32"/>
      <c r="BH122" s="32"/>
      <c r="BI122" s="32"/>
      <c r="BJ122" s="34"/>
    </row>
    <row r="123" spans="1:62" ht="10.5" hidden="1" customHeight="1" x14ac:dyDescent="0.15">
      <c r="A123" s="22"/>
      <c r="B123" s="59"/>
      <c r="C123" s="22"/>
      <c r="D123" s="22"/>
      <c r="E123" s="22"/>
      <c r="F123" s="22"/>
      <c r="G123" s="21"/>
      <c r="H123" s="21"/>
      <c r="I123" s="21"/>
      <c r="J123" s="21"/>
      <c r="K123" s="21"/>
      <c r="L123" s="21"/>
      <c r="M123" s="21"/>
      <c r="N123" s="21"/>
      <c r="O123" s="22"/>
      <c r="P123" s="22"/>
      <c r="Q123" s="22"/>
      <c r="R123" s="22"/>
      <c r="S123" s="22"/>
      <c r="T123" s="21"/>
      <c r="U123" s="22"/>
      <c r="V123" s="22"/>
      <c r="W123" s="22"/>
      <c r="X123" s="22"/>
      <c r="Y123" s="22"/>
      <c r="Z123" s="21"/>
      <c r="AA123" s="22"/>
      <c r="AB123" s="22"/>
      <c r="AC123" s="22"/>
      <c r="AD123" s="22"/>
      <c r="AE123" s="22"/>
      <c r="AF123" s="21"/>
      <c r="AG123" s="22"/>
      <c r="AH123" s="22"/>
      <c r="AI123" s="22"/>
      <c r="AJ123" s="22"/>
      <c r="AK123" s="22"/>
      <c r="AL123" s="21"/>
      <c r="AM123" s="22"/>
      <c r="AN123" s="22"/>
      <c r="AO123" s="22"/>
      <c r="AP123" s="22"/>
      <c r="AQ123" s="22"/>
      <c r="AR123" s="21"/>
      <c r="AS123" s="22"/>
      <c r="AT123" s="22"/>
      <c r="AU123" s="22"/>
      <c r="AV123" s="22"/>
      <c r="AW123" s="22"/>
      <c r="AX123" s="21"/>
      <c r="AY123" s="22"/>
      <c r="AZ123" s="22"/>
      <c r="BA123" s="22"/>
      <c r="BB123" s="22"/>
      <c r="BC123" s="22"/>
      <c r="BD123" s="21"/>
      <c r="BE123" s="22"/>
      <c r="BF123" s="22"/>
      <c r="BG123" s="22"/>
      <c r="BH123" s="22"/>
      <c r="BI123" s="22"/>
      <c r="BJ123" s="21"/>
    </row>
    <row r="124" spans="1:62" ht="10.5" hidden="1" customHeight="1" thickBot="1" x14ac:dyDescent="0.2">
      <c r="A124" s="52" t="s">
        <v>99</v>
      </c>
      <c r="B124" s="53"/>
      <c r="C124" s="54"/>
      <c r="D124" s="54"/>
      <c r="E124" s="54"/>
      <c r="F124" s="54"/>
      <c r="G124" s="55"/>
      <c r="H124" s="55"/>
      <c r="I124" s="55"/>
      <c r="J124" s="55"/>
      <c r="K124" s="55"/>
      <c r="L124" s="55"/>
      <c r="M124" s="55"/>
      <c r="N124" s="55"/>
      <c r="O124" s="56"/>
      <c r="P124" s="56"/>
      <c r="Q124" s="56"/>
      <c r="R124" s="56"/>
      <c r="S124" s="56"/>
      <c r="T124" s="55"/>
      <c r="U124" s="56"/>
      <c r="V124" s="56"/>
      <c r="W124" s="56"/>
      <c r="X124" s="56"/>
      <c r="Y124" s="56"/>
      <c r="Z124" s="55"/>
      <c r="AA124" s="56"/>
      <c r="AB124" s="56"/>
      <c r="AC124" s="56"/>
      <c r="AD124" s="56"/>
      <c r="AE124" s="56"/>
      <c r="AF124" s="55"/>
      <c r="AG124" s="56"/>
      <c r="AH124" s="56"/>
      <c r="AI124" s="56"/>
      <c r="AJ124" s="56"/>
      <c r="AK124" s="56"/>
      <c r="AL124" s="55"/>
      <c r="AM124" s="56"/>
      <c r="AN124" s="56"/>
      <c r="AO124" s="56"/>
      <c r="AP124" s="56"/>
      <c r="AQ124" s="56"/>
      <c r="AR124" s="55"/>
      <c r="AS124" s="56"/>
      <c r="AT124" s="56"/>
      <c r="AU124" s="56"/>
      <c r="AV124" s="56"/>
      <c r="AW124" s="56"/>
      <c r="AX124" s="55"/>
      <c r="AY124" s="56"/>
      <c r="AZ124" s="56"/>
      <c r="BA124" s="56"/>
      <c r="BB124" s="56"/>
      <c r="BC124" s="56"/>
      <c r="BD124" s="55"/>
      <c r="BE124" s="56"/>
      <c r="BF124" s="56"/>
      <c r="BG124" s="56"/>
      <c r="BH124" s="56"/>
      <c r="BI124" s="56"/>
      <c r="BJ124" s="55"/>
    </row>
    <row r="125" spans="1:62" ht="21" hidden="1" customHeight="1" x14ac:dyDescent="0.15">
      <c r="A125" s="51" t="s">
        <v>89</v>
      </c>
      <c r="B125" s="24"/>
      <c r="C125" s="46"/>
      <c r="D125" s="48"/>
      <c r="E125" s="48"/>
      <c r="F125" s="48"/>
      <c r="G125" s="49">
        <f>T125+Z125+AF125+AL125+AR125+AX125+BD125+BJ125</f>
        <v>0</v>
      </c>
      <c r="H125" s="49">
        <f>I125+N125</f>
        <v>0</v>
      </c>
      <c r="I125" s="50">
        <f>J125+K125+L125+M125</f>
        <v>0</v>
      </c>
      <c r="J125" s="50">
        <f>O125+U125+AA125+AG125+AM125+AS125+AY125+BE125</f>
        <v>0</v>
      </c>
      <c r="K125" s="50">
        <f>P125+V125+AB125+AH125+AN125+AT125+AZ125+BF125</f>
        <v>0</v>
      </c>
      <c r="L125" s="50">
        <f>Q125+W125+AC125+AI125+AO125+AU125+BA125+BG125</f>
        <v>0</v>
      </c>
      <c r="M125" s="50">
        <f>R125+X125+AD125+AJ125+AP125+AV125+BB125+BH125</f>
        <v>0</v>
      </c>
      <c r="N125" s="28">
        <f>S125+Y125+AE125+AK125+AQ125+AW125+BC125+BI125</f>
        <v>0</v>
      </c>
      <c r="O125" s="51"/>
      <c r="P125" s="51"/>
      <c r="Q125" s="51"/>
      <c r="R125" s="51"/>
      <c r="S125" s="51"/>
      <c r="T125" s="49">
        <f>SUM(O125:S125)/36</f>
        <v>0</v>
      </c>
      <c r="U125" s="51"/>
      <c r="V125" s="51"/>
      <c r="W125" s="51"/>
      <c r="X125" s="51"/>
      <c r="Y125" s="51"/>
      <c r="Z125" s="49">
        <f>SUM(U125:Y125)/36</f>
        <v>0</v>
      </c>
      <c r="AA125" s="51"/>
      <c r="AB125" s="51"/>
      <c r="AC125" s="51"/>
      <c r="AD125" s="51"/>
      <c r="AE125" s="51"/>
      <c r="AF125" s="49">
        <f>SUM(AA125:AE125)/36</f>
        <v>0</v>
      </c>
      <c r="AG125" s="51"/>
      <c r="AH125" s="51"/>
      <c r="AI125" s="51"/>
      <c r="AJ125" s="51"/>
      <c r="AK125" s="51"/>
      <c r="AL125" s="49">
        <f>SUM(AG125:AK125)/36</f>
        <v>0</v>
      </c>
      <c r="AM125" s="51"/>
      <c r="AN125" s="51"/>
      <c r="AO125" s="51"/>
      <c r="AP125" s="51"/>
      <c r="AQ125" s="51"/>
      <c r="AR125" s="49">
        <f>SUM(AM125:AQ125)/36</f>
        <v>0</v>
      </c>
      <c r="AS125" s="51"/>
      <c r="AT125" s="51"/>
      <c r="AU125" s="51"/>
      <c r="AV125" s="51"/>
      <c r="AW125" s="51"/>
      <c r="AX125" s="49">
        <f>SUM(AS125:AW125)/36</f>
        <v>0</v>
      </c>
      <c r="AY125" s="51"/>
      <c r="AZ125" s="51"/>
      <c r="BA125" s="51"/>
      <c r="BB125" s="51"/>
      <c r="BC125" s="51"/>
      <c r="BD125" s="49">
        <f>SUM(AY125:BC125)/36</f>
        <v>0</v>
      </c>
      <c r="BE125" s="51"/>
      <c r="BF125" s="51"/>
      <c r="BG125" s="51"/>
      <c r="BH125" s="51"/>
      <c r="BI125" s="51"/>
      <c r="BJ125" s="49">
        <f>SUM(BE125:BI125)/36</f>
        <v>0</v>
      </c>
    </row>
    <row r="126" spans="1:62" ht="21" hidden="1" customHeight="1" x14ac:dyDescent="0.15">
      <c r="A126" s="29" t="s">
        <v>90</v>
      </c>
      <c r="B126" s="30"/>
      <c r="C126" s="57">
        <f t="shared" ref="C126:BH126" si="87">C125</f>
        <v>0</v>
      </c>
      <c r="D126" s="57">
        <f t="shared" si="87"/>
        <v>0</v>
      </c>
      <c r="E126" s="57">
        <f t="shared" si="87"/>
        <v>0</v>
      </c>
      <c r="F126" s="57">
        <f t="shared" si="87"/>
        <v>0</v>
      </c>
      <c r="G126" s="27">
        <f t="shared" si="87"/>
        <v>0</v>
      </c>
      <c r="H126" s="27">
        <f t="shared" si="87"/>
        <v>0</v>
      </c>
      <c r="I126" s="27">
        <f t="shared" si="87"/>
        <v>0</v>
      </c>
      <c r="J126" s="27">
        <f t="shared" si="87"/>
        <v>0</v>
      </c>
      <c r="K126" s="27">
        <f t="shared" si="87"/>
        <v>0</v>
      </c>
      <c r="L126" s="27">
        <f t="shared" si="87"/>
        <v>0</v>
      </c>
      <c r="M126" s="27">
        <f t="shared" si="87"/>
        <v>0</v>
      </c>
      <c r="N126" s="27">
        <f t="shared" si="87"/>
        <v>0</v>
      </c>
      <c r="O126" s="57">
        <f t="shared" si="87"/>
        <v>0</v>
      </c>
      <c r="P126" s="57">
        <f t="shared" si="87"/>
        <v>0</v>
      </c>
      <c r="Q126" s="57">
        <f t="shared" si="87"/>
        <v>0</v>
      </c>
      <c r="R126" s="57">
        <f t="shared" si="87"/>
        <v>0</v>
      </c>
      <c r="S126" s="57">
        <f t="shared" si="87"/>
        <v>0</v>
      </c>
      <c r="T126" s="27">
        <f t="shared" si="87"/>
        <v>0</v>
      </c>
      <c r="U126" s="57">
        <f t="shared" si="87"/>
        <v>0</v>
      </c>
      <c r="V126" s="57">
        <f t="shared" si="87"/>
        <v>0</v>
      </c>
      <c r="W126" s="57">
        <f t="shared" si="87"/>
        <v>0</v>
      </c>
      <c r="X126" s="57">
        <f t="shared" si="87"/>
        <v>0</v>
      </c>
      <c r="Y126" s="57">
        <f t="shared" si="87"/>
        <v>0</v>
      </c>
      <c r="Z126" s="27">
        <f t="shared" si="87"/>
        <v>0</v>
      </c>
      <c r="AA126" s="57">
        <f t="shared" si="87"/>
        <v>0</v>
      </c>
      <c r="AB126" s="57">
        <f t="shared" si="87"/>
        <v>0</v>
      </c>
      <c r="AC126" s="57">
        <f t="shared" si="87"/>
        <v>0</v>
      </c>
      <c r="AD126" s="57">
        <f t="shared" si="87"/>
        <v>0</v>
      </c>
      <c r="AE126" s="57">
        <f t="shared" si="87"/>
        <v>0</v>
      </c>
      <c r="AF126" s="27">
        <f t="shared" si="87"/>
        <v>0</v>
      </c>
      <c r="AG126" s="57">
        <f t="shared" si="87"/>
        <v>0</v>
      </c>
      <c r="AH126" s="57">
        <f t="shared" si="87"/>
        <v>0</v>
      </c>
      <c r="AI126" s="57">
        <f t="shared" si="87"/>
        <v>0</v>
      </c>
      <c r="AJ126" s="57">
        <f t="shared" si="87"/>
        <v>0</v>
      </c>
      <c r="AK126" s="57">
        <f t="shared" si="87"/>
        <v>0</v>
      </c>
      <c r="AL126" s="27">
        <f t="shared" si="87"/>
        <v>0</v>
      </c>
      <c r="AM126" s="57">
        <f t="shared" si="87"/>
        <v>0</v>
      </c>
      <c r="AN126" s="57">
        <f t="shared" si="87"/>
        <v>0</v>
      </c>
      <c r="AO126" s="57">
        <f t="shared" si="87"/>
        <v>0</v>
      </c>
      <c r="AP126" s="57">
        <f t="shared" si="87"/>
        <v>0</v>
      </c>
      <c r="AQ126" s="57">
        <f t="shared" si="87"/>
        <v>0</v>
      </c>
      <c r="AR126" s="27">
        <f t="shared" si="87"/>
        <v>0</v>
      </c>
      <c r="AS126" s="57">
        <f t="shared" si="87"/>
        <v>0</v>
      </c>
      <c r="AT126" s="57">
        <f t="shared" si="87"/>
        <v>0</v>
      </c>
      <c r="AU126" s="57">
        <f t="shared" si="87"/>
        <v>0</v>
      </c>
      <c r="AV126" s="57">
        <f t="shared" si="87"/>
        <v>0</v>
      </c>
      <c r="AW126" s="57">
        <f t="shared" si="87"/>
        <v>0</v>
      </c>
      <c r="AX126" s="27">
        <f t="shared" si="87"/>
        <v>0</v>
      </c>
      <c r="AY126" s="57">
        <f t="shared" si="87"/>
        <v>0</v>
      </c>
      <c r="AZ126" s="57">
        <f t="shared" si="87"/>
        <v>0</v>
      </c>
      <c r="BA126" s="57">
        <f t="shared" si="87"/>
        <v>0</v>
      </c>
      <c r="BB126" s="57">
        <f t="shared" si="87"/>
        <v>0</v>
      </c>
      <c r="BC126" s="57">
        <f t="shared" si="87"/>
        <v>0</v>
      </c>
      <c r="BD126" s="27">
        <f t="shared" si="87"/>
        <v>0</v>
      </c>
      <c r="BE126" s="57">
        <f t="shared" si="87"/>
        <v>0</v>
      </c>
      <c r="BF126" s="57">
        <f t="shared" si="87"/>
        <v>0</v>
      </c>
      <c r="BG126" s="57">
        <f t="shared" si="87"/>
        <v>0</v>
      </c>
      <c r="BH126" s="57">
        <f t="shared" si="87"/>
        <v>0</v>
      </c>
      <c r="BI126" s="57">
        <f>BI125</f>
        <v>0</v>
      </c>
      <c r="BJ126" s="27">
        <f>BJ125</f>
        <v>0</v>
      </c>
    </row>
    <row r="127" spans="1:62" ht="10.5" hidden="1" customHeight="1" x14ac:dyDescent="0.15">
      <c r="A127" s="22"/>
      <c r="B127" s="59"/>
      <c r="C127" s="22"/>
      <c r="D127" s="22"/>
      <c r="E127" s="22"/>
      <c r="F127" s="22"/>
      <c r="G127" s="21"/>
      <c r="H127" s="21"/>
      <c r="I127" s="21"/>
      <c r="J127" s="21"/>
      <c r="K127" s="21"/>
      <c r="L127" s="21"/>
      <c r="M127" s="21"/>
      <c r="N127" s="21"/>
      <c r="O127" s="22"/>
      <c r="P127" s="22"/>
      <c r="Q127" s="22"/>
      <c r="R127" s="22"/>
      <c r="S127" s="22"/>
      <c r="T127" s="21"/>
      <c r="U127" s="22"/>
      <c r="V127" s="22"/>
      <c r="W127" s="22"/>
      <c r="X127" s="22"/>
      <c r="Y127" s="22"/>
      <c r="Z127" s="21"/>
      <c r="AA127" s="22"/>
      <c r="AB127" s="22"/>
      <c r="AC127" s="22"/>
      <c r="AD127" s="22"/>
      <c r="AE127" s="22"/>
      <c r="AF127" s="21"/>
      <c r="AG127" s="22"/>
      <c r="AH127" s="22"/>
      <c r="AI127" s="22"/>
      <c r="AJ127" s="22"/>
      <c r="AK127" s="22"/>
      <c r="AL127" s="21"/>
      <c r="AM127" s="22"/>
      <c r="AN127" s="22"/>
      <c r="AO127" s="22"/>
      <c r="AP127" s="22"/>
      <c r="AQ127" s="22"/>
      <c r="AR127" s="21"/>
      <c r="AS127" s="22"/>
      <c r="AT127" s="22"/>
      <c r="AU127" s="22"/>
      <c r="AV127" s="22"/>
      <c r="AW127" s="22"/>
      <c r="AX127" s="21"/>
      <c r="AY127" s="22"/>
      <c r="AZ127" s="22"/>
      <c r="BA127" s="22"/>
      <c r="BB127" s="22"/>
      <c r="BC127" s="22"/>
      <c r="BD127" s="21"/>
      <c r="BE127" s="22"/>
      <c r="BF127" s="22"/>
      <c r="BG127" s="22"/>
      <c r="BH127" s="22"/>
      <c r="BI127" s="22"/>
      <c r="BJ127" s="21"/>
    </row>
    <row r="128" spans="1:62" ht="10.5" hidden="1" customHeight="1" thickBot="1" x14ac:dyDescent="0.2">
      <c r="A128" s="52" t="s">
        <v>100</v>
      </c>
      <c r="B128" s="53"/>
      <c r="C128" s="54"/>
      <c r="D128" s="54"/>
      <c r="E128" s="54"/>
      <c r="F128" s="54"/>
      <c r="G128" s="55"/>
      <c r="H128" s="55"/>
      <c r="I128" s="55"/>
      <c r="J128" s="55"/>
      <c r="K128" s="55"/>
      <c r="L128" s="55"/>
      <c r="M128" s="55"/>
      <c r="N128" s="55"/>
      <c r="O128" s="56"/>
      <c r="P128" s="56"/>
      <c r="Q128" s="56"/>
      <c r="R128" s="56"/>
      <c r="S128" s="56"/>
      <c r="T128" s="55"/>
      <c r="U128" s="56"/>
      <c r="V128" s="56"/>
      <c r="W128" s="56"/>
      <c r="X128" s="56"/>
      <c r="Y128" s="56"/>
      <c r="Z128" s="55"/>
      <c r="AA128" s="56"/>
      <c r="AB128" s="56"/>
      <c r="AC128" s="56"/>
      <c r="AD128" s="56"/>
      <c r="AE128" s="56"/>
      <c r="AF128" s="55"/>
      <c r="AG128" s="56"/>
      <c r="AH128" s="56"/>
      <c r="AI128" s="56"/>
      <c r="AJ128" s="56"/>
      <c r="AK128" s="56"/>
      <c r="AL128" s="55"/>
      <c r="AM128" s="56"/>
      <c r="AN128" s="56"/>
      <c r="AO128" s="56"/>
      <c r="AP128" s="56"/>
      <c r="AQ128" s="56"/>
      <c r="AR128" s="55"/>
      <c r="AS128" s="56"/>
      <c r="AT128" s="56"/>
      <c r="AU128" s="56"/>
      <c r="AV128" s="56"/>
      <c r="AW128" s="56"/>
      <c r="AX128" s="55"/>
      <c r="AY128" s="56"/>
      <c r="AZ128" s="56"/>
      <c r="BA128" s="56"/>
      <c r="BB128" s="56"/>
      <c r="BC128" s="56"/>
      <c r="BD128" s="55"/>
      <c r="BE128" s="56"/>
      <c r="BF128" s="56"/>
      <c r="BG128" s="56"/>
      <c r="BH128" s="56"/>
      <c r="BI128" s="56"/>
      <c r="BJ128" s="55"/>
    </row>
    <row r="129" spans="1:64" ht="21" hidden="1" customHeight="1" x14ac:dyDescent="0.15">
      <c r="A129" s="51" t="s">
        <v>89</v>
      </c>
      <c r="B129" s="24"/>
      <c r="C129" s="46"/>
      <c r="D129" s="48"/>
      <c r="E129" s="48"/>
      <c r="F129" s="48"/>
      <c r="G129" s="49">
        <f>T129+Z129+AF129+AL129+AR129+AX129+BD129+BJ129</f>
        <v>0</v>
      </c>
      <c r="H129" s="49">
        <f>I129+N129</f>
        <v>0</v>
      </c>
      <c r="I129" s="50">
        <f>J129+K129+L129+M129</f>
        <v>0</v>
      </c>
      <c r="J129" s="50">
        <f>O129+U129+AA129+AG129+AM129+AS129+AY129+BE129</f>
        <v>0</v>
      </c>
      <c r="K129" s="50">
        <f>P129+V129+AB129+AH129+AN129+AT129+AZ129+BF129</f>
        <v>0</v>
      </c>
      <c r="L129" s="50">
        <f>Q129+W129+AC129+AI129+AO129+AU129+BA129+BG129</f>
        <v>0</v>
      </c>
      <c r="M129" s="50">
        <f>R129+X129+AD129+AJ129+AP129+AV129+BB129+BH129</f>
        <v>0</v>
      </c>
      <c r="N129" s="28">
        <f>S129+Y129+AE129+AK129+AQ129+AW129+BC129+BI129</f>
        <v>0</v>
      </c>
      <c r="O129" s="51"/>
      <c r="P129" s="51"/>
      <c r="Q129" s="51"/>
      <c r="R129" s="51"/>
      <c r="S129" s="51"/>
      <c r="T129" s="49">
        <f>SUM(O129:S129)/36</f>
        <v>0</v>
      </c>
      <c r="U129" s="60"/>
      <c r="V129" s="51"/>
      <c r="W129" s="51"/>
      <c r="X129" s="51"/>
      <c r="Y129" s="51"/>
      <c r="Z129" s="49">
        <f>SUM(U129:Y129)/36</f>
        <v>0</v>
      </c>
      <c r="AA129" s="51"/>
      <c r="AB129" s="51"/>
      <c r="AC129" s="51"/>
      <c r="AD129" s="51"/>
      <c r="AE129" s="51"/>
      <c r="AF129" s="49">
        <f>SUM(AA129:AE129)/36</f>
        <v>0</v>
      </c>
      <c r="AG129" s="51"/>
      <c r="AH129" s="51"/>
      <c r="AI129" s="51"/>
      <c r="AJ129" s="51"/>
      <c r="AK129" s="51"/>
      <c r="AL129" s="49"/>
      <c r="AM129" s="51"/>
      <c r="AN129" s="51"/>
      <c r="AO129" s="51"/>
      <c r="AP129" s="51"/>
      <c r="AQ129" s="51"/>
      <c r="AR129" s="49"/>
      <c r="AS129" s="51"/>
      <c r="AT129" s="51"/>
      <c r="AU129" s="51"/>
      <c r="AV129" s="51"/>
      <c r="AW129" s="51"/>
      <c r="AX129" s="49"/>
      <c r="AY129" s="51"/>
      <c r="AZ129" s="51"/>
      <c r="BA129" s="51"/>
      <c r="BB129" s="51"/>
      <c r="BC129" s="51"/>
      <c r="BD129" s="49"/>
      <c r="BE129" s="51"/>
      <c r="BF129" s="51"/>
      <c r="BG129" s="51"/>
      <c r="BH129" s="51"/>
      <c r="BI129" s="51"/>
      <c r="BJ129" s="49"/>
    </row>
    <row r="130" spans="1:64" ht="21" hidden="1" customHeight="1" x14ac:dyDescent="0.15">
      <c r="A130" s="29" t="s">
        <v>90</v>
      </c>
      <c r="B130" s="30"/>
      <c r="C130" s="57">
        <f t="shared" ref="C130:BJ130" si="88">C129</f>
        <v>0</v>
      </c>
      <c r="D130" s="57">
        <f t="shared" si="88"/>
        <v>0</v>
      </c>
      <c r="E130" s="57">
        <f t="shared" si="88"/>
        <v>0</v>
      </c>
      <c r="F130" s="57">
        <f t="shared" si="88"/>
        <v>0</v>
      </c>
      <c r="G130" s="27">
        <f t="shared" si="88"/>
        <v>0</v>
      </c>
      <c r="H130" s="27">
        <f t="shared" si="88"/>
        <v>0</v>
      </c>
      <c r="I130" s="27">
        <f t="shared" si="88"/>
        <v>0</v>
      </c>
      <c r="J130" s="27">
        <f t="shared" si="88"/>
        <v>0</v>
      </c>
      <c r="K130" s="27">
        <f t="shared" si="88"/>
        <v>0</v>
      </c>
      <c r="L130" s="27">
        <f t="shared" si="88"/>
        <v>0</v>
      </c>
      <c r="M130" s="27">
        <f t="shared" si="88"/>
        <v>0</v>
      </c>
      <c r="N130" s="27">
        <f t="shared" si="88"/>
        <v>0</v>
      </c>
      <c r="O130" s="57">
        <f t="shared" si="88"/>
        <v>0</v>
      </c>
      <c r="P130" s="57">
        <f t="shared" si="88"/>
        <v>0</v>
      </c>
      <c r="Q130" s="57">
        <f t="shared" si="88"/>
        <v>0</v>
      </c>
      <c r="R130" s="57">
        <f t="shared" si="88"/>
        <v>0</v>
      </c>
      <c r="S130" s="57">
        <f t="shared" si="88"/>
        <v>0</v>
      </c>
      <c r="T130" s="27">
        <f t="shared" si="88"/>
        <v>0</v>
      </c>
      <c r="U130" s="57">
        <f t="shared" si="88"/>
        <v>0</v>
      </c>
      <c r="V130" s="57">
        <f t="shared" si="88"/>
        <v>0</v>
      </c>
      <c r="W130" s="57">
        <f t="shared" si="88"/>
        <v>0</v>
      </c>
      <c r="X130" s="57">
        <f t="shared" si="88"/>
        <v>0</v>
      </c>
      <c r="Y130" s="57">
        <f t="shared" si="88"/>
        <v>0</v>
      </c>
      <c r="Z130" s="27">
        <f t="shared" si="88"/>
        <v>0</v>
      </c>
      <c r="AA130" s="57">
        <f t="shared" si="88"/>
        <v>0</v>
      </c>
      <c r="AB130" s="57">
        <f t="shared" si="88"/>
        <v>0</v>
      </c>
      <c r="AC130" s="57">
        <f t="shared" si="88"/>
        <v>0</v>
      </c>
      <c r="AD130" s="57">
        <f t="shared" si="88"/>
        <v>0</v>
      </c>
      <c r="AE130" s="57">
        <f t="shared" si="88"/>
        <v>0</v>
      </c>
      <c r="AF130" s="27">
        <f t="shared" si="88"/>
        <v>0</v>
      </c>
      <c r="AG130" s="57">
        <f t="shared" si="88"/>
        <v>0</v>
      </c>
      <c r="AH130" s="57">
        <f t="shared" si="88"/>
        <v>0</v>
      </c>
      <c r="AI130" s="57">
        <f t="shared" si="88"/>
        <v>0</v>
      </c>
      <c r="AJ130" s="57">
        <f t="shared" si="88"/>
        <v>0</v>
      </c>
      <c r="AK130" s="57">
        <f t="shared" si="88"/>
        <v>0</v>
      </c>
      <c r="AL130" s="27">
        <f t="shared" si="88"/>
        <v>0</v>
      </c>
      <c r="AM130" s="57">
        <f t="shared" si="88"/>
        <v>0</v>
      </c>
      <c r="AN130" s="57">
        <f t="shared" si="88"/>
        <v>0</v>
      </c>
      <c r="AO130" s="57">
        <f t="shared" si="88"/>
        <v>0</v>
      </c>
      <c r="AP130" s="57">
        <f t="shared" si="88"/>
        <v>0</v>
      </c>
      <c r="AQ130" s="57">
        <f t="shared" si="88"/>
        <v>0</v>
      </c>
      <c r="AR130" s="27">
        <f t="shared" si="88"/>
        <v>0</v>
      </c>
      <c r="AS130" s="57">
        <f t="shared" si="88"/>
        <v>0</v>
      </c>
      <c r="AT130" s="57">
        <f t="shared" si="88"/>
        <v>0</v>
      </c>
      <c r="AU130" s="57">
        <f t="shared" si="88"/>
        <v>0</v>
      </c>
      <c r="AV130" s="57">
        <f t="shared" si="88"/>
        <v>0</v>
      </c>
      <c r="AW130" s="57">
        <f t="shared" si="88"/>
        <v>0</v>
      </c>
      <c r="AX130" s="27">
        <f t="shared" si="88"/>
        <v>0</v>
      </c>
      <c r="AY130" s="57">
        <f t="shared" si="88"/>
        <v>0</v>
      </c>
      <c r="AZ130" s="57">
        <f t="shared" si="88"/>
        <v>0</v>
      </c>
      <c r="BA130" s="57">
        <f t="shared" si="88"/>
        <v>0</v>
      </c>
      <c r="BB130" s="57">
        <f t="shared" si="88"/>
        <v>0</v>
      </c>
      <c r="BC130" s="57">
        <f t="shared" si="88"/>
        <v>0</v>
      </c>
      <c r="BD130" s="27">
        <f t="shared" si="88"/>
        <v>0</v>
      </c>
      <c r="BE130" s="57">
        <f t="shared" si="88"/>
        <v>0</v>
      </c>
      <c r="BF130" s="57">
        <f t="shared" si="88"/>
        <v>0</v>
      </c>
      <c r="BG130" s="57">
        <f t="shared" si="88"/>
        <v>0</v>
      </c>
      <c r="BH130" s="57">
        <f t="shared" si="88"/>
        <v>0</v>
      </c>
      <c r="BI130" s="57">
        <f t="shared" si="88"/>
        <v>0</v>
      </c>
      <c r="BJ130" s="27">
        <f t="shared" si="88"/>
        <v>0</v>
      </c>
    </row>
    <row r="131" spans="1:64" ht="10.5" hidden="1" customHeight="1" x14ac:dyDescent="0.15">
      <c r="A131" s="32" t="s">
        <v>62</v>
      </c>
      <c r="B131" s="58"/>
      <c r="C131" s="32"/>
      <c r="D131" s="32"/>
      <c r="E131" s="32"/>
      <c r="F131" s="32"/>
      <c r="G131" s="34"/>
      <c r="H131" s="34"/>
      <c r="I131" s="34"/>
      <c r="J131" s="34"/>
      <c r="K131" s="34"/>
      <c r="L131" s="34"/>
      <c r="M131" s="34"/>
      <c r="N131" s="34"/>
      <c r="O131" s="32"/>
      <c r="P131" s="32"/>
      <c r="Q131" s="32"/>
      <c r="R131" s="32"/>
      <c r="S131" s="32"/>
      <c r="T131" s="34"/>
      <c r="U131" s="32"/>
      <c r="V131" s="32"/>
      <c r="W131" s="32"/>
      <c r="X131" s="32"/>
      <c r="Y131" s="32"/>
      <c r="Z131" s="34"/>
      <c r="AA131" s="32"/>
      <c r="AB131" s="32"/>
      <c r="AC131" s="32"/>
      <c r="AD131" s="32"/>
      <c r="AE131" s="32"/>
      <c r="AF131" s="34"/>
      <c r="AG131" s="32"/>
      <c r="AH131" s="32"/>
      <c r="AI131" s="32"/>
      <c r="AJ131" s="32"/>
      <c r="AK131" s="32"/>
      <c r="AL131" s="34"/>
      <c r="AM131" s="32"/>
      <c r="AN131" s="32"/>
      <c r="AO131" s="32"/>
      <c r="AP131" s="32"/>
      <c r="AQ131" s="32"/>
      <c r="AR131" s="34"/>
      <c r="AS131" s="32"/>
      <c r="AT131" s="32"/>
      <c r="AU131" s="32"/>
      <c r="AV131" s="32"/>
      <c r="AW131" s="32"/>
      <c r="AX131" s="34"/>
      <c r="AY131" s="32"/>
      <c r="AZ131" s="32"/>
      <c r="BA131" s="32"/>
      <c r="BB131" s="32"/>
      <c r="BC131" s="32"/>
      <c r="BD131" s="34"/>
      <c r="BE131" s="32"/>
      <c r="BF131" s="32"/>
      <c r="BG131" s="32"/>
      <c r="BH131" s="32"/>
      <c r="BI131" s="32"/>
      <c r="BJ131" s="34"/>
    </row>
    <row r="132" spans="1:64" ht="3" customHeight="1" x14ac:dyDescent="0.15">
      <c r="A132" s="4"/>
      <c r="B132" s="20"/>
      <c r="C132" s="4"/>
      <c r="D132" s="4"/>
      <c r="E132" s="4"/>
      <c r="F132" s="4"/>
      <c r="G132" s="21"/>
      <c r="H132" s="21"/>
      <c r="I132" s="21"/>
      <c r="J132" s="21"/>
      <c r="K132" s="21"/>
      <c r="L132" s="21"/>
      <c r="M132" s="21"/>
      <c r="N132" s="21"/>
      <c r="O132" s="22"/>
      <c r="P132" s="22"/>
      <c r="Q132" s="22"/>
      <c r="R132" s="22"/>
      <c r="S132" s="22"/>
      <c r="T132" s="21"/>
      <c r="U132" s="22"/>
      <c r="V132" s="22"/>
      <c r="W132" s="22"/>
      <c r="X132" s="22"/>
      <c r="Y132" s="22"/>
      <c r="Z132" s="21"/>
      <c r="AA132" s="22"/>
      <c r="AB132" s="22"/>
      <c r="AC132" s="22"/>
      <c r="AD132" s="22"/>
      <c r="AE132" s="22"/>
      <c r="AF132" s="21"/>
      <c r="AG132" s="22"/>
      <c r="AH132" s="22"/>
      <c r="AI132" s="22"/>
      <c r="AJ132" s="22"/>
      <c r="AK132" s="22"/>
      <c r="AL132" s="21"/>
      <c r="AM132" s="22"/>
      <c r="AN132" s="22"/>
      <c r="AO132" s="22"/>
      <c r="AP132" s="22"/>
      <c r="AQ132" s="22"/>
      <c r="AR132" s="21"/>
      <c r="AS132" s="22"/>
      <c r="AT132" s="22"/>
      <c r="AU132" s="22"/>
      <c r="AV132" s="22"/>
      <c r="AW132" s="22"/>
      <c r="AX132" s="21"/>
      <c r="AY132" s="22"/>
      <c r="AZ132" s="22"/>
      <c r="BA132" s="22"/>
      <c r="BB132" s="22"/>
      <c r="BC132" s="22"/>
      <c r="BD132" s="21"/>
      <c r="BE132" s="22"/>
      <c r="BF132" s="22"/>
      <c r="BG132" s="22"/>
      <c r="BH132" s="22"/>
      <c r="BI132" s="22"/>
      <c r="BJ132" s="21"/>
    </row>
    <row r="133" spans="1:64" s="35" customFormat="1" ht="10.5" customHeight="1" x14ac:dyDescent="0.15">
      <c r="A133" s="394" t="s">
        <v>0</v>
      </c>
      <c r="B133" s="396" t="s">
        <v>1</v>
      </c>
      <c r="C133" s="398" t="s">
        <v>101</v>
      </c>
      <c r="D133" s="398" t="s">
        <v>102</v>
      </c>
      <c r="E133" s="398" t="s">
        <v>103</v>
      </c>
      <c r="F133" s="398" t="s">
        <v>104</v>
      </c>
      <c r="G133" s="394" t="s">
        <v>3</v>
      </c>
      <c r="H133" s="398" t="s">
        <v>5</v>
      </c>
      <c r="I133" s="398" t="s">
        <v>105</v>
      </c>
      <c r="J133" s="398" t="s">
        <v>106</v>
      </c>
      <c r="K133" s="396" t="s">
        <v>107</v>
      </c>
      <c r="L133" s="414"/>
      <c r="M133" s="405"/>
      <c r="N133" s="394" t="s">
        <v>17</v>
      </c>
      <c r="O133" s="396" t="s">
        <v>107</v>
      </c>
      <c r="P133" s="405"/>
      <c r="Q133" s="403" t="s">
        <v>108</v>
      </c>
      <c r="R133" s="407"/>
      <c r="S133" s="404"/>
      <c r="T133" s="394" t="s">
        <v>3</v>
      </c>
      <c r="U133" s="396" t="s">
        <v>107</v>
      </c>
      <c r="V133" s="405"/>
      <c r="W133" s="403" t="s">
        <v>108</v>
      </c>
      <c r="X133" s="407"/>
      <c r="Y133" s="404"/>
      <c r="Z133" s="394" t="s">
        <v>3</v>
      </c>
      <c r="AA133" s="396" t="s">
        <v>107</v>
      </c>
      <c r="AB133" s="405"/>
      <c r="AC133" s="403" t="s">
        <v>108</v>
      </c>
      <c r="AD133" s="407"/>
      <c r="AE133" s="404"/>
      <c r="AF133" s="394" t="s">
        <v>3</v>
      </c>
      <c r="AG133" s="396" t="s">
        <v>107</v>
      </c>
      <c r="AH133" s="405"/>
      <c r="AI133" s="403" t="s">
        <v>108</v>
      </c>
      <c r="AJ133" s="407"/>
      <c r="AK133" s="404"/>
      <c r="AL133" s="394" t="s">
        <v>3</v>
      </c>
      <c r="AM133" s="396" t="s">
        <v>107</v>
      </c>
      <c r="AN133" s="405"/>
      <c r="AO133" s="403" t="s">
        <v>108</v>
      </c>
      <c r="AP133" s="407"/>
      <c r="AQ133" s="404"/>
      <c r="AR133" s="394" t="s">
        <v>3</v>
      </c>
      <c r="AS133" s="396" t="s">
        <v>107</v>
      </c>
      <c r="AT133" s="405"/>
      <c r="AU133" s="403" t="s">
        <v>108</v>
      </c>
      <c r="AV133" s="407"/>
      <c r="AW133" s="404"/>
      <c r="AX133" s="394" t="s">
        <v>3</v>
      </c>
      <c r="AY133" s="396" t="s">
        <v>107</v>
      </c>
      <c r="AZ133" s="405"/>
      <c r="BA133" s="403" t="s">
        <v>108</v>
      </c>
      <c r="BB133" s="407"/>
      <c r="BC133" s="404"/>
      <c r="BD133" s="394" t="s">
        <v>3</v>
      </c>
      <c r="BE133" s="396" t="s">
        <v>107</v>
      </c>
      <c r="BF133" s="405"/>
      <c r="BG133" s="403" t="s">
        <v>108</v>
      </c>
      <c r="BH133" s="407"/>
      <c r="BI133" s="404"/>
      <c r="BJ133" s="394" t="s">
        <v>3</v>
      </c>
    </row>
    <row r="134" spans="1:64" s="35" customFormat="1" ht="32.25" customHeight="1" thickBot="1" x14ac:dyDescent="0.2">
      <c r="A134" s="395"/>
      <c r="B134" s="397"/>
      <c r="C134" s="399"/>
      <c r="D134" s="399"/>
      <c r="E134" s="399"/>
      <c r="F134" s="399"/>
      <c r="G134" s="395"/>
      <c r="H134" s="400"/>
      <c r="I134" s="400"/>
      <c r="J134" s="400"/>
      <c r="K134" s="415"/>
      <c r="L134" s="416"/>
      <c r="M134" s="417"/>
      <c r="N134" s="418"/>
      <c r="O134" s="397"/>
      <c r="P134" s="406"/>
      <c r="Q134" s="401" t="s">
        <v>109</v>
      </c>
      <c r="R134" s="402"/>
      <c r="S134" s="61" t="s">
        <v>106</v>
      </c>
      <c r="T134" s="395"/>
      <c r="U134" s="397"/>
      <c r="V134" s="406"/>
      <c r="W134" s="401" t="s">
        <v>109</v>
      </c>
      <c r="X134" s="402"/>
      <c r="Y134" s="61" t="s">
        <v>106</v>
      </c>
      <c r="Z134" s="395"/>
      <c r="AA134" s="397"/>
      <c r="AB134" s="406"/>
      <c r="AC134" s="401" t="s">
        <v>109</v>
      </c>
      <c r="AD134" s="402"/>
      <c r="AE134" s="61" t="s">
        <v>106</v>
      </c>
      <c r="AF134" s="395"/>
      <c r="AG134" s="397"/>
      <c r="AH134" s="406"/>
      <c r="AI134" s="401" t="s">
        <v>109</v>
      </c>
      <c r="AJ134" s="402"/>
      <c r="AK134" s="61" t="s">
        <v>106</v>
      </c>
      <c r="AL134" s="395"/>
      <c r="AM134" s="397"/>
      <c r="AN134" s="406"/>
      <c r="AO134" s="401" t="s">
        <v>109</v>
      </c>
      <c r="AP134" s="402"/>
      <c r="AQ134" s="61" t="s">
        <v>106</v>
      </c>
      <c r="AR134" s="395"/>
      <c r="AS134" s="397"/>
      <c r="AT134" s="406"/>
      <c r="AU134" s="401" t="s">
        <v>109</v>
      </c>
      <c r="AV134" s="402"/>
      <c r="AW134" s="61" t="s">
        <v>106</v>
      </c>
      <c r="AX134" s="395"/>
      <c r="AY134" s="397"/>
      <c r="AZ134" s="406"/>
      <c r="BA134" s="403" t="s">
        <v>109</v>
      </c>
      <c r="BB134" s="404"/>
      <c r="BC134" s="61" t="s">
        <v>106</v>
      </c>
      <c r="BD134" s="395"/>
      <c r="BE134" s="397"/>
      <c r="BF134" s="406"/>
      <c r="BG134" s="401" t="s">
        <v>109</v>
      </c>
      <c r="BH134" s="402"/>
      <c r="BI134" s="61" t="s">
        <v>106</v>
      </c>
      <c r="BJ134" s="395"/>
    </row>
    <row r="135" spans="1:64" ht="21" customHeight="1" thickBot="1" x14ac:dyDescent="0.35">
      <c r="A135" s="14" t="s">
        <v>110</v>
      </c>
      <c r="B135" s="38" t="s">
        <v>111</v>
      </c>
      <c r="C135" s="408"/>
      <c r="D135" s="408"/>
      <c r="E135" s="408"/>
      <c r="F135" s="408"/>
      <c r="G135" s="15">
        <f>G137+G143</f>
        <v>15</v>
      </c>
      <c r="H135" s="62">
        <f>H137+H143</f>
        <v>540</v>
      </c>
      <c r="I135" s="62">
        <f>I137+I143</f>
        <v>540</v>
      </c>
      <c r="J135" s="62">
        <f>J137+J143</f>
        <v>18</v>
      </c>
      <c r="K135" s="409">
        <f>O135+U135+AA135+AG135+AM135+AS135+AY135+BE135</f>
        <v>10</v>
      </c>
      <c r="L135" s="410"/>
      <c r="M135" s="411"/>
      <c r="N135" s="62">
        <f>N137+N143</f>
        <v>0</v>
      </c>
      <c r="O135" s="412">
        <f>O137+O143</f>
        <v>0</v>
      </c>
      <c r="P135" s="413"/>
      <c r="Q135" s="401">
        <f>Q137+Q143</f>
        <v>0</v>
      </c>
      <c r="R135" s="402"/>
      <c r="S135" s="11">
        <f>S137+S143</f>
        <v>0</v>
      </c>
      <c r="T135" s="63">
        <f>T137+T143</f>
        <v>0</v>
      </c>
      <c r="U135" s="412">
        <f>U137+U143</f>
        <v>0</v>
      </c>
      <c r="V135" s="413"/>
      <c r="W135" s="401">
        <f>W137+W143</f>
        <v>0</v>
      </c>
      <c r="X135" s="402"/>
      <c r="Y135" s="11">
        <f>Y137+Y143</f>
        <v>0</v>
      </c>
      <c r="Z135" s="63">
        <f>Z137+Z143</f>
        <v>0</v>
      </c>
      <c r="AA135" s="412">
        <f>AA137+AA143</f>
        <v>0</v>
      </c>
      <c r="AB135" s="413"/>
      <c r="AC135" s="401">
        <f>AC137+AC143</f>
        <v>0</v>
      </c>
      <c r="AD135" s="402"/>
      <c r="AE135" s="11">
        <f>AE137+AE143</f>
        <v>0</v>
      </c>
      <c r="AF135" s="63">
        <f>AF137+AF143</f>
        <v>0</v>
      </c>
      <c r="AG135" s="412">
        <f>AG137+AG143</f>
        <v>0</v>
      </c>
      <c r="AH135" s="413"/>
      <c r="AI135" s="401">
        <f>AI137+AI143</f>
        <v>0</v>
      </c>
      <c r="AJ135" s="402"/>
      <c r="AK135" s="11">
        <f>AK137+AK143</f>
        <v>0</v>
      </c>
      <c r="AL135" s="63">
        <f>AL137+AL143</f>
        <v>0</v>
      </c>
      <c r="AM135" s="412">
        <f>AM137+AM143</f>
        <v>0</v>
      </c>
      <c r="AN135" s="413"/>
      <c r="AO135" s="401">
        <f>AO137+AO143</f>
        <v>0</v>
      </c>
      <c r="AP135" s="402"/>
      <c r="AQ135" s="11">
        <f>AQ137+AQ143</f>
        <v>0</v>
      </c>
      <c r="AR135" s="63">
        <f>AR137+AR143</f>
        <v>0</v>
      </c>
      <c r="AS135" s="412">
        <f>AS137+AS143</f>
        <v>2</v>
      </c>
      <c r="AT135" s="413"/>
      <c r="AU135" s="401">
        <f>AU137+AU143</f>
        <v>108</v>
      </c>
      <c r="AV135" s="402"/>
      <c r="AW135" s="11">
        <f>AW137+AW143</f>
        <v>0</v>
      </c>
      <c r="AX135" s="63">
        <f>AX137+AX143</f>
        <v>3</v>
      </c>
      <c r="AY135" s="412">
        <f>AY137+AY143</f>
        <v>1.3333333333333333</v>
      </c>
      <c r="AZ135" s="413"/>
      <c r="BA135" s="401">
        <f>BA137+BA143</f>
        <v>72</v>
      </c>
      <c r="BB135" s="402"/>
      <c r="BC135" s="11">
        <f>BC137+BC143</f>
        <v>12</v>
      </c>
      <c r="BD135" s="63">
        <f>BD137+BD143</f>
        <v>2</v>
      </c>
      <c r="BE135" s="412">
        <f>BE137+BE143</f>
        <v>6.6666666666666661</v>
      </c>
      <c r="BF135" s="413"/>
      <c r="BG135" s="401">
        <f>BG137+BG143</f>
        <v>360</v>
      </c>
      <c r="BH135" s="402"/>
      <c r="BI135" s="11">
        <f>BI137+BI143</f>
        <v>6</v>
      </c>
      <c r="BJ135" s="11">
        <f>BJ137+BJ143</f>
        <v>10</v>
      </c>
      <c r="BK135" s="35"/>
      <c r="BL135" s="36" t="b">
        <f>IF(G135=SUM(T135,Z135,AF135,AL135,AR135,AX135,BD135,BJ135),TRUE)</f>
        <v>1</v>
      </c>
    </row>
    <row r="136" spans="1:64" ht="6.75" customHeight="1" thickBot="1" x14ac:dyDescent="0.2">
      <c r="A136" s="4"/>
      <c r="B136" s="20"/>
      <c r="C136" s="4"/>
      <c r="D136" s="4"/>
      <c r="E136" s="4"/>
      <c r="F136" s="4"/>
      <c r="G136" s="21"/>
      <c r="H136" s="21"/>
      <c r="I136" s="21"/>
      <c r="J136" s="21"/>
      <c r="K136" s="64"/>
      <c r="L136" s="64"/>
      <c r="M136" s="64"/>
      <c r="N136" s="21"/>
      <c r="O136" s="65"/>
      <c r="P136" s="65"/>
      <c r="Q136" s="22"/>
      <c r="R136" s="52"/>
      <c r="S136" s="22"/>
      <c r="T136" s="21"/>
      <c r="U136" s="65"/>
      <c r="V136" s="65"/>
      <c r="W136" s="52"/>
      <c r="X136" s="22"/>
      <c r="Y136" s="22"/>
      <c r="Z136" s="21"/>
      <c r="AA136" s="65"/>
      <c r="AB136" s="65"/>
      <c r="AC136" s="52"/>
      <c r="AD136" s="22"/>
      <c r="AE136" s="22"/>
      <c r="AF136" s="21"/>
      <c r="AG136" s="65"/>
      <c r="AH136" s="65"/>
      <c r="AI136" s="52"/>
      <c r="AJ136" s="22"/>
      <c r="AK136" s="22"/>
      <c r="AL136" s="21"/>
      <c r="AM136" s="65"/>
      <c r="AN136" s="65"/>
      <c r="AO136" s="52"/>
      <c r="AP136" s="22"/>
      <c r="AQ136" s="22"/>
      <c r="AR136" s="21"/>
      <c r="AS136" s="65"/>
      <c r="AT136" s="65"/>
      <c r="AU136" s="66"/>
      <c r="AV136" s="66"/>
      <c r="AW136" s="22"/>
      <c r="AX136" s="21"/>
      <c r="AY136" s="65"/>
      <c r="AZ136" s="65"/>
      <c r="BA136" s="52"/>
      <c r="BB136" s="22"/>
      <c r="BC136" s="22"/>
      <c r="BD136" s="21"/>
      <c r="BE136" s="65"/>
      <c r="BF136" s="65"/>
      <c r="BG136" s="66"/>
      <c r="BH136" s="66"/>
      <c r="BI136" s="22"/>
      <c r="BJ136" s="21"/>
    </row>
    <row r="137" spans="1:64" ht="21" customHeight="1" thickBot="1" x14ac:dyDescent="0.2">
      <c r="A137" s="14" t="s">
        <v>112</v>
      </c>
      <c r="B137" s="202" t="s">
        <v>113</v>
      </c>
      <c r="C137" s="408"/>
      <c r="D137" s="408"/>
      <c r="E137" s="408"/>
      <c r="F137" s="408"/>
      <c r="G137" s="15">
        <f>G138+G139</f>
        <v>3</v>
      </c>
      <c r="H137" s="15">
        <f t="shared" ref="H137:J137" si="89">H138+H139</f>
        <v>108</v>
      </c>
      <c r="I137" s="15">
        <f t="shared" si="89"/>
        <v>108</v>
      </c>
      <c r="J137" s="15">
        <f t="shared" si="89"/>
        <v>0</v>
      </c>
      <c r="K137" s="412">
        <f>O137+U137+AA137+AG137+AM137+AS137+AY137+BE137</f>
        <v>2</v>
      </c>
      <c r="L137" s="419"/>
      <c r="M137" s="413"/>
      <c r="N137" s="15">
        <f t="shared" ref="N137" si="90">N138+N139</f>
        <v>0</v>
      </c>
      <c r="O137" s="412">
        <f>O138+O139</f>
        <v>0</v>
      </c>
      <c r="P137" s="413"/>
      <c r="Q137" s="420">
        <f>Q138+Q139</f>
        <v>0</v>
      </c>
      <c r="R137" s="421"/>
      <c r="S137" s="11">
        <f t="shared" ref="S137:T137" si="91">S138+S139</f>
        <v>0</v>
      </c>
      <c r="T137" s="11">
        <f t="shared" si="91"/>
        <v>0</v>
      </c>
      <c r="U137" s="412">
        <f>U138+U139</f>
        <v>0</v>
      </c>
      <c r="V137" s="413"/>
      <c r="W137" s="420">
        <f>W138+W139</f>
        <v>0</v>
      </c>
      <c r="X137" s="421"/>
      <c r="Y137" s="11">
        <f t="shared" ref="Y137:Z137" si="92">Y138+Y139</f>
        <v>0</v>
      </c>
      <c r="Z137" s="11">
        <f t="shared" si="92"/>
        <v>0</v>
      </c>
      <c r="AA137" s="412">
        <f>AA138+AA139</f>
        <v>0</v>
      </c>
      <c r="AB137" s="413"/>
      <c r="AC137" s="420">
        <f>AC138+AC139</f>
        <v>0</v>
      </c>
      <c r="AD137" s="421"/>
      <c r="AE137" s="11">
        <f t="shared" ref="AE137:AF137" si="93">AE138+AE139</f>
        <v>0</v>
      </c>
      <c r="AF137" s="11">
        <f t="shared" si="93"/>
        <v>0</v>
      </c>
      <c r="AG137" s="412">
        <f>AG138+AG139</f>
        <v>0</v>
      </c>
      <c r="AH137" s="413"/>
      <c r="AI137" s="420">
        <f>AI138+AI139</f>
        <v>0</v>
      </c>
      <c r="AJ137" s="421"/>
      <c r="AK137" s="11">
        <f t="shared" ref="AK137:AL137" si="94">AK138+AK139</f>
        <v>0</v>
      </c>
      <c r="AL137" s="11">
        <f t="shared" si="94"/>
        <v>0</v>
      </c>
      <c r="AM137" s="412">
        <f>AM138+AM139</f>
        <v>0</v>
      </c>
      <c r="AN137" s="413"/>
      <c r="AO137" s="420">
        <f>AO138+AO139</f>
        <v>0</v>
      </c>
      <c r="AP137" s="421"/>
      <c r="AQ137" s="11">
        <f t="shared" ref="AQ137:AR137" si="95">AQ138+AQ139</f>
        <v>0</v>
      </c>
      <c r="AR137" s="11">
        <f t="shared" si="95"/>
        <v>0</v>
      </c>
      <c r="AS137" s="412">
        <f>AS138+AS139</f>
        <v>2</v>
      </c>
      <c r="AT137" s="413"/>
      <c r="AU137" s="420">
        <f>AU138+AU139</f>
        <v>108</v>
      </c>
      <c r="AV137" s="421"/>
      <c r="AW137" s="11">
        <f>AW138+AW139</f>
        <v>0</v>
      </c>
      <c r="AX137" s="11">
        <f>AX138+AX139</f>
        <v>3</v>
      </c>
      <c r="AY137" s="412">
        <f>AY138+AY139</f>
        <v>0</v>
      </c>
      <c r="AZ137" s="413"/>
      <c r="BA137" s="420">
        <f>BA138+BA139</f>
        <v>0</v>
      </c>
      <c r="BB137" s="421"/>
      <c r="BC137" s="11">
        <f t="shared" ref="BC137:BD137" si="96">BC138+BC139</f>
        <v>0</v>
      </c>
      <c r="BD137" s="11">
        <f t="shared" si="96"/>
        <v>0</v>
      </c>
      <c r="BE137" s="412">
        <f>BE138+BE139</f>
        <v>0</v>
      </c>
      <c r="BF137" s="413"/>
      <c r="BG137" s="420">
        <f>BG138+BG139</f>
        <v>0</v>
      </c>
      <c r="BH137" s="421"/>
      <c r="BI137" s="11">
        <f t="shared" ref="BI137:BJ137" si="97">BI138+BI139</f>
        <v>0</v>
      </c>
      <c r="BJ137" s="11">
        <f t="shared" si="97"/>
        <v>0</v>
      </c>
    </row>
    <row r="138" spans="1:64" ht="67.5" customHeight="1" thickBot="1" x14ac:dyDescent="0.2">
      <c r="A138" s="29" t="s">
        <v>114</v>
      </c>
      <c r="B138" s="67" t="s">
        <v>115</v>
      </c>
      <c r="C138" s="25"/>
      <c r="D138" s="26">
        <v>6</v>
      </c>
      <c r="E138" s="26"/>
      <c r="F138" s="26"/>
      <c r="G138" s="49">
        <f>T138+Z138+AF138+AL138+AR138+AX138+BD138+BJ138</f>
        <v>3</v>
      </c>
      <c r="H138" s="27">
        <f>Q138+W138+AC138+AI138+AO138+AU138+BA138+BG138</f>
        <v>108</v>
      </c>
      <c r="I138" s="28">
        <f>Q138+W138+AC138+AI138+AO138+AU138+BA138+BG138</f>
        <v>108</v>
      </c>
      <c r="J138" s="28">
        <f>S138+Y138+AE138+AK138+AQ138+AW138+BC138+BI138</f>
        <v>0</v>
      </c>
      <c r="K138" s="422">
        <f>O138+U138+AA138+AG138+AM138+AS138+AY138+BE138</f>
        <v>2</v>
      </c>
      <c r="L138" s="423"/>
      <c r="M138" s="424"/>
      <c r="N138" s="28"/>
      <c r="O138" s="425"/>
      <c r="P138" s="426"/>
      <c r="Q138" s="427"/>
      <c r="R138" s="428"/>
      <c r="S138" s="29"/>
      <c r="T138" s="27">
        <f>Q138/36</f>
        <v>0</v>
      </c>
      <c r="U138" s="429"/>
      <c r="V138" s="426"/>
      <c r="W138" s="427"/>
      <c r="X138" s="428"/>
      <c r="Y138" s="29"/>
      <c r="Z138" s="27">
        <f t="shared" ref="Z138:Z139" si="98">W138/36</f>
        <v>0</v>
      </c>
      <c r="AA138" s="429"/>
      <c r="AB138" s="426"/>
      <c r="AC138" s="427"/>
      <c r="AD138" s="428"/>
      <c r="AE138" s="29"/>
      <c r="AF138" s="27">
        <f t="shared" ref="AF138:AF139" si="99">AC138/36</f>
        <v>0</v>
      </c>
      <c r="AG138" s="429"/>
      <c r="AH138" s="426"/>
      <c r="AI138" s="427"/>
      <c r="AJ138" s="428"/>
      <c r="AK138" s="29"/>
      <c r="AL138" s="27">
        <f t="shared" ref="AL138:AL139" si="100">AI138/36</f>
        <v>0</v>
      </c>
      <c r="AM138" s="429"/>
      <c r="AN138" s="426"/>
      <c r="AO138" s="427"/>
      <c r="AP138" s="428"/>
      <c r="AQ138" s="29"/>
      <c r="AR138" s="27">
        <f t="shared" ref="AR138:AR139" si="101">AO138/36</f>
        <v>0</v>
      </c>
      <c r="AS138" s="429">
        <v>2</v>
      </c>
      <c r="AT138" s="426"/>
      <c r="AU138" s="427">
        <v>108</v>
      </c>
      <c r="AV138" s="428"/>
      <c r="AW138" s="29"/>
      <c r="AX138" s="27">
        <f t="shared" ref="AX138:AX139" si="102">AU138/36</f>
        <v>3</v>
      </c>
      <c r="AY138" s="429"/>
      <c r="AZ138" s="426"/>
      <c r="BA138" s="427"/>
      <c r="BB138" s="428"/>
      <c r="BC138" s="29"/>
      <c r="BD138" s="27">
        <f t="shared" ref="BD138:BD139" si="103">BA138/36</f>
        <v>0</v>
      </c>
      <c r="BE138" s="429"/>
      <c r="BF138" s="426"/>
      <c r="BG138" s="427"/>
      <c r="BH138" s="428"/>
      <c r="BI138" s="29"/>
      <c r="BJ138" s="27">
        <f t="shared" ref="BJ138:BJ139" si="104">BG138/36</f>
        <v>0</v>
      </c>
    </row>
    <row r="139" spans="1:64" ht="0.75" customHeight="1" x14ac:dyDescent="0.15">
      <c r="A139" s="32"/>
      <c r="B139" s="67"/>
      <c r="C139" s="26"/>
      <c r="D139" s="26"/>
      <c r="E139" s="26"/>
      <c r="F139" s="26"/>
      <c r="G139" s="49">
        <f>T139+Z139+AF139+AL139+AR139+AX139+BD139+BJ139</f>
        <v>0</v>
      </c>
      <c r="H139" s="27">
        <f>Q139+W139+AC139+AI139+AO139+AU139+BA139+BG139</f>
        <v>0</v>
      </c>
      <c r="I139" s="28">
        <f>Q139+W139+AC139+AI139+AO139+AU139+BA139+BG139</f>
        <v>0</v>
      </c>
      <c r="J139" s="28">
        <f>S139+Y139+AE139+AK139+AQ139+AW139+BC139+BI139</f>
        <v>0</v>
      </c>
      <c r="K139" s="422">
        <f>O139+U139+AA139+AG139+AM139+AS139+AY139+BE139</f>
        <v>0</v>
      </c>
      <c r="L139" s="423"/>
      <c r="M139" s="424"/>
      <c r="N139" s="28"/>
      <c r="O139" s="437"/>
      <c r="P139" s="436"/>
      <c r="Q139" s="433"/>
      <c r="R139" s="434"/>
      <c r="S139" s="29"/>
      <c r="T139" s="27">
        <f>Q139/36</f>
        <v>0</v>
      </c>
      <c r="U139" s="435"/>
      <c r="V139" s="436"/>
      <c r="W139" s="433"/>
      <c r="X139" s="434"/>
      <c r="Y139" s="29"/>
      <c r="Z139" s="27">
        <f t="shared" si="98"/>
        <v>0</v>
      </c>
      <c r="AA139" s="435"/>
      <c r="AB139" s="436"/>
      <c r="AC139" s="433"/>
      <c r="AD139" s="434"/>
      <c r="AE139" s="29"/>
      <c r="AF139" s="27">
        <f t="shared" si="99"/>
        <v>0</v>
      </c>
      <c r="AG139" s="435"/>
      <c r="AH139" s="436"/>
      <c r="AI139" s="433"/>
      <c r="AJ139" s="434"/>
      <c r="AK139" s="29"/>
      <c r="AL139" s="27">
        <f t="shared" si="100"/>
        <v>0</v>
      </c>
      <c r="AM139" s="435"/>
      <c r="AN139" s="436"/>
      <c r="AO139" s="433"/>
      <c r="AP139" s="434"/>
      <c r="AQ139" s="29"/>
      <c r="AR139" s="27">
        <f t="shared" si="101"/>
        <v>0</v>
      </c>
      <c r="AS139" s="435"/>
      <c r="AT139" s="436"/>
      <c r="AU139" s="433"/>
      <c r="AV139" s="434"/>
      <c r="AW139" s="29"/>
      <c r="AX139" s="27">
        <f t="shared" si="102"/>
        <v>0</v>
      </c>
      <c r="AY139" s="435"/>
      <c r="AZ139" s="436"/>
      <c r="BA139" s="433"/>
      <c r="BB139" s="434"/>
      <c r="BC139" s="29"/>
      <c r="BD139" s="27">
        <f t="shared" si="103"/>
        <v>0</v>
      </c>
      <c r="BE139" s="435"/>
      <c r="BF139" s="436"/>
      <c r="BG139" s="433"/>
      <c r="BH139" s="434"/>
      <c r="BI139" s="29"/>
      <c r="BJ139" s="27">
        <f t="shared" si="104"/>
        <v>0</v>
      </c>
    </row>
    <row r="140" spans="1:64" ht="10.5" customHeight="1" x14ac:dyDescent="0.15">
      <c r="A140" s="32" t="s">
        <v>62</v>
      </c>
      <c r="B140" s="58"/>
      <c r="C140" s="22"/>
      <c r="D140" s="22"/>
      <c r="E140" s="22"/>
      <c r="F140" s="22"/>
      <c r="G140" s="21"/>
      <c r="H140" s="21"/>
      <c r="I140" s="21"/>
      <c r="J140" s="21"/>
      <c r="K140" s="64"/>
      <c r="L140" s="64"/>
      <c r="M140" s="64"/>
      <c r="N140" s="21"/>
      <c r="O140" s="65"/>
      <c r="P140" s="65"/>
      <c r="Q140" s="22"/>
      <c r="R140" s="22"/>
      <c r="S140" s="22"/>
      <c r="T140" s="21"/>
      <c r="U140" s="65"/>
      <c r="V140" s="65"/>
      <c r="W140" s="22"/>
      <c r="X140" s="22"/>
      <c r="Y140" s="22"/>
      <c r="Z140" s="21"/>
      <c r="AA140" s="65"/>
      <c r="AB140" s="65"/>
      <c r="AC140" s="22"/>
      <c r="AD140" s="22"/>
      <c r="AE140" s="22"/>
      <c r="AF140" s="21"/>
      <c r="AG140" s="65"/>
      <c r="AH140" s="65"/>
      <c r="AI140" s="22"/>
      <c r="AJ140" s="22"/>
      <c r="AK140" s="22"/>
      <c r="AL140" s="21"/>
      <c r="AM140" s="65"/>
      <c r="AN140" s="65"/>
      <c r="AO140" s="22"/>
      <c r="AP140" s="22"/>
      <c r="AQ140" s="22"/>
      <c r="AR140" s="21"/>
      <c r="AS140" s="65"/>
      <c r="AT140" s="65"/>
      <c r="AU140" s="22"/>
      <c r="AV140" s="22"/>
      <c r="AW140" s="22"/>
      <c r="AX140" s="21"/>
      <c r="AY140" s="65"/>
      <c r="AZ140" s="65"/>
      <c r="BA140" s="22"/>
      <c r="BB140" s="22"/>
      <c r="BC140" s="22"/>
      <c r="BD140" s="21"/>
      <c r="BE140" s="65"/>
      <c r="BF140" s="65"/>
      <c r="BG140" s="22"/>
      <c r="BH140" s="22"/>
      <c r="BI140" s="22"/>
      <c r="BJ140" s="21"/>
    </row>
    <row r="141" spans="1:64" ht="7.5" customHeight="1" thickBot="1" x14ac:dyDescent="0.2">
      <c r="A141" s="4"/>
      <c r="B141" s="20"/>
      <c r="C141" s="4"/>
      <c r="D141" s="4"/>
      <c r="E141" s="4"/>
      <c r="F141" s="4"/>
      <c r="G141" s="21"/>
      <c r="H141" s="21"/>
      <c r="I141" s="21"/>
      <c r="J141" s="21"/>
      <c r="K141" s="64"/>
      <c r="L141" s="64"/>
      <c r="M141" s="64"/>
      <c r="N141" s="21"/>
      <c r="O141" s="65"/>
      <c r="P141" s="65"/>
      <c r="Q141" s="66"/>
      <c r="R141" s="66"/>
      <c r="S141" s="22"/>
      <c r="T141" s="21"/>
      <c r="U141" s="65"/>
      <c r="V141" s="65"/>
      <c r="W141" s="22"/>
      <c r="X141" s="66"/>
      <c r="Y141" s="22"/>
      <c r="Z141" s="21"/>
      <c r="AA141" s="65"/>
      <c r="AB141" s="65"/>
      <c r="AC141" s="22"/>
      <c r="AD141" s="66"/>
      <c r="AE141" s="22"/>
      <c r="AF141" s="21"/>
      <c r="AG141" s="65"/>
      <c r="AH141" s="65"/>
      <c r="AI141" s="22"/>
      <c r="AJ141" s="66"/>
      <c r="AK141" s="22"/>
      <c r="AL141" s="21"/>
      <c r="AM141" s="65"/>
      <c r="AN141" s="65"/>
      <c r="AO141" s="22"/>
      <c r="AP141" s="66"/>
      <c r="AQ141" s="22"/>
      <c r="AR141" s="21"/>
      <c r="AS141" s="65"/>
      <c r="AT141" s="65"/>
      <c r="AU141" s="66"/>
      <c r="AV141" s="66"/>
      <c r="AW141" s="22"/>
      <c r="AX141" s="21"/>
      <c r="AY141" s="65"/>
      <c r="AZ141" s="65"/>
      <c r="BA141" s="22"/>
      <c r="BB141" s="66"/>
      <c r="BC141" s="22"/>
      <c r="BD141" s="21"/>
      <c r="BE141" s="65"/>
      <c r="BF141" s="65"/>
      <c r="BG141" s="66"/>
      <c r="BH141" s="66"/>
      <c r="BI141" s="22"/>
      <c r="BJ141" s="21"/>
    </row>
    <row r="142" spans="1:64" ht="1.5" customHeight="1" thickBot="1" x14ac:dyDescent="0.2">
      <c r="A142" s="4"/>
      <c r="B142" s="20"/>
      <c r="C142" s="4"/>
      <c r="D142" s="4"/>
      <c r="E142" s="4"/>
      <c r="F142" s="4"/>
      <c r="G142" s="68"/>
      <c r="H142" s="68"/>
      <c r="I142" s="68"/>
      <c r="J142" s="68"/>
      <c r="K142" s="64"/>
      <c r="L142" s="64"/>
      <c r="M142" s="64"/>
      <c r="N142" s="68"/>
      <c r="O142" s="65"/>
      <c r="P142" s="65"/>
      <c r="Q142" s="69"/>
      <c r="R142" s="69"/>
      <c r="S142" s="4"/>
      <c r="T142" s="21"/>
      <c r="U142" s="65"/>
      <c r="V142" s="65"/>
      <c r="W142" s="69"/>
      <c r="X142" s="4"/>
      <c r="Y142" s="4"/>
      <c r="Z142" s="70"/>
      <c r="AA142" s="65"/>
      <c r="AB142" s="65"/>
      <c r="AC142" s="69"/>
      <c r="AD142" s="4"/>
      <c r="AE142" s="4"/>
      <c r="AF142" s="70"/>
      <c r="AG142" s="65"/>
      <c r="AH142" s="65"/>
      <c r="AI142" s="69"/>
      <c r="AJ142" s="4"/>
      <c r="AK142" s="4"/>
      <c r="AL142" s="70"/>
      <c r="AM142" s="65"/>
      <c r="AN142" s="65"/>
      <c r="AO142" s="69"/>
      <c r="AP142" s="4"/>
      <c r="AQ142" s="4"/>
      <c r="AR142" s="70"/>
      <c r="AS142" s="65"/>
      <c r="AT142" s="65"/>
      <c r="AU142" s="69"/>
      <c r="AV142" s="69"/>
      <c r="AW142" s="4"/>
      <c r="AX142" s="70"/>
      <c r="AY142" s="65"/>
      <c r="AZ142" s="65"/>
      <c r="BA142" s="69"/>
      <c r="BB142" s="4"/>
      <c r="BC142" s="4"/>
      <c r="BD142" s="70"/>
      <c r="BE142" s="65"/>
      <c r="BF142" s="65"/>
      <c r="BG142" s="69"/>
      <c r="BH142" s="69"/>
      <c r="BI142" s="4"/>
      <c r="BJ142" s="70"/>
    </row>
    <row r="143" spans="1:64" ht="21" customHeight="1" thickBot="1" x14ac:dyDescent="0.2">
      <c r="A143" s="203" t="s">
        <v>116</v>
      </c>
      <c r="B143" s="202" t="s">
        <v>117</v>
      </c>
      <c r="C143" s="430"/>
      <c r="D143" s="430"/>
      <c r="E143" s="430"/>
      <c r="F143" s="430"/>
      <c r="G143" s="15">
        <f>G144+G145+G146+G147</f>
        <v>12</v>
      </c>
      <c r="H143" s="15">
        <f>H144+H145+H146+H147</f>
        <v>432</v>
      </c>
      <c r="I143" s="15">
        <f>I144+I145+I146+I147</f>
        <v>432</v>
      </c>
      <c r="J143" s="15">
        <f>J144+J145+J146+J147</f>
        <v>18</v>
      </c>
      <c r="K143" s="412">
        <f>O143+U143+AA143+AG143+AM143+AS143+AY143+BE143</f>
        <v>7.9999999999999991</v>
      </c>
      <c r="L143" s="419"/>
      <c r="M143" s="413"/>
      <c r="N143" s="15">
        <f>N144+N145+N146+N147</f>
        <v>0</v>
      </c>
      <c r="O143" s="431">
        <f>O144+O145+O146+O147</f>
        <v>0</v>
      </c>
      <c r="P143" s="432"/>
      <c r="Q143" s="72">
        <f>Q144+Q145+Q146+Q147</f>
        <v>0</v>
      </c>
      <c r="R143" s="73"/>
      <c r="S143" s="74">
        <f>S144+S145+S146+S147</f>
        <v>0</v>
      </c>
      <c r="T143" s="11">
        <f>T144+T145+T146+T147</f>
        <v>0</v>
      </c>
      <c r="U143" s="431">
        <f>U144+U145+U146+U147</f>
        <v>0</v>
      </c>
      <c r="V143" s="432"/>
      <c r="W143" s="72">
        <f>W144+W145+W146+W147</f>
        <v>0</v>
      </c>
      <c r="X143" s="73"/>
      <c r="Y143" s="74">
        <f>Y144+Y145+Y146+Y147</f>
        <v>0</v>
      </c>
      <c r="Z143" s="11">
        <f>Z144+Z145+Z146+Z147</f>
        <v>0</v>
      </c>
      <c r="AA143" s="431">
        <f>AA144+AA145+AA146+AA147</f>
        <v>0</v>
      </c>
      <c r="AB143" s="432"/>
      <c r="AC143" s="72">
        <f>AC144+AC145+AC146+AC147</f>
        <v>0</v>
      </c>
      <c r="AD143" s="73"/>
      <c r="AE143" s="74">
        <f>AE144+AE145+AE146+AE147</f>
        <v>0</v>
      </c>
      <c r="AF143" s="11">
        <f>AF144+AF145+AF146+AF147</f>
        <v>0</v>
      </c>
      <c r="AG143" s="431">
        <f>AG144+AG145+AG146+AG147</f>
        <v>0</v>
      </c>
      <c r="AH143" s="432"/>
      <c r="AI143" s="72">
        <f>AI144+AI145+AI146+AI147</f>
        <v>0</v>
      </c>
      <c r="AJ143" s="73"/>
      <c r="AK143" s="74">
        <f>AK144+AK145+AK146+AK147</f>
        <v>0</v>
      </c>
      <c r="AL143" s="11">
        <f>AL144+AL145+AL146+AL147</f>
        <v>0</v>
      </c>
      <c r="AM143" s="431">
        <f>AM144+AM145+AM146+AM147</f>
        <v>0</v>
      </c>
      <c r="AN143" s="432"/>
      <c r="AO143" s="72">
        <f>AO144+AO145+AO146+AO147</f>
        <v>0</v>
      </c>
      <c r="AP143" s="73"/>
      <c r="AQ143" s="74">
        <f>AQ144+AQ145+AQ146+AQ147</f>
        <v>0</v>
      </c>
      <c r="AR143" s="11">
        <f>AR144+AR145+AR146+AR147</f>
        <v>0</v>
      </c>
      <c r="AS143" s="431">
        <f>AS144+AS145+AS146+AS147</f>
        <v>0</v>
      </c>
      <c r="AT143" s="432"/>
      <c r="AU143" s="72">
        <f>AU144+AU145+AU146+AU147</f>
        <v>0</v>
      </c>
      <c r="AV143" s="73"/>
      <c r="AW143" s="74">
        <f>AW144+AW145+AW146+AW147</f>
        <v>0</v>
      </c>
      <c r="AX143" s="11">
        <f>AX144+AX145+AX146+AX147</f>
        <v>0</v>
      </c>
      <c r="AY143" s="431">
        <f>AY144+AY145+AY146+AY147</f>
        <v>1.3333333333333333</v>
      </c>
      <c r="AZ143" s="432"/>
      <c r="BA143" s="72">
        <f>BA144+BA145+BA146+BA147</f>
        <v>72</v>
      </c>
      <c r="BB143" s="73"/>
      <c r="BC143" s="74">
        <f>BC144+BC145+BC146+BC147</f>
        <v>12</v>
      </c>
      <c r="BD143" s="11">
        <f>BD144+BD145+BD146+BD147</f>
        <v>2</v>
      </c>
      <c r="BE143" s="431">
        <f>BE144+BE145+BE146+BE147</f>
        <v>6.6666666666666661</v>
      </c>
      <c r="BF143" s="432"/>
      <c r="BG143" s="438">
        <f>BG144+BG145+BG146+BG147</f>
        <v>360</v>
      </c>
      <c r="BH143" s="439"/>
      <c r="BI143" s="74">
        <f>BI144+BI145+BI146+BI147</f>
        <v>6</v>
      </c>
      <c r="BJ143" s="11">
        <f>BJ144+BJ145+BJ146+BJ147</f>
        <v>10</v>
      </c>
    </row>
    <row r="144" spans="1:64" ht="46.5" customHeight="1" thickBot="1" x14ac:dyDescent="0.2">
      <c r="A144" s="29" t="s">
        <v>118</v>
      </c>
      <c r="B144" s="67" t="s">
        <v>119</v>
      </c>
      <c r="C144" s="25"/>
      <c r="D144" s="26"/>
      <c r="E144" s="26">
        <v>8</v>
      </c>
      <c r="F144" s="26"/>
      <c r="G144" s="49">
        <f>T144+Z144+AF144+AL144+AR144+AX144+BD144+BJ144</f>
        <v>3</v>
      </c>
      <c r="H144" s="27">
        <f>Q144+W144+AC144+AI144+AO144+AU144+BA144+BG144</f>
        <v>108</v>
      </c>
      <c r="I144" s="28">
        <f>Q144+W144+AC144+AI144+AO144+AU144+BA144+BG144</f>
        <v>108</v>
      </c>
      <c r="J144" s="28">
        <f>S144+Y144+AE144+AK144+AQ144+AW144+BC144+BI144</f>
        <v>0</v>
      </c>
      <c r="K144" s="422">
        <f>O144+U144+AA144+AG144+AM144+AS144+AY144+BE144</f>
        <v>2</v>
      </c>
      <c r="L144" s="423"/>
      <c r="M144" s="424"/>
      <c r="N144" s="28"/>
      <c r="O144" s="425"/>
      <c r="P144" s="426"/>
      <c r="Q144" s="427"/>
      <c r="R144" s="428"/>
      <c r="S144" s="29"/>
      <c r="T144" s="27">
        <f t="shared" ref="T144:T147" si="105">Q144/36</f>
        <v>0</v>
      </c>
      <c r="U144" s="429"/>
      <c r="V144" s="426"/>
      <c r="W144" s="427"/>
      <c r="X144" s="428"/>
      <c r="Y144" s="29"/>
      <c r="Z144" s="27">
        <f t="shared" ref="Z144:Z147" si="106">W144/36</f>
        <v>0</v>
      </c>
      <c r="AA144" s="429"/>
      <c r="AB144" s="426"/>
      <c r="AC144" s="427"/>
      <c r="AD144" s="428"/>
      <c r="AE144" s="29"/>
      <c r="AF144" s="27">
        <f t="shared" ref="AF144:AF147" si="107">AC144/36</f>
        <v>0</v>
      </c>
      <c r="AG144" s="429"/>
      <c r="AH144" s="426"/>
      <c r="AI144" s="427"/>
      <c r="AJ144" s="428"/>
      <c r="AK144" s="29"/>
      <c r="AL144" s="27">
        <f t="shared" ref="AL144:AL147" si="108">AI144/36</f>
        <v>0</v>
      </c>
      <c r="AM144" s="429"/>
      <c r="AN144" s="426"/>
      <c r="AO144" s="427"/>
      <c r="AP144" s="428"/>
      <c r="AQ144" s="29"/>
      <c r="AR144" s="27">
        <f t="shared" ref="AR144:AR147" si="109">AO144/36</f>
        <v>0</v>
      </c>
      <c r="AS144" s="429"/>
      <c r="AT144" s="426"/>
      <c r="AU144" s="440"/>
      <c r="AV144" s="441"/>
      <c r="AW144" s="29"/>
      <c r="AX144" s="27">
        <f t="shared" ref="AX144:AX147" si="110">AU144/36</f>
        <v>0</v>
      </c>
      <c r="AY144" s="429"/>
      <c r="AZ144" s="426"/>
      <c r="BA144" s="427"/>
      <c r="BB144" s="428"/>
      <c r="BC144" s="29"/>
      <c r="BD144" s="27">
        <f t="shared" ref="BD144:BD147" si="111">BA144/36</f>
        <v>0</v>
      </c>
      <c r="BE144" s="429">
        <v>2</v>
      </c>
      <c r="BF144" s="426"/>
      <c r="BG144" s="427">
        <v>108</v>
      </c>
      <c r="BH144" s="428"/>
      <c r="BI144" s="29"/>
      <c r="BJ144" s="27">
        <f t="shared" ref="BJ144:BJ147" si="112">BG144/36</f>
        <v>3</v>
      </c>
    </row>
    <row r="145" spans="1:64" ht="26.25" customHeight="1" thickBot="1" x14ac:dyDescent="0.2">
      <c r="A145" s="29" t="s">
        <v>120</v>
      </c>
      <c r="B145" s="67" t="s">
        <v>121</v>
      </c>
      <c r="C145" s="25"/>
      <c r="D145" s="26">
        <v>78</v>
      </c>
      <c r="E145" s="26"/>
      <c r="F145" s="26"/>
      <c r="G145" s="49">
        <f>T145+Z145+AF145+AL145+AR145+AX145+BD145+BJ145</f>
        <v>3</v>
      </c>
      <c r="H145" s="27">
        <f>Q145+W145+AC145+AI145+AO145+AU145+BA145+BG145</f>
        <v>108</v>
      </c>
      <c r="I145" s="28">
        <f>Q145+W145+AC145+AI145+AO145+AU145+BA145+BG145</f>
        <v>108</v>
      </c>
      <c r="J145" s="28">
        <f>S145+Y145+AE145+AK145+AQ145+AW145+BC145+BI145</f>
        <v>18</v>
      </c>
      <c r="K145" s="422">
        <f>O145+U145+AA145+AG145+AM145+AS145+AY145+BE145</f>
        <v>2</v>
      </c>
      <c r="L145" s="423"/>
      <c r="M145" s="424"/>
      <c r="N145" s="28"/>
      <c r="O145" s="437"/>
      <c r="P145" s="436"/>
      <c r="Q145" s="433"/>
      <c r="R145" s="434"/>
      <c r="S145" s="29"/>
      <c r="T145" s="27">
        <f t="shared" si="105"/>
        <v>0</v>
      </c>
      <c r="U145" s="435"/>
      <c r="V145" s="436"/>
      <c r="W145" s="433"/>
      <c r="X145" s="434"/>
      <c r="Y145" s="29"/>
      <c r="Z145" s="27">
        <f t="shared" si="106"/>
        <v>0</v>
      </c>
      <c r="AA145" s="435"/>
      <c r="AB145" s="436"/>
      <c r="AC145" s="433"/>
      <c r="AD145" s="434"/>
      <c r="AE145" s="29"/>
      <c r="AF145" s="27">
        <f t="shared" si="107"/>
        <v>0</v>
      </c>
      <c r="AG145" s="435"/>
      <c r="AH145" s="436"/>
      <c r="AI145" s="433">
        <f>AJ145+AK145</f>
        <v>0</v>
      </c>
      <c r="AJ145" s="434"/>
      <c r="AK145" s="29"/>
      <c r="AL145" s="27">
        <f t="shared" si="108"/>
        <v>0</v>
      </c>
      <c r="AM145" s="435"/>
      <c r="AN145" s="436"/>
      <c r="AO145" s="433">
        <f>AP145+AQ145</f>
        <v>0</v>
      </c>
      <c r="AP145" s="434"/>
      <c r="AQ145" s="29"/>
      <c r="AR145" s="27">
        <f t="shared" si="109"/>
        <v>0</v>
      </c>
      <c r="AS145" s="435"/>
      <c r="AT145" s="436"/>
      <c r="AU145" s="433">
        <f>AV145+AW145</f>
        <v>0</v>
      </c>
      <c r="AV145" s="434"/>
      <c r="AW145" s="29"/>
      <c r="AX145" s="27">
        <f t="shared" si="110"/>
        <v>0</v>
      </c>
      <c r="AY145" s="435">
        <v>1.3333333333333333</v>
      </c>
      <c r="AZ145" s="436"/>
      <c r="BA145" s="433">
        <v>72</v>
      </c>
      <c r="BB145" s="434"/>
      <c r="BC145" s="29">
        <v>12</v>
      </c>
      <c r="BD145" s="27">
        <f t="shared" si="111"/>
        <v>2</v>
      </c>
      <c r="BE145" s="435">
        <v>0.66666666666666663</v>
      </c>
      <c r="BF145" s="436"/>
      <c r="BG145" s="433">
        <v>36</v>
      </c>
      <c r="BH145" s="434"/>
      <c r="BI145" s="29">
        <v>6</v>
      </c>
      <c r="BJ145" s="27">
        <f t="shared" si="112"/>
        <v>1</v>
      </c>
    </row>
    <row r="146" spans="1:64" ht="18" customHeight="1" x14ac:dyDescent="0.15">
      <c r="A146" s="29" t="s">
        <v>122</v>
      </c>
      <c r="B146" s="67" t="s">
        <v>123</v>
      </c>
      <c r="C146" s="25"/>
      <c r="D146" s="26"/>
      <c r="E146" s="26">
        <v>8</v>
      </c>
      <c r="F146" s="26"/>
      <c r="G146" s="49">
        <f>T146+Z146+AF146+AL146+AR146+AX146+BD146+BJ146</f>
        <v>6</v>
      </c>
      <c r="H146" s="27">
        <f>Q146+W146+AC146+AI146+AO146+AU146+BA146+BG146</f>
        <v>216</v>
      </c>
      <c r="I146" s="28">
        <f>Q146+W146+AC146+AI146+AO146+AU146+BA146+BG146</f>
        <v>216</v>
      </c>
      <c r="J146" s="28">
        <f>S146+Y146+AE146+AK146+AQ146+AW146+BC146+BI146</f>
        <v>0</v>
      </c>
      <c r="K146" s="422">
        <f>O146+U146+AA146+AG146+AM146+AS146+AY146+BE146</f>
        <v>4</v>
      </c>
      <c r="L146" s="423"/>
      <c r="M146" s="424"/>
      <c r="N146" s="28"/>
      <c r="O146" s="437"/>
      <c r="P146" s="436"/>
      <c r="Q146" s="433"/>
      <c r="R146" s="434"/>
      <c r="S146" s="29"/>
      <c r="T146" s="27">
        <f t="shared" si="105"/>
        <v>0</v>
      </c>
      <c r="U146" s="435"/>
      <c r="V146" s="436"/>
      <c r="W146" s="433"/>
      <c r="X146" s="434"/>
      <c r="Y146" s="29"/>
      <c r="Z146" s="27">
        <f t="shared" si="106"/>
        <v>0</v>
      </c>
      <c r="AA146" s="435"/>
      <c r="AB146" s="436"/>
      <c r="AC146" s="433"/>
      <c r="AD146" s="434"/>
      <c r="AE146" s="29"/>
      <c r="AF146" s="27">
        <f t="shared" si="107"/>
        <v>0</v>
      </c>
      <c r="AG146" s="435"/>
      <c r="AH146" s="436"/>
      <c r="AI146" s="433"/>
      <c r="AJ146" s="434"/>
      <c r="AK146" s="29"/>
      <c r="AL146" s="27">
        <f t="shared" si="108"/>
        <v>0</v>
      </c>
      <c r="AM146" s="435"/>
      <c r="AN146" s="436"/>
      <c r="AO146" s="433"/>
      <c r="AP146" s="434"/>
      <c r="AQ146" s="29"/>
      <c r="AR146" s="27">
        <f t="shared" si="109"/>
        <v>0</v>
      </c>
      <c r="AS146" s="435"/>
      <c r="AT146" s="436"/>
      <c r="AU146" s="433"/>
      <c r="AV146" s="434"/>
      <c r="AW146" s="29"/>
      <c r="AX146" s="27">
        <f t="shared" si="110"/>
        <v>0</v>
      </c>
      <c r="AY146" s="435"/>
      <c r="AZ146" s="436"/>
      <c r="BA146" s="433"/>
      <c r="BB146" s="434"/>
      <c r="BC146" s="29"/>
      <c r="BD146" s="27">
        <f t="shared" si="111"/>
        <v>0</v>
      </c>
      <c r="BE146" s="435">
        <v>4</v>
      </c>
      <c r="BF146" s="436"/>
      <c r="BG146" s="442">
        <v>216</v>
      </c>
      <c r="BH146" s="443"/>
      <c r="BI146" s="29"/>
      <c r="BJ146" s="27">
        <f t="shared" si="112"/>
        <v>6</v>
      </c>
    </row>
    <row r="147" spans="1:64" ht="18" hidden="1" customHeight="1" x14ac:dyDescent="0.15">
      <c r="A147" s="29" t="s">
        <v>124</v>
      </c>
      <c r="B147" s="67"/>
      <c r="C147" s="25"/>
      <c r="D147" s="26"/>
      <c r="E147" s="26"/>
      <c r="F147" s="26"/>
      <c r="G147" s="49">
        <f>T147+Z147+AF147+AL147+AR147+AX147+BD147+BJ147</f>
        <v>0</v>
      </c>
      <c r="H147" s="27">
        <f>Q147+W147+AC147+AI147+AO147+AU147+BA147+BG147</f>
        <v>0</v>
      </c>
      <c r="I147" s="28">
        <f>Q147+W147+AC147+AI147+AO147+AU147+BA147+BG147</f>
        <v>0</v>
      </c>
      <c r="J147" s="28">
        <f>S147+Y147+AE147+AK147+AQ147+AW147+BC147+BI147</f>
        <v>0</v>
      </c>
      <c r="K147" s="422">
        <f>O147+U147+AA147+AG147+AM147+AS147+AY147+BE147</f>
        <v>0</v>
      </c>
      <c r="L147" s="423"/>
      <c r="M147" s="424"/>
      <c r="N147" s="28"/>
      <c r="O147" s="437"/>
      <c r="P147" s="436"/>
      <c r="Q147" s="433"/>
      <c r="R147" s="434"/>
      <c r="S147" s="29"/>
      <c r="T147" s="27">
        <f t="shared" si="105"/>
        <v>0</v>
      </c>
      <c r="U147" s="435"/>
      <c r="V147" s="436"/>
      <c r="W147" s="433"/>
      <c r="X147" s="434"/>
      <c r="Y147" s="29"/>
      <c r="Z147" s="27">
        <f t="shared" si="106"/>
        <v>0</v>
      </c>
      <c r="AA147" s="435"/>
      <c r="AB147" s="436"/>
      <c r="AC147" s="433"/>
      <c r="AD147" s="434"/>
      <c r="AE147" s="29"/>
      <c r="AF147" s="27">
        <f t="shared" si="107"/>
        <v>0</v>
      </c>
      <c r="AG147" s="435"/>
      <c r="AH147" s="436"/>
      <c r="AI147" s="433"/>
      <c r="AJ147" s="434"/>
      <c r="AK147" s="29"/>
      <c r="AL147" s="27">
        <f t="shared" si="108"/>
        <v>0</v>
      </c>
      <c r="AM147" s="435"/>
      <c r="AN147" s="436"/>
      <c r="AO147" s="433"/>
      <c r="AP147" s="434"/>
      <c r="AQ147" s="29"/>
      <c r="AR147" s="27">
        <f t="shared" si="109"/>
        <v>0</v>
      </c>
      <c r="AS147" s="435"/>
      <c r="AT147" s="436"/>
      <c r="AU147" s="433"/>
      <c r="AV147" s="434"/>
      <c r="AW147" s="29"/>
      <c r="AX147" s="27">
        <f t="shared" si="110"/>
        <v>0</v>
      </c>
      <c r="AY147" s="435"/>
      <c r="AZ147" s="436"/>
      <c r="BA147" s="433"/>
      <c r="BB147" s="434"/>
      <c r="BC147" s="29"/>
      <c r="BD147" s="27">
        <f t="shared" si="111"/>
        <v>0</v>
      </c>
      <c r="BE147" s="435"/>
      <c r="BF147" s="436"/>
      <c r="BG147" s="442"/>
      <c r="BH147" s="443"/>
      <c r="BI147" s="29"/>
      <c r="BJ147" s="27">
        <f t="shared" si="112"/>
        <v>0</v>
      </c>
    </row>
    <row r="148" spans="1:64" ht="12" customHeight="1" x14ac:dyDescent="0.15">
      <c r="A148" s="32" t="s">
        <v>62</v>
      </c>
      <c r="B148" s="58"/>
      <c r="C148" s="32"/>
      <c r="D148" s="32"/>
      <c r="E148" s="32"/>
      <c r="F148" s="32"/>
      <c r="G148" s="34"/>
      <c r="H148" s="34"/>
      <c r="I148" s="34"/>
      <c r="J148" s="34"/>
      <c r="K148" s="34"/>
      <c r="L148" s="34"/>
      <c r="M148" s="34"/>
      <c r="N148" s="34"/>
      <c r="O148" s="32"/>
      <c r="P148" s="32"/>
      <c r="Q148" s="32"/>
      <c r="R148" s="32"/>
      <c r="S148" s="32"/>
      <c r="T148" s="34"/>
      <c r="U148" s="32"/>
      <c r="V148" s="32"/>
      <c r="W148" s="22"/>
      <c r="X148" s="32"/>
      <c r="Y148" s="32"/>
      <c r="Z148" s="75"/>
      <c r="AA148" s="32"/>
      <c r="AB148" s="32"/>
      <c r="AC148" s="32"/>
      <c r="AD148" s="32"/>
      <c r="AE148" s="32"/>
      <c r="AF148" s="75"/>
      <c r="AG148" s="32"/>
      <c r="AH148" s="32"/>
      <c r="AI148" s="32"/>
      <c r="AJ148" s="32"/>
      <c r="AK148" s="32"/>
      <c r="AL148" s="75"/>
      <c r="AM148" s="32"/>
      <c r="AN148" s="32"/>
      <c r="AO148" s="32"/>
      <c r="AP148" s="32"/>
      <c r="AQ148" s="32"/>
      <c r="AR148" s="75"/>
      <c r="AS148" s="32"/>
      <c r="AT148" s="32"/>
      <c r="AU148" s="22"/>
      <c r="AV148" s="22"/>
      <c r="AW148" s="32"/>
      <c r="AX148" s="75"/>
      <c r="AY148" s="32"/>
      <c r="AZ148" s="32"/>
      <c r="BA148" s="32"/>
      <c r="BB148" s="32"/>
      <c r="BC148" s="32"/>
      <c r="BD148" s="75"/>
      <c r="BE148" s="32"/>
      <c r="BF148" s="32"/>
      <c r="BG148" s="22"/>
      <c r="BH148" s="22"/>
      <c r="BI148" s="32"/>
      <c r="BJ148" s="75"/>
    </row>
    <row r="149" spans="1:64" ht="9" customHeight="1" x14ac:dyDescent="0.15">
      <c r="A149" s="4"/>
      <c r="B149" s="20"/>
      <c r="C149" s="4"/>
      <c r="D149" s="4"/>
      <c r="E149" s="4"/>
      <c r="F149" s="4"/>
      <c r="G149" s="68"/>
      <c r="H149" s="68"/>
      <c r="I149" s="68"/>
      <c r="J149" s="68"/>
      <c r="K149" s="68"/>
      <c r="L149" s="68"/>
      <c r="M149" s="68"/>
      <c r="N149" s="68"/>
      <c r="O149" s="4"/>
      <c r="P149" s="4"/>
      <c r="Q149" s="4"/>
      <c r="R149" s="4"/>
      <c r="S149" s="4"/>
      <c r="T149" s="21"/>
      <c r="U149" s="4"/>
      <c r="V149" s="4"/>
      <c r="W149" s="4"/>
      <c r="X149" s="4"/>
      <c r="Y149" s="4"/>
      <c r="Z149" s="70"/>
      <c r="AA149" s="4"/>
      <c r="AB149" s="4"/>
      <c r="AC149" s="4"/>
      <c r="AD149" s="4"/>
      <c r="AE149" s="4"/>
      <c r="AF149" s="70"/>
      <c r="AG149" s="4"/>
      <c r="AH149" s="4"/>
      <c r="AI149" s="4"/>
      <c r="AJ149" s="4"/>
      <c r="AK149" s="4"/>
      <c r="AL149" s="70"/>
      <c r="AM149" s="4"/>
      <c r="AN149" s="4"/>
      <c r="AO149" s="4"/>
      <c r="AP149" s="4"/>
      <c r="AQ149" s="4"/>
      <c r="AR149" s="70"/>
      <c r="AS149" s="4"/>
      <c r="AT149" s="4"/>
      <c r="AU149" s="4"/>
      <c r="AV149" s="4"/>
      <c r="AW149" s="4"/>
      <c r="AX149" s="70"/>
      <c r="AY149" s="4"/>
      <c r="AZ149" s="4"/>
      <c r="BA149" s="4"/>
      <c r="BB149" s="4"/>
      <c r="BC149" s="4"/>
      <c r="BD149" s="70"/>
      <c r="BE149" s="4"/>
      <c r="BF149" s="4"/>
      <c r="BG149" s="4"/>
      <c r="BH149" s="4"/>
      <c r="BI149" s="4"/>
      <c r="BJ149" s="70"/>
    </row>
    <row r="150" spans="1:64" ht="11.25" customHeight="1" x14ac:dyDescent="0.15">
      <c r="A150" s="444" t="s">
        <v>0</v>
      </c>
      <c r="B150" s="444" t="s">
        <v>1</v>
      </c>
      <c r="C150" s="445"/>
      <c r="D150" s="445"/>
      <c r="E150" s="445"/>
      <c r="F150" s="445"/>
      <c r="G150" s="394" t="s">
        <v>3</v>
      </c>
      <c r="H150" s="448"/>
      <c r="I150" s="448"/>
      <c r="J150" s="448"/>
      <c r="K150" s="448"/>
      <c r="L150" s="448"/>
      <c r="M150" s="448"/>
      <c r="N150" s="448"/>
      <c r="O150" s="446"/>
      <c r="P150" s="446"/>
      <c r="Q150" s="446"/>
      <c r="R150" s="446"/>
      <c r="S150" s="446"/>
      <c r="T150" s="448"/>
      <c r="U150" s="446"/>
      <c r="V150" s="446"/>
      <c r="W150" s="446"/>
      <c r="X150" s="446"/>
      <c r="Y150" s="446"/>
      <c r="Z150" s="447"/>
      <c r="AA150" s="446"/>
      <c r="AB150" s="446"/>
      <c r="AC150" s="446"/>
      <c r="AD150" s="446"/>
      <c r="AE150" s="446"/>
      <c r="AF150" s="447"/>
      <c r="AG150" s="446"/>
      <c r="AH150" s="446"/>
      <c r="AI150" s="446"/>
      <c r="AJ150" s="446"/>
      <c r="AK150" s="446"/>
      <c r="AL150" s="447"/>
      <c r="AM150" s="446"/>
      <c r="AN150" s="446"/>
      <c r="AO150" s="446"/>
      <c r="AP150" s="446"/>
      <c r="AQ150" s="446"/>
      <c r="AR150" s="447"/>
      <c r="AS150" s="446"/>
      <c r="AT150" s="446"/>
      <c r="AU150" s="446"/>
      <c r="AV150" s="446"/>
      <c r="AW150" s="446"/>
      <c r="AX150" s="447"/>
      <c r="AY150" s="446"/>
      <c r="AZ150" s="446"/>
      <c r="BA150" s="446"/>
      <c r="BB150" s="446"/>
      <c r="BC150" s="446"/>
      <c r="BD150" s="447"/>
      <c r="BE150" s="446" t="s">
        <v>107</v>
      </c>
      <c r="BF150" s="446"/>
      <c r="BG150" s="446" t="s">
        <v>108</v>
      </c>
      <c r="BH150" s="446"/>
      <c r="BI150" s="446"/>
      <c r="BJ150" s="447" t="s">
        <v>3</v>
      </c>
      <c r="BK150" s="35"/>
      <c r="BL150" s="35"/>
    </row>
    <row r="151" spans="1:64" ht="26.25" customHeight="1" thickBot="1" x14ac:dyDescent="0.2">
      <c r="A151" s="444"/>
      <c r="B151" s="444"/>
      <c r="C151" s="445"/>
      <c r="D151" s="445"/>
      <c r="E151" s="445"/>
      <c r="F151" s="445"/>
      <c r="G151" s="395"/>
      <c r="H151" s="76" t="s">
        <v>125</v>
      </c>
      <c r="I151" s="76" t="s">
        <v>105</v>
      </c>
      <c r="J151" s="68"/>
      <c r="K151" s="68"/>
      <c r="L151" s="68"/>
      <c r="M151" s="68"/>
      <c r="N151" s="28" t="s">
        <v>17</v>
      </c>
      <c r="O151" s="446"/>
      <c r="P151" s="446"/>
      <c r="Q151" s="77"/>
      <c r="R151" s="78"/>
      <c r="S151" s="79"/>
      <c r="T151" s="448"/>
      <c r="U151" s="446"/>
      <c r="V151" s="446"/>
      <c r="W151" s="77"/>
      <c r="X151" s="78"/>
      <c r="Y151" s="79"/>
      <c r="Z151" s="447"/>
      <c r="AA151" s="446"/>
      <c r="AB151" s="446"/>
      <c r="AC151" s="77"/>
      <c r="AD151" s="78"/>
      <c r="AE151" s="79"/>
      <c r="AF151" s="447"/>
      <c r="AG151" s="446"/>
      <c r="AH151" s="446"/>
      <c r="AI151" s="77"/>
      <c r="AJ151" s="78"/>
      <c r="AK151" s="79"/>
      <c r="AL151" s="447"/>
      <c r="AM151" s="446"/>
      <c r="AN151" s="446"/>
      <c r="AO151" s="77"/>
      <c r="AP151" s="78"/>
      <c r="AQ151" s="79"/>
      <c r="AR151" s="447"/>
      <c r="AS151" s="446"/>
      <c r="AT151" s="446"/>
      <c r="AU151" s="77"/>
      <c r="AV151" s="78"/>
      <c r="AW151" s="79"/>
      <c r="AX151" s="447"/>
      <c r="AY151" s="446"/>
      <c r="AZ151" s="446"/>
      <c r="BA151" s="77"/>
      <c r="BB151" s="78"/>
      <c r="BC151" s="79"/>
      <c r="BD151" s="447"/>
      <c r="BE151" s="446"/>
      <c r="BF151" s="446"/>
      <c r="BG151" s="80" t="s">
        <v>126</v>
      </c>
      <c r="BH151" s="81" t="s">
        <v>109</v>
      </c>
      <c r="BI151" s="79" t="s">
        <v>17</v>
      </c>
      <c r="BJ151" s="447"/>
      <c r="BK151" s="35"/>
      <c r="BL151" s="35"/>
    </row>
    <row r="152" spans="1:64" ht="27.75" customHeight="1" thickBot="1" x14ac:dyDescent="0.35">
      <c r="A152" s="45" t="s">
        <v>127</v>
      </c>
      <c r="B152" s="71" t="s">
        <v>128</v>
      </c>
      <c r="C152" s="449"/>
      <c r="D152" s="449"/>
      <c r="E152" s="449"/>
      <c r="F152" s="449"/>
      <c r="G152" s="15">
        <f>G156+G161</f>
        <v>9</v>
      </c>
      <c r="H152" s="15">
        <f>H156+H161</f>
        <v>324</v>
      </c>
      <c r="I152" s="11">
        <f>I156+I161</f>
        <v>32</v>
      </c>
      <c r="J152" s="11"/>
      <c r="K152" s="11"/>
      <c r="L152" s="11"/>
      <c r="M152" s="11"/>
      <c r="N152" s="11">
        <f>N156+N161</f>
        <v>292</v>
      </c>
      <c r="O152" s="74"/>
      <c r="P152" s="74"/>
      <c r="Q152" s="450"/>
      <c r="R152" s="450"/>
      <c r="S152" s="451"/>
      <c r="T152" s="15"/>
      <c r="U152" s="74"/>
      <c r="V152" s="74"/>
      <c r="W152" s="450"/>
      <c r="X152" s="450"/>
      <c r="Y152" s="451"/>
      <c r="Z152" s="82"/>
      <c r="AA152" s="74"/>
      <c r="AB152" s="74"/>
      <c r="AC152" s="450"/>
      <c r="AD152" s="450"/>
      <c r="AE152" s="451"/>
      <c r="AF152" s="82"/>
      <c r="AG152" s="74"/>
      <c r="AH152" s="74"/>
      <c r="AI152" s="450"/>
      <c r="AJ152" s="450"/>
      <c r="AK152" s="451"/>
      <c r="AL152" s="82"/>
      <c r="AM152" s="74"/>
      <c r="AN152" s="74"/>
      <c r="AO152" s="450"/>
      <c r="AP152" s="450"/>
      <c r="AQ152" s="451"/>
      <c r="AR152" s="82"/>
      <c r="AS152" s="74"/>
      <c r="AT152" s="74"/>
      <c r="AU152" s="450"/>
      <c r="AV152" s="450"/>
      <c r="AW152" s="451"/>
      <c r="AX152" s="82"/>
      <c r="AY152" s="74"/>
      <c r="AZ152" s="74"/>
      <c r="BA152" s="450"/>
      <c r="BB152" s="450"/>
      <c r="BC152" s="451"/>
      <c r="BD152" s="82"/>
      <c r="BE152" s="452">
        <f>BE156+BE161</f>
        <v>6</v>
      </c>
      <c r="BF152" s="432"/>
      <c r="BG152" s="83">
        <f>BG156+BG161</f>
        <v>324</v>
      </c>
      <c r="BH152" s="83">
        <f>BH156+BH161</f>
        <v>32</v>
      </c>
      <c r="BI152" s="83">
        <f>BI156+BI161</f>
        <v>292</v>
      </c>
      <c r="BJ152" s="82">
        <f>BJ156+BJ161</f>
        <v>9</v>
      </c>
      <c r="BK152" s="35"/>
      <c r="BL152" s="36" t="b">
        <f>IF(G152=SUM(T152,Z152,AF152,AL152,AR152,AX152,BD152,BJ152),TRUE)</f>
        <v>1</v>
      </c>
    </row>
    <row r="153" spans="1:64" ht="12" hidden="1" customHeight="1" thickBot="1" x14ac:dyDescent="0.2">
      <c r="A153" s="4"/>
      <c r="B153" s="20"/>
      <c r="C153" s="4"/>
      <c r="D153" s="4"/>
      <c r="E153" s="4"/>
      <c r="F153" s="4"/>
      <c r="G153" s="68"/>
      <c r="H153" s="68"/>
      <c r="I153" s="68"/>
      <c r="J153" s="68"/>
      <c r="K153" s="68"/>
      <c r="L153" s="68"/>
      <c r="M153" s="68"/>
      <c r="N153" s="68"/>
      <c r="O153" s="4"/>
      <c r="P153" s="4"/>
      <c r="Q153" s="4"/>
      <c r="R153" s="4"/>
      <c r="S153" s="4"/>
      <c r="T153" s="21"/>
      <c r="U153" s="4"/>
      <c r="V153" s="4"/>
      <c r="W153" s="4"/>
      <c r="X153" s="4"/>
      <c r="Y153" s="4"/>
      <c r="Z153" s="70"/>
      <c r="AA153" s="4"/>
      <c r="AB153" s="4"/>
      <c r="AC153" s="4"/>
      <c r="AD153" s="4"/>
      <c r="AE153" s="4"/>
      <c r="AF153" s="70"/>
      <c r="AG153" s="4"/>
      <c r="AH153" s="4"/>
      <c r="AI153" s="4"/>
      <c r="AJ153" s="4"/>
      <c r="AK153" s="4"/>
      <c r="AL153" s="70"/>
      <c r="AM153" s="4"/>
      <c r="AN153" s="4"/>
      <c r="AO153" s="4"/>
      <c r="AP153" s="4"/>
      <c r="AQ153" s="4"/>
      <c r="AR153" s="70"/>
      <c r="AS153" s="4"/>
      <c r="AT153" s="4"/>
      <c r="AU153" s="4"/>
      <c r="AV153" s="4"/>
      <c r="AW153" s="4"/>
      <c r="AX153" s="70"/>
      <c r="AY153" s="4"/>
      <c r="AZ153" s="4"/>
      <c r="BA153" s="4"/>
      <c r="BB153" s="4"/>
      <c r="BC153" s="4"/>
      <c r="BD153" s="70"/>
      <c r="BE153" s="65"/>
      <c r="BF153" s="65"/>
      <c r="BG153" s="4"/>
      <c r="BH153" s="4"/>
      <c r="BI153" s="4"/>
      <c r="BJ153" s="70"/>
    </row>
    <row r="154" spans="1:64" ht="10.5" hidden="1" customHeight="1" thickBot="1" x14ac:dyDescent="0.2">
      <c r="A154" s="444" t="s">
        <v>0</v>
      </c>
      <c r="B154" s="445" t="s">
        <v>1</v>
      </c>
      <c r="C154" s="445"/>
      <c r="D154" s="445"/>
      <c r="E154" s="445"/>
      <c r="F154" s="445"/>
      <c r="G154" s="394" t="s">
        <v>3</v>
      </c>
      <c r="H154" s="448"/>
      <c r="I154" s="448"/>
      <c r="J154" s="448"/>
      <c r="K154" s="448"/>
      <c r="L154" s="448"/>
      <c r="M154" s="448"/>
      <c r="N154" s="448"/>
      <c r="O154" s="453"/>
      <c r="P154" s="454"/>
      <c r="Q154" s="454"/>
      <c r="R154" s="453"/>
      <c r="S154" s="453"/>
      <c r="T154" s="448"/>
      <c r="U154" s="453"/>
      <c r="V154" s="454"/>
      <c r="W154" s="454"/>
      <c r="X154" s="453"/>
      <c r="Y154" s="453"/>
      <c r="Z154" s="447"/>
      <c r="AA154" s="453"/>
      <c r="AB154" s="454"/>
      <c r="AC154" s="454"/>
      <c r="AD154" s="453"/>
      <c r="AE154" s="453"/>
      <c r="AF154" s="447"/>
      <c r="AG154" s="453"/>
      <c r="AH154" s="454"/>
      <c r="AI154" s="454"/>
      <c r="AJ154" s="453"/>
      <c r="AK154" s="453"/>
      <c r="AL154" s="447"/>
      <c r="AM154" s="453"/>
      <c r="AN154" s="454"/>
      <c r="AO154" s="454"/>
      <c r="AP154" s="453"/>
      <c r="AQ154" s="453"/>
      <c r="AR154" s="447"/>
      <c r="AS154" s="453"/>
      <c r="AT154" s="454"/>
      <c r="AU154" s="454"/>
      <c r="AV154" s="453"/>
      <c r="AW154" s="453"/>
      <c r="AX154" s="447"/>
      <c r="AY154" s="453"/>
      <c r="AZ154" s="454"/>
      <c r="BA154" s="454"/>
      <c r="BB154" s="453"/>
      <c r="BC154" s="453"/>
      <c r="BD154" s="447"/>
      <c r="BE154" s="456" t="s">
        <v>107</v>
      </c>
      <c r="BF154" s="457"/>
      <c r="BG154" s="454"/>
      <c r="BH154" s="453"/>
      <c r="BI154" s="453" t="s">
        <v>17</v>
      </c>
      <c r="BJ154" s="447" t="s">
        <v>3</v>
      </c>
    </row>
    <row r="155" spans="1:64" ht="24" hidden="1" customHeight="1" thickBot="1" x14ac:dyDescent="0.2">
      <c r="A155" s="444"/>
      <c r="B155" s="445"/>
      <c r="C155" s="445"/>
      <c r="D155" s="445"/>
      <c r="E155" s="445"/>
      <c r="F155" s="445"/>
      <c r="G155" s="395"/>
      <c r="H155" s="76" t="s">
        <v>125</v>
      </c>
      <c r="I155" s="76" t="s">
        <v>105</v>
      </c>
      <c r="J155" s="76"/>
      <c r="K155" s="76"/>
      <c r="L155" s="76"/>
      <c r="M155" s="84"/>
      <c r="N155" s="76" t="s">
        <v>17</v>
      </c>
      <c r="O155" s="453"/>
      <c r="P155" s="455"/>
      <c r="Q155" s="455"/>
      <c r="R155" s="453"/>
      <c r="S155" s="453"/>
      <c r="T155" s="448"/>
      <c r="U155" s="453"/>
      <c r="V155" s="455"/>
      <c r="W155" s="455"/>
      <c r="X155" s="453"/>
      <c r="Y155" s="453"/>
      <c r="Z155" s="447"/>
      <c r="AA155" s="453"/>
      <c r="AB155" s="455"/>
      <c r="AC155" s="455"/>
      <c r="AD155" s="453"/>
      <c r="AE155" s="453"/>
      <c r="AF155" s="447"/>
      <c r="AG155" s="453"/>
      <c r="AH155" s="455"/>
      <c r="AI155" s="455"/>
      <c r="AJ155" s="453"/>
      <c r="AK155" s="453"/>
      <c r="AL155" s="447"/>
      <c r="AM155" s="453"/>
      <c r="AN155" s="455"/>
      <c r="AO155" s="455"/>
      <c r="AP155" s="453"/>
      <c r="AQ155" s="453"/>
      <c r="AR155" s="447"/>
      <c r="AS155" s="453"/>
      <c r="AT155" s="455"/>
      <c r="AU155" s="455"/>
      <c r="AV155" s="453"/>
      <c r="AW155" s="453"/>
      <c r="AX155" s="447"/>
      <c r="AY155" s="453"/>
      <c r="AZ155" s="455"/>
      <c r="BA155" s="455"/>
      <c r="BB155" s="453"/>
      <c r="BC155" s="453"/>
      <c r="BD155" s="447"/>
      <c r="BE155" s="458"/>
      <c r="BF155" s="459"/>
      <c r="BG155" s="455"/>
      <c r="BH155" s="453"/>
      <c r="BI155" s="453"/>
      <c r="BJ155" s="447"/>
    </row>
    <row r="156" spans="1:64" ht="24.75" customHeight="1" thickBot="1" x14ac:dyDescent="0.2">
      <c r="A156" s="45" t="s">
        <v>129</v>
      </c>
      <c r="B156" s="71" t="s">
        <v>130</v>
      </c>
      <c r="C156" s="85"/>
      <c r="D156" s="45"/>
      <c r="E156" s="45"/>
      <c r="F156" s="45"/>
      <c r="G156" s="15">
        <f>G157</f>
        <v>3</v>
      </c>
      <c r="H156" s="15">
        <f>H157</f>
        <v>108</v>
      </c>
      <c r="I156" s="11">
        <f>I157</f>
        <v>2</v>
      </c>
      <c r="J156" s="11"/>
      <c r="K156" s="11">
        <f t="shared" ref="K156:BJ156" si="113">K157</f>
        <v>0</v>
      </c>
      <c r="L156" s="11">
        <f t="shared" si="113"/>
        <v>0</v>
      </c>
      <c r="M156" s="11">
        <f t="shared" si="113"/>
        <v>0</v>
      </c>
      <c r="N156" s="11">
        <f t="shared" si="113"/>
        <v>106</v>
      </c>
      <c r="O156" s="74">
        <f t="shared" si="113"/>
        <v>0</v>
      </c>
      <c r="P156" s="74">
        <f t="shared" si="113"/>
        <v>0</v>
      </c>
      <c r="Q156" s="74">
        <f t="shared" si="113"/>
        <v>0</v>
      </c>
      <c r="R156" s="74">
        <f t="shared" si="113"/>
        <v>0</v>
      </c>
      <c r="S156" s="74">
        <f t="shared" si="113"/>
        <v>0</v>
      </c>
      <c r="T156" s="11">
        <f t="shared" si="113"/>
        <v>0</v>
      </c>
      <c r="U156" s="74">
        <f t="shared" si="113"/>
        <v>0</v>
      </c>
      <c r="V156" s="74">
        <f t="shared" si="113"/>
        <v>0</v>
      </c>
      <c r="W156" s="74">
        <f t="shared" si="113"/>
        <v>0</v>
      </c>
      <c r="X156" s="74">
        <f t="shared" si="113"/>
        <v>0</v>
      </c>
      <c r="Y156" s="74">
        <f t="shared" si="113"/>
        <v>0</v>
      </c>
      <c r="Z156" s="86">
        <f t="shared" si="113"/>
        <v>0</v>
      </c>
      <c r="AA156" s="74">
        <f t="shared" si="113"/>
        <v>0</v>
      </c>
      <c r="AB156" s="74">
        <f t="shared" si="113"/>
        <v>0</v>
      </c>
      <c r="AC156" s="74">
        <f t="shared" si="113"/>
        <v>0</v>
      </c>
      <c r="AD156" s="74">
        <f t="shared" si="113"/>
        <v>0</v>
      </c>
      <c r="AE156" s="74">
        <f t="shared" si="113"/>
        <v>0</v>
      </c>
      <c r="AF156" s="86">
        <f t="shared" si="113"/>
        <v>0</v>
      </c>
      <c r="AG156" s="74">
        <f t="shared" si="113"/>
        <v>0</v>
      </c>
      <c r="AH156" s="74">
        <f t="shared" si="113"/>
        <v>0</v>
      </c>
      <c r="AI156" s="74">
        <f t="shared" si="113"/>
        <v>0</v>
      </c>
      <c r="AJ156" s="74">
        <f t="shared" si="113"/>
        <v>0</v>
      </c>
      <c r="AK156" s="74">
        <f t="shared" si="113"/>
        <v>0</v>
      </c>
      <c r="AL156" s="86">
        <f t="shared" si="113"/>
        <v>0</v>
      </c>
      <c r="AM156" s="74">
        <f t="shared" si="113"/>
        <v>0</v>
      </c>
      <c r="AN156" s="74">
        <f t="shared" si="113"/>
        <v>0</v>
      </c>
      <c r="AO156" s="74">
        <f t="shared" si="113"/>
        <v>0</v>
      </c>
      <c r="AP156" s="74">
        <f t="shared" si="113"/>
        <v>0</v>
      </c>
      <c r="AQ156" s="74">
        <f t="shared" si="113"/>
        <v>0</v>
      </c>
      <c r="AR156" s="86">
        <f t="shared" si="113"/>
        <v>0</v>
      </c>
      <c r="AS156" s="74">
        <f t="shared" si="113"/>
        <v>0</v>
      </c>
      <c r="AT156" s="74">
        <f t="shared" si="113"/>
        <v>0</v>
      </c>
      <c r="AU156" s="74">
        <f t="shared" si="113"/>
        <v>0</v>
      </c>
      <c r="AV156" s="74">
        <f t="shared" si="113"/>
        <v>0</v>
      </c>
      <c r="AW156" s="74">
        <f t="shared" si="113"/>
        <v>0</v>
      </c>
      <c r="AX156" s="86">
        <f t="shared" si="113"/>
        <v>0</v>
      </c>
      <c r="AY156" s="74">
        <f t="shared" si="113"/>
        <v>0</v>
      </c>
      <c r="AZ156" s="74">
        <f t="shared" si="113"/>
        <v>0</v>
      </c>
      <c r="BA156" s="74">
        <f t="shared" si="113"/>
        <v>0</v>
      </c>
      <c r="BB156" s="74">
        <f t="shared" si="113"/>
        <v>0</v>
      </c>
      <c r="BC156" s="74">
        <f t="shared" si="113"/>
        <v>0</v>
      </c>
      <c r="BD156" s="86">
        <f t="shared" si="113"/>
        <v>0</v>
      </c>
      <c r="BE156" s="431">
        <f>BE157</f>
        <v>2</v>
      </c>
      <c r="BF156" s="432"/>
      <c r="BG156" s="74">
        <f>BG157</f>
        <v>108</v>
      </c>
      <c r="BH156" s="74">
        <f>BH157</f>
        <v>2</v>
      </c>
      <c r="BI156" s="74">
        <f t="shared" si="113"/>
        <v>106</v>
      </c>
      <c r="BJ156" s="86">
        <f t="shared" si="113"/>
        <v>3</v>
      </c>
    </row>
    <row r="157" spans="1:64" ht="26.25" hidden="1" customHeight="1" thickBot="1" x14ac:dyDescent="0.2">
      <c r="A157" s="204" t="s">
        <v>265</v>
      </c>
      <c r="B157" s="87" t="s">
        <v>131</v>
      </c>
      <c r="C157" s="88"/>
      <c r="D157" s="26"/>
      <c r="E157" s="26"/>
      <c r="F157" s="26"/>
      <c r="G157" s="28">
        <f>H157/36</f>
        <v>3</v>
      </c>
      <c r="H157" s="28">
        <f>I157+N157</f>
        <v>108</v>
      </c>
      <c r="I157" s="28">
        <f>BH157</f>
        <v>2</v>
      </c>
      <c r="J157" s="28"/>
      <c r="K157" s="28"/>
      <c r="L157" s="28"/>
      <c r="M157" s="89"/>
      <c r="N157" s="27">
        <v>106</v>
      </c>
      <c r="O157" s="29"/>
      <c r="P157" s="29"/>
      <c r="Q157" s="29"/>
      <c r="R157" s="29"/>
      <c r="S157" s="29"/>
      <c r="T157" s="28"/>
      <c r="U157" s="29"/>
      <c r="V157" s="29"/>
      <c r="W157" s="29"/>
      <c r="X157" s="29"/>
      <c r="Y157" s="29"/>
      <c r="Z157" s="90"/>
      <c r="AA157" s="29"/>
      <c r="AB157" s="29"/>
      <c r="AC157" s="29"/>
      <c r="AD157" s="29"/>
      <c r="AE157" s="29"/>
      <c r="AF157" s="91"/>
      <c r="AG157" s="29"/>
      <c r="AH157" s="29"/>
      <c r="AI157" s="29"/>
      <c r="AJ157" s="29"/>
      <c r="AK157" s="29"/>
      <c r="AL157" s="91"/>
      <c r="AM157" s="29"/>
      <c r="AN157" s="29"/>
      <c r="AO157" s="29"/>
      <c r="AP157" s="29"/>
      <c r="AQ157" s="29"/>
      <c r="AR157" s="92"/>
      <c r="AS157" s="29"/>
      <c r="AT157" s="29"/>
      <c r="AU157" s="29"/>
      <c r="AV157" s="29"/>
      <c r="AW157" s="29"/>
      <c r="AX157" s="91"/>
      <c r="AY157" s="29"/>
      <c r="AZ157" s="29"/>
      <c r="BA157" s="93"/>
      <c r="BB157" s="29"/>
      <c r="BC157" s="29"/>
      <c r="BD157" s="90"/>
      <c r="BE157" s="425">
        <f>BG157/54</f>
        <v>2</v>
      </c>
      <c r="BF157" s="426"/>
      <c r="BG157" s="29">
        <f>SUM(BH157:BI157)</f>
        <v>108</v>
      </c>
      <c r="BH157" s="29">
        <v>2</v>
      </c>
      <c r="BI157" s="29">
        <v>106</v>
      </c>
      <c r="BJ157" s="91">
        <f>BG157/36</f>
        <v>3</v>
      </c>
      <c r="BK157" s="22"/>
    </row>
    <row r="158" spans="1:64" ht="10.5" hidden="1" customHeight="1" thickBot="1" x14ac:dyDescent="0.2">
      <c r="A158" s="4"/>
      <c r="B158" s="20"/>
      <c r="C158" s="4"/>
      <c r="D158" s="4"/>
      <c r="E158" s="4"/>
      <c r="F158" s="4"/>
      <c r="G158" s="68"/>
      <c r="H158" s="68"/>
      <c r="I158" s="68"/>
      <c r="J158" s="68"/>
      <c r="K158" s="68"/>
      <c r="L158" s="68"/>
      <c r="M158" s="68"/>
      <c r="N158" s="68"/>
      <c r="O158" s="4"/>
      <c r="P158" s="4"/>
      <c r="Q158" s="4"/>
      <c r="R158" s="4"/>
      <c r="S158" s="4"/>
      <c r="T158" s="21"/>
      <c r="U158" s="4"/>
      <c r="V158" s="4"/>
      <c r="W158" s="4"/>
      <c r="X158" s="4"/>
      <c r="Y158" s="4"/>
      <c r="Z158" s="70"/>
      <c r="AA158" s="4"/>
      <c r="AB158" s="4"/>
      <c r="AC158" s="4"/>
      <c r="AD158" s="4"/>
      <c r="AE158" s="4"/>
      <c r="AF158" s="70"/>
      <c r="AG158" s="4"/>
      <c r="AH158" s="4"/>
      <c r="AI158" s="4"/>
      <c r="AJ158" s="4"/>
      <c r="AK158" s="4"/>
      <c r="AL158" s="70"/>
      <c r="AM158" s="4"/>
      <c r="AN158" s="4"/>
      <c r="AO158" s="4"/>
      <c r="AP158" s="4"/>
      <c r="AQ158" s="4"/>
      <c r="AR158" s="70"/>
      <c r="AS158" s="4"/>
      <c r="AT158" s="4"/>
      <c r="AU158" s="4"/>
      <c r="AV158" s="4"/>
      <c r="AW158" s="4"/>
      <c r="AX158" s="70"/>
      <c r="AY158" s="4"/>
      <c r="AZ158" s="4"/>
      <c r="BA158" s="4"/>
      <c r="BB158" s="4"/>
      <c r="BC158" s="4"/>
      <c r="BD158" s="70"/>
      <c r="BE158" s="65"/>
      <c r="BF158" s="65"/>
      <c r="BG158" s="4"/>
      <c r="BH158" s="4"/>
      <c r="BI158" s="4"/>
      <c r="BJ158" s="70"/>
    </row>
    <row r="159" spans="1:64" ht="12.75" hidden="1" customHeight="1" thickBot="1" x14ac:dyDescent="0.2">
      <c r="A159" s="444" t="s">
        <v>0</v>
      </c>
      <c r="B159" s="444" t="s">
        <v>1</v>
      </c>
      <c r="C159" s="445"/>
      <c r="D159" s="445"/>
      <c r="E159" s="445"/>
      <c r="F159" s="445"/>
      <c r="G159" s="460" t="s">
        <v>3</v>
      </c>
      <c r="H159" s="448"/>
      <c r="I159" s="448"/>
      <c r="J159" s="448"/>
      <c r="K159" s="448"/>
      <c r="L159" s="448"/>
      <c r="M159" s="448"/>
      <c r="N159" s="448"/>
      <c r="O159" s="446"/>
      <c r="P159" s="446"/>
      <c r="Q159" s="446"/>
      <c r="R159" s="446"/>
      <c r="S159" s="446"/>
      <c r="T159" s="448"/>
      <c r="U159" s="446"/>
      <c r="V159" s="446"/>
      <c r="W159" s="446"/>
      <c r="X159" s="446"/>
      <c r="Y159" s="446"/>
      <c r="Z159" s="447"/>
      <c r="AA159" s="446"/>
      <c r="AB159" s="446"/>
      <c r="AC159" s="446"/>
      <c r="AD159" s="446"/>
      <c r="AE159" s="446"/>
      <c r="AF159" s="447"/>
      <c r="AG159" s="446"/>
      <c r="AH159" s="446"/>
      <c r="AI159" s="446"/>
      <c r="AJ159" s="446"/>
      <c r="AK159" s="446"/>
      <c r="AL159" s="447"/>
      <c r="AM159" s="446"/>
      <c r="AN159" s="446"/>
      <c r="AO159" s="446"/>
      <c r="AP159" s="446"/>
      <c r="AQ159" s="446"/>
      <c r="AR159" s="447"/>
      <c r="AS159" s="446"/>
      <c r="AT159" s="446"/>
      <c r="AU159" s="446"/>
      <c r="AV159" s="446"/>
      <c r="AW159" s="446"/>
      <c r="AX159" s="447"/>
      <c r="AY159" s="446"/>
      <c r="AZ159" s="446"/>
      <c r="BA159" s="446"/>
      <c r="BB159" s="446"/>
      <c r="BC159" s="446"/>
      <c r="BD159" s="447"/>
      <c r="BE159" s="462" t="s">
        <v>107</v>
      </c>
      <c r="BF159" s="462"/>
      <c r="BG159" s="446" t="s">
        <v>108</v>
      </c>
      <c r="BH159" s="446"/>
      <c r="BI159" s="446"/>
      <c r="BJ159" s="447" t="s">
        <v>3</v>
      </c>
    </row>
    <row r="160" spans="1:64" ht="24" hidden="1" customHeight="1" thickBot="1" x14ac:dyDescent="0.2">
      <c r="A160" s="444"/>
      <c r="B160" s="444"/>
      <c r="C160" s="445"/>
      <c r="D160" s="445"/>
      <c r="E160" s="445"/>
      <c r="F160" s="445"/>
      <c r="G160" s="461"/>
      <c r="H160" s="76" t="s">
        <v>125</v>
      </c>
      <c r="I160" s="76" t="s">
        <v>105</v>
      </c>
      <c r="J160" s="68"/>
      <c r="K160" s="68"/>
      <c r="L160" s="68"/>
      <c r="M160" s="68"/>
      <c r="N160" s="28" t="s">
        <v>17</v>
      </c>
      <c r="O160" s="446"/>
      <c r="P160" s="446"/>
      <c r="Q160" s="77"/>
      <c r="R160" s="78"/>
      <c r="S160" s="79"/>
      <c r="T160" s="448"/>
      <c r="U160" s="446"/>
      <c r="V160" s="446"/>
      <c r="W160" s="77"/>
      <c r="X160" s="78"/>
      <c r="Y160" s="79"/>
      <c r="Z160" s="447"/>
      <c r="AA160" s="446"/>
      <c r="AB160" s="446"/>
      <c r="AC160" s="77"/>
      <c r="AD160" s="78"/>
      <c r="AE160" s="79"/>
      <c r="AF160" s="447"/>
      <c r="AG160" s="446"/>
      <c r="AH160" s="446"/>
      <c r="AI160" s="77"/>
      <c r="AJ160" s="78"/>
      <c r="AK160" s="79"/>
      <c r="AL160" s="447"/>
      <c r="AM160" s="446"/>
      <c r="AN160" s="446"/>
      <c r="AO160" s="77"/>
      <c r="AP160" s="78"/>
      <c r="AQ160" s="79"/>
      <c r="AR160" s="447"/>
      <c r="AS160" s="446"/>
      <c r="AT160" s="446"/>
      <c r="AU160" s="77"/>
      <c r="AV160" s="78"/>
      <c r="AW160" s="79"/>
      <c r="AX160" s="447"/>
      <c r="AY160" s="446"/>
      <c r="AZ160" s="446"/>
      <c r="BA160" s="77"/>
      <c r="BB160" s="78"/>
      <c r="BC160" s="79"/>
      <c r="BD160" s="447"/>
      <c r="BE160" s="462"/>
      <c r="BF160" s="462"/>
      <c r="BG160" s="77" t="s">
        <v>126</v>
      </c>
      <c r="BH160" s="94" t="s">
        <v>109</v>
      </c>
      <c r="BI160" s="79" t="s">
        <v>17</v>
      </c>
      <c r="BJ160" s="447"/>
    </row>
    <row r="161" spans="1:62" s="96" customFormat="1" ht="21" customHeight="1" thickBot="1" x14ac:dyDescent="0.2">
      <c r="A161" s="45" t="s">
        <v>132</v>
      </c>
      <c r="B161" s="71" t="s">
        <v>133</v>
      </c>
      <c r="C161" s="449"/>
      <c r="D161" s="449"/>
      <c r="E161" s="449"/>
      <c r="F161" s="449"/>
      <c r="G161" s="15">
        <f>G162</f>
        <v>6</v>
      </c>
      <c r="H161" s="15">
        <f>H162</f>
        <v>216</v>
      </c>
      <c r="I161" s="15">
        <f>I162</f>
        <v>30</v>
      </c>
      <c r="J161" s="15">
        <f t="shared" ref="J161:BJ161" si="114">J162</f>
        <v>0</v>
      </c>
      <c r="K161" s="15">
        <f t="shared" si="114"/>
        <v>0</v>
      </c>
      <c r="L161" s="15">
        <f t="shared" si="114"/>
        <v>0</v>
      </c>
      <c r="M161" s="15">
        <f t="shared" si="114"/>
        <v>0</v>
      </c>
      <c r="N161" s="15">
        <f t="shared" si="114"/>
        <v>186</v>
      </c>
      <c r="O161" s="95">
        <f t="shared" si="114"/>
        <v>0</v>
      </c>
      <c r="P161" s="95">
        <f t="shared" si="114"/>
        <v>0</v>
      </c>
      <c r="Q161" s="95">
        <f t="shared" si="114"/>
        <v>0</v>
      </c>
      <c r="R161" s="95">
        <f t="shared" si="114"/>
        <v>0</v>
      </c>
      <c r="S161" s="95">
        <f t="shared" si="114"/>
        <v>0</v>
      </c>
      <c r="T161" s="15">
        <f t="shared" si="114"/>
        <v>0</v>
      </c>
      <c r="U161" s="95">
        <f t="shared" si="114"/>
        <v>0</v>
      </c>
      <c r="V161" s="95">
        <f t="shared" si="114"/>
        <v>0</v>
      </c>
      <c r="W161" s="95">
        <f t="shared" si="114"/>
        <v>0</v>
      </c>
      <c r="X161" s="95">
        <f t="shared" si="114"/>
        <v>0</v>
      </c>
      <c r="Y161" s="95">
        <f t="shared" si="114"/>
        <v>0</v>
      </c>
      <c r="Z161" s="82">
        <f t="shared" si="114"/>
        <v>0</v>
      </c>
      <c r="AA161" s="95">
        <f t="shared" si="114"/>
        <v>0</v>
      </c>
      <c r="AB161" s="95">
        <f t="shared" si="114"/>
        <v>0</v>
      </c>
      <c r="AC161" s="95">
        <f t="shared" si="114"/>
        <v>0</v>
      </c>
      <c r="AD161" s="95">
        <f t="shared" si="114"/>
        <v>0</v>
      </c>
      <c r="AE161" s="95">
        <f t="shared" si="114"/>
        <v>0</v>
      </c>
      <c r="AF161" s="82">
        <f t="shared" si="114"/>
        <v>0</v>
      </c>
      <c r="AG161" s="95">
        <f t="shared" si="114"/>
        <v>0</v>
      </c>
      <c r="AH161" s="95">
        <f t="shared" si="114"/>
        <v>0</v>
      </c>
      <c r="AI161" s="95">
        <f t="shared" si="114"/>
        <v>0</v>
      </c>
      <c r="AJ161" s="95">
        <f t="shared" si="114"/>
        <v>0</v>
      </c>
      <c r="AK161" s="95">
        <f t="shared" si="114"/>
        <v>0</v>
      </c>
      <c r="AL161" s="82">
        <f t="shared" si="114"/>
        <v>0</v>
      </c>
      <c r="AM161" s="95">
        <f t="shared" si="114"/>
        <v>0</v>
      </c>
      <c r="AN161" s="95">
        <f t="shared" si="114"/>
        <v>0</v>
      </c>
      <c r="AO161" s="95">
        <f t="shared" si="114"/>
        <v>0</v>
      </c>
      <c r="AP161" s="95">
        <f t="shared" si="114"/>
        <v>0</v>
      </c>
      <c r="AQ161" s="95">
        <f t="shared" si="114"/>
        <v>0</v>
      </c>
      <c r="AR161" s="82">
        <f t="shared" si="114"/>
        <v>0</v>
      </c>
      <c r="AS161" s="95">
        <f t="shared" si="114"/>
        <v>0</v>
      </c>
      <c r="AT161" s="95">
        <f t="shared" si="114"/>
        <v>0</v>
      </c>
      <c r="AU161" s="95">
        <f t="shared" si="114"/>
        <v>0</v>
      </c>
      <c r="AV161" s="95">
        <f t="shared" si="114"/>
        <v>0</v>
      </c>
      <c r="AW161" s="95">
        <f t="shared" si="114"/>
        <v>0</v>
      </c>
      <c r="AX161" s="82">
        <f t="shared" si="114"/>
        <v>0</v>
      </c>
      <c r="AY161" s="95">
        <f t="shared" si="114"/>
        <v>0</v>
      </c>
      <c r="AZ161" s="95">
        <f t="shared" si="114"/>
        <v>0</v>
      </c>
      <c r="BA161" s="95">
        <f t="shared" si="114"/>
        <v>0</v>
      </c>
      <c r="BB161" s="95">
        <f t="shared" si="114"/>
        <v>0</v>
      </c>
      <c r="BC161" s="95">
        <f t="shared" si="114"/>
        <v>0</v>
      </c>
      <c r="BD161" s="82">
        <f t="shared" si="114"/>
        <v>0</v>
      </c>
      <c r="BE161" s="452">
        <f t="shared" si="114"/>
        <v>4</v>
      </c>
      <c r="BF161" s="463"/>
      <c r="BG161" s="95">
        <f t="shared" si="114"/>
        <v>216</v>
      </c>
      <c r="BH161" s="95">
        <f t="shared" si="114"/>
        <v>30</v>
      </c>
      <c r="BI161" s="95">
        <f t="shared" si="114"/>
        <v>186</v>
      </c>
      <c r="BJ161" s="82">
        <f t="shared" si="114"/>
        <v>6</v>
      </c>
    </row>
    <row r="162" spans="1:62" ht="28.5" hidden="1" customHeight="1" x14ac:dyDescent="0.15">
      <c r="A162" s="41" t="s">
        <v>134</v>
      </c>
      <c r="B162" s="97" t="s">
        <v>135</v>
      </c>
      <c r="C162" s="464"/>
      <c r="D162" s="464"/>
      <c r="E162" s="464"/>
      <c r="F162" s="464"/>
      <c r="G162" s="40">
        <f>H162/36</f>
        <v>6</v>
      </c>
      <c r="H162" s="40">
        <f>I162+N162</f>
        <v>216</v>
      </c>
      <c r="I162" s="98">
        <f>BH162</f>
        <v>30</v>
      </c>
      <c r="J162" s="99"/>
      <c r="K162" s="99"/>
      <c r="L162" s="99"/>
      <c r="M162" s="99"/>
      <c r="N162" s="99">
        <v>186</v>
      </c>
      <c r="O162" s="41"/>
      <c r="P162" s="100"/>
      <c r="Q162" s="101"/>
      <c r="R162" s="101"/>
      <c r="S162" s="102"/>
      <c r="T162" s="40"/>
      <c r="U162" s="41"/>
      <c r="V162" s="100"/>
      <c r="W162" s="101"/>
      <c r="X162" s="101"/>
      <c r="Y162" s="102"/>
      <c r="Z162" s="103"/>
      <c r="AA162" s="41"/>
      <c r="AB162" s="100"/>
      <c r="AC162" s="101"/>
      <c r="AD162" s="101"/>
      <c r="AE162" s="102"/>
      <c r="AF162" s="103"/>
      <c r="AG162" s="41"/>
      <c r="AH162" s="100"/>
      <c r="AI162" s="101"/>
      <c r="AJ162" s="101"/>
      <c r="AK162" s="102"/>
      <c r="AL162" s="103"/>
      <c r="AM162" s="41"/>
      <c r="AN162" s="100"/>
      <c r="AO162" s="101"/>
      <c r="AP162" s="101"/>
      <c r="AQ162" s="102"/>
      <c r="AR162" s="103"/>
      <c r="AS162" s="41"/>
      <c r="AT162" s="100"/>
      <c r="AU162" s="101"/>
      <c r="AV162" s="101"/>
      <c r="AW162" s="102"/>
      <c r="AX162" s="103"/>
      <c r="AY162" s="41"/>
      <c r="AZ162" s="100"/>
      <c r="BA162" s="101"/>
      <c r="BB162" s="101"/>
      <c r="BC162" s="102"/>
      <c r="BD162" s="103"/>
      <c r="BE162" s="429">
        <f>BG162/54</f>
        <v>4</v>
      </c>
      <c r="BF162" s="426"/>
      <c r="BG162" s="104">
        <f>SUM(BH162:BI162)</f>
        <v>216</v>
      </c>
      <c r="BH162" s="104">
        <v>30</v>
      </c>
      <c r="BI162" s="102">
        <v>186</v>
      </c>
      <c r="BJ162" s="103">
        <f>BG162/36</f>
        <v>6</v>
      </c>
    </row>
    <row r="163" spans="1:62" ht="10.5" customHeight="1" x14ac:dyDescent="0.15">
      <c r="A163" s="32" t="s">
        <v>62</v>
      </c>
      <c r="B163" s="58"/>
      <c r="C163" s="32"/>
      <c r="D163" s="32"/>
      <c r="E163" s="32"/>
      <c r="F163" s="32"/>
      <c r="G163" s="34"/>
      <c r="H163" s="34"/>
      <c r="I163" s="34"/>
      <c r="J163" s="34"/>
      <c r="K163" s="34"/>
      <c r="L163" s="34"/>
      <c r="M163" s="34"/>
      <c r="N163" s="34"/>
      <c r="O163" s="32"/>
      <c r="P163" s="32"/>
      <c r="Q163" s="22"/>
      <c r="R163" s="22"/>
      <c r="S163" s="32"/>
      <c r="T163" s="34"/>
      <c r="U163" s="32"/>
      <c r="V163" s="32"/>
      <c r="W163" s="22"/>
      <c r="X163" s="22"/>
      <c r="Y163" s="32"/>
      <c r="Z163" s="75"/>
      <c r="AA163" s="32"/>
      <c r="AB163" s="32"/>
      <c r="AC163" s="22"/>
      <c r="AD163" s="22"/>
      <c r="AE163" s="32"/>
      <c r="AF163" s="75"/>
      <c r="AG163" s="32"/>
      <c r="AH163" s="32"/>
      <c r="AI163" s="22"/>
      <c r="AJ163" s="22"/>
      <c r="AK163" s="32"/>
      <c r="AL163" s="75"/>
      <c r="AM163" s="32"/>
      <c r="AN163" s="32"/>
      <c r="AO163" s="22"/>
      <c r="AP163" s="22"/>
      <c r="AQ163" s="32"/>
      <c r="AR163" s="75"/>
      <c r="AS163" s="32"/>
      <c r="AT163" s="32"/>
      <c r="AU163" s="22"/>
      <c r="AV163" s="22"/>
      <c r="AW163" s="32"/>
      <c r="AX163" s="75"/>
      <c r="AY163" s="32"/>
      <c r="AZ163" s="32"/>
      <c r="BA163" s="22"/>
      <c r="BB163" s="22"/>
      <c r="BC163" s="32"/>
      <c r="BD163" s="75"/>
      <c r="BE163" s="32"/>
      <c r="BF163" s="32"/>
      <c r="BG163" s="22"/>
      <c r="BH163" s="22"/>
      <c r="BI163" s="32"/>
      <c r="BJ163" s="75"/>
    </row>
    <row r="164" spans="1:62" ht="8.25" customHeight="1" x14ac:dyDescent="0.15">
      <c r="A164" s="4"/>
      <c r="B164" s="20"/>
      <c r="C164" s="4"/>
      <c r="D164" s="4"/>
      <c r="E164" s="4"/>
      <c r="F164" s="4"/>
      <c r="G164" s="68"/>
      <c r="H164" s="68"/>
      <c r="I164" s="68"/>
      <c r="J164" s="68"/>
      <c r="K164" s="68"/>
      <c r="L164" s="68"/>
      <c r="M164" s="68"/>
      <c r="N164" s="68"/>
      <c r="O164" s="4"/>
      <c r="P164" s="4"/>
      <c r="Q164" s="4"/>
      <c r="R164" s="4"/>
      <c r="S164" s="4"/>
      <c r="T164" s="21"/>
      <c r="U164" s="4"/>
      <c r="V164" s="4"/>
      <c r="W164" s="4"/>
      <c r="X164" s="4"/>
      <c r="Y164" s="4"/>
      <c r="Z164" s="70"/>
      <c r="AA164" s="4"/>
      <c r="AB164" s="4"/>
      <c r="AC164" s="4"/>
      <c r="AD164" s="4"/>
      <c r="AE164" s="4"/>
      <c r="AF164" s="70"/>
      <c r="AG164" s="4"/>
      <c r="AH164" s="4"/>
      <c r="AI164" s="4"/>
      <c r="AJ164" s="4"/>
      <c r="AK164" s="4"/>
      <c r="AL164" s="70"/>
      <c r="AM164" s="4"/>
      <c r="AN164" s="4"/>
      <c r="AO164" s="4"/>
      <c r="AP164" s="4"/>
      <c r="AQ164" s="4"/>
      <c r="AR164" s="70"/>
      <c r="AS164" s="4"/>
      <c r="AT164" s="4"/>
      <c r="AU164" s="4"/>
      <c r="AV164" s="4"/>
      <c r="AW164" s="4"/>
      <c r="AX164" s="70"/>
      <c r="AY164" s="4"/>
      <c r="AZ164" s="4"/>
      <c r="BA164" s="4"/>
      <c r="BB164" s="4"/>
      <c r="BC164" s="4"/>
      <c r="BD164" s="70"/>
      <c r="BE164" s="4"/>
      <c r="BF164" s="4"/>
      <c r="BG164" s="4"/>
      <c r="BH164" s="4"/>
      <c r="BI164" s="4"/>
      <c r="BJ164" s="70"/>
    </row>
    <row r="165" spans="1:62" s="35" customFormat="1" ht="8.25" customHeight="1" x14ac:dyDescent="0.15">
      <c r="A165" s="465" t="s">
        <v>0</v>
      </c>
      <c r="B165" s="466" t="s">
        <v>1</v>
      </c>
      <c r="C165" s="466" t="s">
        <v>101</v>
      </c>
      <c r="D165" s="466" t="s">
        <v>136</v>
      </c>
      <c r="E165" s="466" t="s">
        <v>103</v>
      </c>
      <c r="F165" s="466" t="s">
        <v>104</v>
      </c>
      <c r="G165" s="394" t="s">
        <v>3</v>
      </c>
      <c r="H165" s="467"/>
      <c r="I165" s="467"/>
      <c r="J165" s="467"/>
      <c r="K165" s="467"/>
      <c r="L165" s="467"/>
      <c r="M165" s="467"/>
      <c r="N165" s="467"/>
      <c r="O165" s="468" t="s">
        <v>26</v>
      </c>
      <c r="P165" s="469" t="s">
        <v>27</v>
      </c>
      <c r="Q165" s="469" t="s">
        <v>28</v>
      </c>
      <c r="R165" s="468" t="s">
        <v>29</v>
      </c>
      <c r="S165" s="468" t="s">
        <v>17</v>
      </c>
      <c r="T165" s="467" t="s">
        <v>3</v>
      </c>
      <c r="U165" s="468" t="s">
        <v>26</v>
      </c>
      <c r="V165" s="469" t="s">
        <v>27</v>
      </c>
      <c r="W165" s="469" t="s">
        <v>28</v>
      </c>
      <c r="X165" s="468" t="s">
        <v>29</v>
      </c>
      <c r="Y165" s="468" t="s">
        <v>17</v>
      </c>
      <c r="Z165" s="471" t="s">
        <v>3</v>
      </c>
      <c r="AA165" s="468" t="s">
        <v>26</v>
      </c>
      <c r="AB165" s="469" t="s">
        <v>27</v>
      </c>
      <c r="AC165" s="469" t="s">
        <v>28</v>
      </c>
      <c r="AD165" s="468" t="s">
        <v>29</v>
      </c>
      <c r="AE165" s="468" t="s">
        <v>17</v>
      </c>
      <c r="AF165" s="471" t="s">
        <v>3</v>
      </c>
      <c r="AG165" s="468" t="s">
        <v>26</v>
      </c>
      <c r="AH165" s="469" t="s">
        <v>27</v>
      </c>
      <c r="AI165" s="469" t="s">
        <v>28</v>
      </c>
      <c r="AJ165" s="468" t="s">
        <v>29</v>
      </c>
      <c r="AK165" s="468" t="s">
        <v>17</v>
      </c>
      <c r="AL165" s="471" t="s">
        <v>3</v>
      </c>
      <c r="AM165" s="468" t="s">
        <v>26</v>
      </c>
      <c r="AN165" s="469" t="s">
        <v>27</v>
      </c>
      <c r="AO165" s="469" t="s">
        <v>28</v>
      </c>
      <c r="AP165" s="468" t="s">
        <v>29</v>
      </c>
      <c r="AQ165" s="468" t="s">
        <v>17</v>
      </c>
      <c r="AR165" s="471" t="s">
        <v>3</v>
      </c>
      <c r="AS165" s="468" t="s">
        <v>26</v>
      </c>
      <c r="AT165" s="469" t="s">
        <v>27</v>
      </c>
      <c r="AU165" s="469" t="s">
        <v>28</v>
      </c>
      <c r="AV165" s="468" t="s">
        <v>29</v>
      </c>
      <c r="AW165" s="468" t="s">
        <v>17</v>
      </c>
      <c r="AX165" s="471" t="s">
        <v>3</v>
      </c>
      <c r="AY165" s="468" t="s">
        <v>26</v>
      </c>
      <c r="AZ165" s="469" t="s">
        <v>27</v>
      </c>
      <c r="BA165" s="469" t="s">
        <v>28</v>
      </c>
      <c r="BB165" s="468" t="s">
        <v>29</v>
      </c>
      <c r="BC165" s="468" t="s">
        <v>17</v>
      </c>
      <c r="BD165" s="471" t="s">
        <v>3</v>
      </c>
      <c r="BE165" s="468" t="s">
        <v>26</v>
      </c>
      <c r="BF165" s="469" t="s">
        <v>27</v>
      </c>
      <c r="BG165" s="469" t="s">
        <v>28</v>
      </c>
      <c r="BH165" s="468" t="s">
        <v>29</v>
      </c>
      <c r="BI165" s="468" t="s">
        <v>17</v>
      </c>
      <c r="BJ165" s="471" t="s">
        <v>3</v>
      </c>
    </row>
    <row r="166" spans="1:62" s="35" customFormat="1" ht="34.5" customHeight="1" thickBot="1" x14ac:dyDescent="0.2">
      <c r="A166" s="465"/>
      <c r="B166" s="466"/>
      <c r="C166" s="466"/>
      <c r="D166" s="466"/>
      <c r="E166" s="466"/>
      <c r="F166" s="466"/>
      <c r="G166" s="395"/>
      <c r="H166" s="279" t="s">
        <v>125</v>
      </c>
      <c r="I166" s="279" t="s">
        <v>105</v>
      </c>
      <c r="J166" s="279" t="s">
        <v>26</v>
      </c>
      <c r="K166" s="279" t="s">
        <v>27</v>
      </c>
      <c r="L166" s="279" t="s">
        <v>28</v>
      </c>
      <c r="M166" s="279" t="s">
        <v>29</v>
      </c>
      <c r="N166" s="279" t="s">
        <v>17</v>
      </c>
      <c r="O166" s="468"/>
      <c r="P166" s="470"/>
      <c r="Q166" s="470"/>
      <c r="R166" s="468"/>
      <c r="S166" s="468"/>
      <c r="T166" s="467"/>
      <c r="U166" s="468"/>
      <c r="V166" s="470"/>
      <c r="W166" s="470"/>
      <c r="X166" s="468"/>
      <c r="Y166" s="468"/>
      <c r="Z166" s="471"/>
      <c r="AA166" s="468"/>
      <c r="AB166" s="470"/>
      <c r="AC166" s="470"/>
      <c r="AD166" s="468"/>
      <c r="AE166" s="468"/>
      <c r="AF166" s="471"/>
      <c r="AG166" s="468"/>
      <c r="AH166" s="470"/>
      <c r="AI166" s="470"/>
      <c r="AJ166" s="468"/>
      <c r="AK166" s="468"/>
      <c r="AL166" s="471"/>
      <c r="AM166" s="468"/>
      <c r="AN166" s="470"/>
      <c r="AO166" s="470"/>
      <c r="AP166" s="468"/>
      <c r="AQ166" s="468"/>
      <c r="AR166" s="471"/>
      <c r="AS166" s="468"/>
      <c r="AT166" s="470"/>
      <c r="AU166" s="470"/>
      <c r="AV166" s="468"/>
      <c r="AW166" s="468"/>
      <c r="AX166" s="471"/>
      <c r="AY166" s="468"/>
      <c r="AZ166" s="470"/>
      <c r="BA166" s="470"/>
      <c r="BB166" s="468"/>
      <c r="BC166" s="468"/>
      <c r="BD166" s="471"/>
      <c r="BE166" s="468"/>
      <c r="BF166" s="470"/>
      <c r="BG166" s="470"/>
      <c r="BH166" s="468"/>
      <c r="BI166" s="468"/>
      <c r="BJ166" s="471"/>
    </row>
    <row r="167" spans="1:62" s="35" customFormat="1" ht="21" customHeight="1" thickBot="1" x14ac:dyDescent="0.2">
      <c r="A167" s="205" t="s">
        <v>137</v>
      </c>
      <c r="B167" s="206" t="s">
        <v>138</v>
      </c>
      <c r="C167" s="207"/>
      <c r="D167" s="205"/>
      <c r="E167" s="205"/>
      <c r="F167" s="205"/>
      <c r="G167" s="15">
        <f>G168+G169+G170</f>
        <v>4</v>
      </c>
      <c r="H167" s="15">
        <f t="shared" ref="H167:BJ167" si="115">H168+H169+H170</f>
        <v>144</v>
      </c>
      <c r="I167" s="15">
        <f t="shared" si="115"/>
        <v>66</v>
      </c>
      <c r="J167" s="15">
        <f t="shared" si="115"/>
        <v>18</v>
      </c>
      <c r="K167" s="15">
        <f t="shared" si="115"/>
        <v>30</v>
      </c>
      <c r="L167" s="15">
        <f t="shared" si="115"/>
        <v>18</v>
      </c>
      <c r="M167" s="15">
        <f t="shared" si="115"/>
        <v>0</v>
      </c>
      <c r="N167" s="15">
        <f t="shared" si="115"/>
        <v>78</v>
      </c>
      <c r="O167" s="95">
        <f t="shared" si="115"/>
        <v>0</v>
      </c>
      <c r="P167" s="95">
        <f t="shared" si="115"/>
        <v>30</v>
      </c>
      <c r="Q167" s="95">
        <f t="shared" si="115"/>
        <v>0</v>
      </c>
      <c r="R167" s="95">
        <f t="shared" si="115"/>
        <v>0</v>
      </c>
      <c r="S167" s="95">
        <f t="shared" si="115"/>
        <v>42</v>
      </c>
      <c r="T167" s="15">
        <f t="shared" si="115"/>
        <v>2</v>
      </c>
      <c r="U167" s="95">
        <f t="shared" si="115"/>
        <v>18</v>
      </c>
      <c r="V167" s="95">
        <f t="shared" si="115"/>
        <v>0</v>
      </c>
      <c r="W167" s="95">
        <f t="shared" si="115"/>
        <v>18</v>
      </c>
      <c r="X167" s="95">
        <f t="shared" si="115"/>
        <v>0</v>
      </c>
      <c r="Y167" s="95">
        <f t="shared" si="115"/>
        <v>36</v>
      </c>
      <c r="Z167" s="82">
        <f t="shared" si="115"/>
        <v>2</v>
      </c>
      <c r="AA167" s="95">
        <f t="shared" si="115"/>
        <v>0</v>
      </c>
      <c r="AB167" s="95">
        <f t="shared" si="115"/>
        <v>0</v>
      </c>
      <c r="AC167" s="95">
        <f t="shared" si="115"/>
        <v>0</v>
      </c>
      <c r="AD167" s="95">
        <f t="shared" si="115"/>
        <v>0</v>
      </c>
      <c r="AE167" s="95">
        <f t="shared" si="115"/>
        <v>0</v>
      </c>
      <c r="AF167" s="82">
        <f t="shared" si="115"/>
        <v>0</v>
      </c>
      <c r="AG167" s="95">
        <f t="shared" si="115"/>
        <v>0</v>
      </c>
      <c r="AH167" s="95">
        <f t="shared" si="115"/>
        <v>0</v>
      </c>
      <c r="AI167" s="95">
        <f t="shared" si="115"/>
        <v>0</v>
      </c>
      <c r="AJ167" s="95">
        <f t="shared" si="115"/>
        <v>0</v>
      </c>
      <c r="AK167" s="95">
        <f t="shared" si="115"/>
        <v>0</v>
      </c>
      <c r="AL167" s="82">
        <f t="shared" si="115"/>
        <v>0</v>
      </c>
      <c r="AM167" s="95">
        <f t="shared" si="115"/>
        <v>0</v>
      </c>
      <c r="AN167" s="95">
        <f t="shared" si="115"/>
        <v>0</v>
      </c>
      <c r="AO167" s="95">
        <f t="shared" si="115"/>
        <v>0</v>
      </c>
      <c r="AP167" s="95">
        <f t="shared" si="115"/>
        <v>0</v>
      </c>
      <c r="AQ167" s="95">
        <f t="shared" si="115"/>
        <v>0</v>
      </c>
      <c r="AR167" s="82">
        <f t="shared" si="115"/>
        <v>0</v>
      </c>
      <c r="AS167" s="95">
        <f t="shared" si="115"/>
        <v>0</v>
      </c>
      <c r="AT167" s="95">
        <f t="shared" si="115"/>
        <v>0</v>
      </c>
      <c r="AU167" s="95">
        <f t="shared" si="115"/>
        <v>0</v>
      </c>
      <c r="AV167" s="95">
        <f t="shared" si="115"/>
        <v>0</v>
      </c>
      <c r="AW167" s="95">
        <f t="shared" si="115"/>
        <v>0</v>
      </c>
      <c r="AX167" s="82">
        <f t="shared" si="115"/>
        <v>0</v>
      </c>
      <c r="AY167" s="95">
        <f t="shared" si="115"/>
        <v>0</v>
      </c>
      <c r="AZ167" s="95">
        <f t="shared" si="115"/>
        <v>0</v>
      </c>
      <c r="BA167" s="95">
        <f t="shared" si="115"/>
        <v>0</v>
      </c>
      <c r="BB167" s="95">
        <f t="shared" si="115"/>
        <v>0</v>
      </c>
      <c r="BC167" s="95">
        <f t="shared" si="115"/>
        <v>0</v>
      </c>
      <c r="BD167" s="82">
        <f t="shared" si="115"/>
        <v>0</v>
      </c>
      <c r="BE167" s="95">
        <f t="shared" si="115"/>
        <v>0</v>
      </c>
      <c r="BF167" s="95">
        <f t="shared" si="115"/>
        <v>0</v>
      </c>
      <c r="BG167" s="95">
        <f t="shared" si="115"/>
        <v>0</v>
      </c>
      <c r="BH167" s="95">
        <f t="shared" si="115"/>
        <v>0</v>
      </c>
      <c r="BI167" s="95">
        <f t="shared" si="115"/>
        <v>0</v>
      </c>
      <c r="BJ167" s="82">
        <f t="shared" si="115"/>
        <v>0</v>
      </c>
    </row>
    <row r="168" spans="1:62" ht="18.75" customHeight="1" x14ac:dyDescent="0.15">
      <c r="A168" s="29" t="s">
        <v>139</v>
      </c>
      <c r="B168" s="24" t="s">
        <v>140</v>
      </c>
      <c r="C168" s="25"/>
      <c r="D168" s="26">
        <v>2</v>
      </c>
      <c r="E168" s="26"/>
      <c r="F168" s="26"/>
      <c r="G168" s="27">
        <f t="shared" ref="G168:G169" si="116">T168+Z168+AF168+AL168+AR168+AX168+BD168+BJ168</f>
        <v>2</v>
      </c>
      <c r="H168" s="105">
        <f>N168+I168</f>
        <v>72</v>
      </c>
      <c r="I168" s="106">
        <f>SUM(J168:M168)</f>
        <v>36</v>
      </c>
      <c r="J168" s="106">
        <f>O168+U168+AA168+AG168+AM168+AS168+AY168+BE168</f>
        <v>18</v>
      </c>
      <c r="K168" s="106">
        <f>P168+V168+AB168+AH168+AN168+AT168+AZ168+BF168</f>
        <v>0</v>
      </c>
      <c r="L168" s="106">
        <f>Q168+W168+AC168+AI168+AO168+AU168+BA168+BG168</f>
        <v>18</v>
      </c>
      <c r="M168" s="106">
        <f>R168+X168+AD168+AJ168+AP168+AV168+BB168+BH168</f>
        <v>0</v>
      </c>
      <c r="N168" s="106">
        <f>S168+Y168+AE168+AK168+AQ168+AW168++BC168+BI168</f>
        <v>36</v>
      </c>
      <c r="O168" s="93"/>
      <c r="P168" s="29"/>
      <c r="Q168" s="93"/>
      <c r="R168" s="29"/>
      <c r="S168" s="93"/>
      <c r="T168" s="27">
        <f>SUM(O168:S168)/36</f>
        <v>0</v>
      </c>
      <c r="U168" s="29">
        <v>18</v>
      </c>
      <c r="V168" s="29"/>
      <c r="W168" s="29">
        <v>18</v>
      </c>
      <c r="X168" s="29"/>
      <c r="Y168" s="29">
        <v>36</v>
      </c>
      <c r="Z168" s="92">
        <f>SUM(U168:Y168)/36</f>
        <v>2</v>
      </c>
      <c r="AA168" s="29"/>
      <c r="AB168" s="29"/>
      <c r="AC168" s="29"/>
      <c r="AD168" s="29"/>
      <c r="AE168" s="29"/>
      <c r="AF168" s="92">
        <f>SUM(AA168:AE168)/36</f>
        <v>0</v>
      </c>
      <c r="AG168" s="29"/>
      <c r="AH168" s="29"/>
      <c r="AI168" s="29"/>
      <c r="AJ168" s="29"/>
      <c r="AK168" s="29"/>
      <c r="AL168" s="92">
        <f>SUM(AG168:AK168)/36</f>
        <v>0</v>
      </c>
      <c r="AM168" s="29"/>
      <c r="AN168" s="29"/>
      <c r="AO168" s="29"/>
      <c r="AP168" s="29"/>
      <c r="AQ168" s="29"/>
      <c r="AR168" s="92">
        <f>SUM(AM168:AQ168)/36</f>
        <v>0</v>
      </c>
      <c r="AS168" s="29"/>
      <c r="AT168" s="29"/>
      <c r="AU168" s="29"/>
      <c r="AV168" s="29"/>
      <c r="AW168" s="29"/>
      <c r="AX168" s="92">
        <f>SUM(AS168:AW168)/36</f>
        <v>0</v>
      </c>
      <c r="AY168" s="29"/>
      <c r="AZ168" s="29"/>
      <c r="BA168" s="29"/>
      <c r="BB168" s="29"/>
      <c r="BC168" s="29"/>
      <c r="BD168" s="92">
        <f>SUM(AY168:BC168)/36</f>
        <v>0</v>
      </c>
      <c r="BE168" s="29"/>
      <c r="BF168" s="29"/>
      <c r="BG168" s="29"/>
      <c r="BH168" s="29"/>
      <c r="BI168" s="29"/>
      <c r="BJ168" s="92">
        <f>SUM(BE168:BI168)/36</f>
        <v>0</v>
      </c>
    </row>
    <row r="169" spans="1:62" ht="25.5" customHeight="1" x14ac:dyDescent="0.15">
      <c r="A169" s="29" t="s">
        <v>141</v>
      </c>
      <c r="B169" s="30" t="s">
        <v>266</v>
      </c>
      <c r="C169" s="25"/>
      <c r="D169" s="26">
        <v>1</v>
      </c>
      <c r="E169" s="26"/>
      <c r="F169" s="26"/>
      <c r="G169" s="27">
        <f t="shared" si="116"/>
        <v>2</v>
      </c>
      <c r="H169" s="105">
        <f>N169+I169</f>
        <v>72</v>
      </c>
      <c r="I169" s="106">
        <f>SUM(J169:M169)</f>
        <v>30</v>
      </c>
      <c r="J169" s="106">
        <f>O169+U169+AA169+AG169+AM169+AS169+AY169+BE169</f>
        <v>0</v>
      </c>
      <c r="K169" s="106">
        <f t="shared" ref="K169:M170" si="117">P169+V169+AB169+AH169+AN169+AT169+AZ169+BF169</f>
        <v>30</v>
      </c>
      <c r="L169" s="106">
        <f t="shared" si="117"/>
        <v>0</v>
      </c>
      <c r="M169" s="106">
        <f t="shared" si="117"/>
        <v>0</v>
      </c>
      <c r="N169" s="106">
        <f t="shared" ref="N169:N170" si="118">S169+Y169+AE169+AK169+AQ169+AW169++BC169+BI169</f>
        <v>42</v>
      </c>
      <c r="O169" s="29"/>
      <c r="P169" s="29">
        <v>30</v>
      </c>
      <c r="Q169" s="29"/>
      <c r="R169" s="29"/>
      <c r="S169" s="29">
        <v>42</v>
      </c>
      <c r="T169" s="27">
        <f t="shared" ref="T169:T170" si="119">SUM(O169:S169)/36</f>
        <v>2</v>
      </c>
      <c r="U169" s="93"/>
      <c r="V169" s="29"/>
      <c r="W169" s="93"/>
      <c r="X169" s="29"/>
      <c r="Y169" s="93"/>
      <c r="Z169" s="92">
        <f t="shared" ref="Z169:Z170" si="120">SUM(U169:Y169)/36</f>
        <v>0</v>
      </c>
      <c r="AA169" s="29"/>
      <c r="AB169" s="29"/>
      <c r="AC169" s="29"/>
      <c r="AD169" s="29"/>
      <c r="AE169" s="29"/>
      <c r="AF169" s="92">
        <f t="shared" ref="AF169:AF170" si="121">SUM(AA169:AE169)/36</f>
        <v>0</v>
      </c>
      <c r="AG169" s="29"/>
      <c r="AH169" s="29"/>
      <c r="AI169" s="29"/>
      <c r="AJ169" s="29"/>
      <c r="AK169" s="29"/>
      <c r="AL169" s="92">
        <f t="shared" ref="AL169:AL170" si="122">SUM(AG169:AK169)/36</f>
        <v>0</v>
      </c>
      <c r="AM169" s="29"/>
      <c r="AN169" s="29"/>
      <c r="AO169" s="29"/>
      <c r="AP169" s="29"/>
      <c r="AQ169" s="29"/>
      <c r="AR169" s="92">
        <f t="shared" ref="AR169:AR170" si="123">SUM(AM169:AQ169)/36</f>
        <v>0</v>
      </c>
      <c r="AS169" s="29"/>
      <c r="AT169" s="29"/>
      <c r="AU169" s="29"/>
      <c r="AV169" s="29"/>
      <c r="AW169" s="29"/>
      <c r="AX169" s="92">
        <f t="shared" ref="AX169:AX170" si="124">SUM(AS169:AW169)/36</f>
        <v>0</v>
      </c>
      <c r="AY169" s="29"/>
      <c r="AZ169" s="29"/>
      <c r="BA169" s="29"/>
      <c r="BB169" s="29"/>
      <c r="BC169" s="29"/>
      <c r="BD169" s="92">
        <f t="shared" ref="BD169:BD170" si="125">SUM(AY169:BC169)/36</f>
        <v>0</v>
      </c>
      <c r="BE169" s="29"/>
      <c r="BF169" s="29"/>
      <c r="BG169" s="29"/>
      <c r="BH169" s="29"/>
      <c r="BI169" s="29"/>
      <c r="BJ169" s="92">
        <f t="shared" ref="BJ169:BJ170" si="126">SUM(BE169:BI169)/36</f>
        <v>0</v>
      </c>
    </row>
    <row r="170" spans="1:62" ht="0.75" customHeight="1" x14ac:dyDescent="0.15">
      <c r="A170" s="29" t="s">
        <v>142</v>
      </c>
      <c r="B170" s="30"/>
      <c r="C170" s="25"/>
      <c r="D170" s="26"/>
      <c r="E170" s="26"/>
      <c r="F170" s="26"/>
      <c r="G170" s="27"/>
      <c r="H170" s="105">
        <f>N170+I170</f>
        <v>0</v>
      </c>
      <c r="I170" s="106">
        <f>SUM(J170:M170)</f>
        <v>0</v>
      </c>
      <c r="J170" s="106">
        <f>O170+U170+AA170+AG170+AM170+AS170+AY170+BE170</f>
        <v>0</v>
      </c>
      <c r="K170" s="106">
        <f t="shared" si="117"/>
        <v>0</v>
      </c>
      <c r="L170" s="106">
        <f t="shared" si="117"/>
        <v>0</v>
      </c>
      <c r="M170" s="106">
        <f t="shared" si="117"/>
        <v>0</v>
      </c>
      <c r="N170" s="106">
        <f t="shared" si="118"/>
        <v>0</v>
      </c>
      <c r="O170" s="29"/>
      <c r="P170" s="29"/>
      <c r="Q170" s="29"/>
      <c r="R170" s="29"/>
      <c r="S170" s="29"/>
      <c r="T170" s="27">
        <f t="shared" si="119"/>
        <v>0</v>
      </c>
      <c r="U170" s="29"/>
      <c r="V170" s="29"/>
      <c r="W170" s="29"/>
      <c r="X170" s="29"/>
      <c r="Y170" s="29"/>
      <c r="Z170" s="92">
        <f t="shared" si="120"/>
        <v>0</v>
      </c>
      <c r="AA170" s="29"/>
      <c r="AB170" s="29"/>
      <c r="AC170" s="29"/>
      <c r="AD170" s="29"/>
      <c r="AE170" s="29"/>
      <c r="AF170" s="92">
        <f t="shared" si="121"/>
        <v>0</v>
      </c>
      <c r="AG170" s="93"/>
      <c r="AH170" s="29"/>
      <c r="AI170" s="93"/>
      <c r="AJ170" s="29"/>
      <c r="AK170" s="93"/>
      <c r="AL170" s="92">
        <f t="shared" si="122"/>
        <v>0</v>
      </c>
      <c r="AM170" s="29"/>
      <c r="AN170" s="29"/>
      <c r="AO170" s="29"/>
      <c r="AP170" s="29"/>
      <c r="AQ170" s="29"/>
      <c r="AR170" s="92">
        <f t="shared" si="123"/>
        <v>0</v>
      </c>
      <c r="AS170" s="29"/>
      <c r="AT170" s="29"/>
      <c r="AU170" s="29"/>
      <c r="AV170" s="29"/>
      <c r="AW170" s="29"/>
      <c r="AX170" s="92">
        <f t="shared" si="124"/>
        <v>0</v>
      </c>
      <c r="AY170" s="29"/>
      <c r="AZ170" s="29"/>
      <c r="BA170" s="29"/>
      <c r="BB170" s="29"/>
      <c r="BC170" s="29"/>
      <c r="BD170" s="92">
        <f t="shared" si="125"/>
        <v>0</v>
      </c>
      <c r="BE170" s="29"/>
      <c r="BF170" s="29"/>
      <c r="BG170" s="29"/>
      <c r="BH170" s="29"/>
      <c r="BI170" s="29"/>
      <c r="BJ170" s="92">
        <f t="shared" si="126"/>
        <v>0</v>
      </c>
    </row>
    <row r="171" spans="1:62" ht="10.5" customHeight="1" x14ac:dyDescent="0.15">
      <c r="A171" s="32" t="s">
        <v>62</v>
      </c>
      <c r="B171" s="107"/>
      <c r="C171" s="108"/>
      <c r="D171" s="108"/>
      <c r="E171" s="108"/>
      <c r="F171" s="108"/>
      <c r="G171" s="109"/>
      <c r="H171" s="109"/>
      <c r="I171" s="109"/>
      <c r="J171" s="109"/>
      <c r="K171" s="109"/>
      <c r="L171" s="109"/>
      <c r="M171" s="109"/>
      <c r="N171" s="109"/>
      <c r="O171" s="108"/>
      <c r="P171" s="108"/>
      <c r="Q171" s="108"/>
      <c r="R171" s="108"/>
      <c r="S171" s="108"/>
      <c r="T171" s="108"/>
      <c r="U171" s="108"/>
      <c r="V171" s="108"/>
      <c r="W171" s="108"/>
      <c r="X171" s="108"/>
      <c r="Y171" s="108"/>
      <c r="Z171" s="110"/>
      <c r="AA171" s="108"/>
      <c r="AB171" s="108"/>
      <c r="AC171" s="108"/>
      <c r="AD171" s="108"/>
      <c r="AE171" s="108"/>
      <c r="AF171" s="110"/>
      <c r="AG171" s="108"/>
      <c r="AH171" s="108"/>
      <c r="AI171" s="108"/>
      <c r="AJ171" s="108"/>
      <c r="AK171" s="108"/>
      <c r="AL171" s="110"/>
      <c r="AM171" s="108"/>
      <c r="AN171" s="108"/>
      <c r="AO171" s="108"/>
      <c r="AP171" s="108"/>
      <c r="AQ171" s="108"/>
      <c r="AR171" s="110"/>
      <c r="AS171" s="108"/>
      <c r="AT171" s="108"/>
      <c r="AU171" s="108"/>
      <c r="AV171" s="108"/>
      <c r="AW171" s="108"/>
      <c r="AX171" s="110"/>
      <c r="AY171" s="108"/>
      <c r="AZ171" s="108"/>
      <c r="BA171" s="108"/>
      <c r="BB171" s="108"/>
      <c r="BC171" s="108"/>
      <c r="BD171" s="110"/>
      <c r="BE171" s="108"/>
      <c r="BF171" s="108"/>
      <c r="BG171" s="108"/>
      <c r="BH171" s="108"/>
      <c r="BI171" s="108"/>
      <c r="BJ171" s="110"/>
    </row>
  </sheetData>
  <sheetProtection selectLockedCells="1"/>
  <mergeCells count="459">
    <mergeCell ref="BE165:BE166"/>
    <mergeCell ref="BF165:BF166"/>
    <mergeCell ref="BG165:BG166"/>
    <mergeCell ref="BH165:BH166"/>
    <mergeCell ref="BI165:BI166"/>
    <mergeCell ref="BJ165:BJ166"/>
    <mergeCell ref="AY165:AY166"/>
    <mergeCell ref="AZ165:AZ166"/>
    <mergeCell ref="BA165:BA166"/>
    <mergeCell ref="BB165:BB166"/>
    <mergeCell ref="BC165:BC166"/>
    <mergeCell ref="BD165:BD166"/>
    <mergeCell ref="AS165:AS166"/>
    <mergeCell ref="AT165:AT166"/>
    <mergeCell ref="AU165:AU166"/>
    <mergeCell ref="AV165:AV166"/>
    <mergeCell ref="AW165:AW166"/>
    <mergeCell ref="AX165:AX166"/>
    <mergeCell ref="AM165:AM166"/>
    <mergeCell ref="AN165:AN166"/>
    <mergeCell ref="AO165:AO166"/>
    <mergeCell ref="AP165:AP166"/>
    <mergeCell ref="AQ165:AQ166"/>
    <mergeCell ref="AR165:AR166"/>
    <mergeCell ref="AI165:AI166"/>
    <mergeCell ref="AJ165:AJ166"/>
    <mergeCell ref="AK165:AK166"/>
    <mergeCell ref="AL165:AL166"/>
    <mergeCell ref="AA165:AA166"/>
    <mergeCell ref="AB165:AB166"/>
    <mergeCell ref="AC165:AC166"/>
    <mergeCell ref="AD165:AD166"/>
    <mergeCell ref="AE165:AE166"/>
    <mergeCell ref="AF165:AF166"/>
    <mergeCell ref="C162:F162"/>
    <mergeCell ref="BE162:BF162"/>
    <mergeCell ref="A165:A166"/>
    <mergeCell ref="B165:B166"/>
    <mergeCell ref="C165:C166"/>
    <mergeCell ref="D165:D166"/>
    <mergeCell ref="E165:E166"/>
    <mergeCell ref="F165:F166"/>
    <mergeCell ref="G165:G166"/>
    <mergeCell ref="H165:N165"/>
    <mergeCell ref="U165:U166"/>
    <mergeCell ref="V165:V166"/>
    <mergeCell ref="W165:W166"/>
    <mergeCell ref="X165:X166"/>
    <mergeCell ref="Y165:Y166"/>
    <mergeCell ref="Z165:Z166"/>
    <mergeCell ref="O165:O166"/>
    <mergeCell ref="P165:P166"/>
    <mergeCell ref="Q165:Q166"/>
    <mergeCell ref="R165:R166"/>
    <mergeCell ref="S165:S166"/>
    <mergeCell ref="T165:T166"/>
    <mergeCell ref="AG165:AG166"/>
    <mergeCell ref="AH165:AH166"/>
    <mergeCell ref="BA159:BC159"/>
    <mergeCell ref="BD159:BD160"/>
    <mergeCell ref="BE159:BF160"/>
    <mergeCell ref="BG159:BI159"/>
    <mergeCell ref="BJ159:BJ160"/>
    <mergeCell ref="C161:F161"/>
    <mergeCell ref="BE161:BF161"/>
    <mergeCell ref="AO159:AQ159"/>
    <mergeCell ref="AR159:AR160"/>
    <mergeCell ref="AS159:AT160"/>
    <mergeCell ref="AU159:AW159"/>
    <mergeCell ref="AX159:AX160"/>
    <mergeCell ref="AY159:AZ160"/>
    <mergeCell ref="AC159:AE159"/>
    <mergeCell ref="AF159:AF160"/>
    <mergeCell ref="AG159:AH160"/>
    <mergeCell ref="AI159:AK159"/>
    <mergeCell ref="AL159:AL160"/>
    <mergeCell ref="AM159:AN160"/>
    <mergeCell ref="Q159:S159"/>
    <mergeCell ref="T159:T160"/>
    <mergeCell ref="U159:V160"/>
    <mergeCell ref="W159:Y159"/>
    <mergeCell ref="Z159:Z160"/>
    <mergeCell ref="AA159:AB160"/>
    <mergeCell ref="A159:A160"/>
    <mergeCell ref="B159:B160"/>
    <mergeCell ref="C159:F160"/>
    <mergeCell ref="G159:G160"/>
    <mergeCell ref="H159:N159"/>
    <mergeCell ref="O159:P160"/>
    <mergeCell ref="BG154:BG155"/>
    <mergeCell ref="BH154:BH155"/>
    <mergeCell ref="AT154:AT155"/>
    <mergeCell ref="AU154:AU155"/>
    <mergeCell ref="AV154:AV155"/>
    <mergeCell ref="AW154:AW155"/>
    <mergeCell ref="AX154:AX155"/>
    <mergeCell ref="AY154:AY155"/>
    <mergeCell ref="AN154:AN155"/>
    <mergeCell ref="AO154:AO155"/>
    <mergeCell ref="AP154:AP155"/>
    <mergeCell ref="AQ154:AQ155"/>
    <mergeCell ref="AR154:AR155"/>
    <mergeCell ref="AS154:AS155"/>
    <mergeCell ref="AH154:AH155"/>
    <mergeCell ref="AI154:AI155"/>
    <mergeCell ref="AJ154:AJ155"/>
    <mergeCell ref="BI154:BI155"/>
    <mergeCell ref="BJ154:BJ155"/>
    <mergeCell ref="BE156:BF156"/>
    <mergeCell ref="BE157:BF157"/>
    <mergeCell ref="AZ154:AZ155"/>
    <mergeCell ref="BA154:BA155"/>
    <mergeCell ref="BB154:BB155"/>
    <mergeCell ref="BC154:BC155"/>
    <mergeCell ref="BD154:BD155"/>
    <mergeCell ref="BE154:BF155"/>
    <mergeCell ref="AK154:AK155"/>
    <mergeCell ref="AL154:AL155"/>
    <mergeCell ref="AM154:AM155"/>
    <mergeCell ref="AB154:AB155"/>
    <mergeCell ref="AC154:AC155"/>
    <mergeCell ref="AD154:AD155"/>
    <mergeCell ref="AE154:AE155"/>
    <mergeCell ref="AF154:AF155"/>
    <mergeCell ref="AG154:AG155"/>
    <mergeCell ref="W150:Y150"/>
    <mergeCell ref="Z150:Z151"/>
    <mergeCell ref="BE152:BF152"/>
    <mergeCell ref="A154:A155"/>
    <mergeCell ref="B154:B155"/>
    <mergeCell ref="C154:C155"/>
    <mergeCell ref="D154:D155"/>
    <mergeCell ref="E154:E155"/>
    <mergeCell ref="F154:F155"/>
    <mergeCell ref="G154:G155"/>
    <mergeCell ref="H154:N154"/>
    <mergeCell ref="O154:O155"/>
    <mergeCell ref="V154:V155"/>
    <mergeCell ref="W154:W155"/>
    <mergeCell ref="X154:X155"/>
    <mergeCell ref="Y154:Y155"/>
    <mergeCell ref="Z154:Z155"/>
    <mergeCell ref="AA154:AA155"/>
    <mergeCell ref="P154:P155"/>
    <mergeCell ref="Q154:Q155"/>
    <mergeCell ref="R154:R155"/>
    <mergeCell ref="S154:S155"/>
    <mergeCell ref="T154:T155"/>
    <mergeCell ref="U154:U155"/>
    <mergeCell ref="T150:T151"/>
    <mergeCell ref="U150:V151"/>
    <mergeCell ref="BG150:BI150"/>
    <mergeCell ref="BJ150:BJ151"/>
    <mergeCell ref="C152:F152"/>
    <mergeCell ref="Q152:S152"/>
    <mergeCell ref="W152:Y152"/>
    <mergeCell ref="AC152:AE152"/>
    <mergeCell ref="AI152:AK152"/>
    <mergeCell ref="AO152:AQ152"/>
    <mergeCell ref="AU152:AW152"/>
    <mergeCell ref="BA152:BC152"/>
    <mergeCell ref="AU150:AW150"/>
    <mergeCell ref="AX150:AX151"/>
    <mergeCell ref="AY150:AZ151"/>
    <mergeCell ref="BA150:BC150"/>
    <mergeCell ref="BD150:BD151"/>
    <mergeCell ref="BE150:BF151"/>
    <mergeCell ref="AI150:AK150"/>
    <mergeCell ref="AL150:AL151"/>
    <mergeCell ref="AM150:AN151"/>
    <mergeCell ref="AO150:AQ150"/>
    <mergeCell ref="AR150:AR151"/>
    <mergeCell ref="AS150:AT151"/>
    <mergeCell ref="BG147:BH147"/>
    <mergeCell ref="AA147:AB147"/>
    <mergeCell ref="AC147:AD147"/>
    <mergeCell ref="AG147:AH147"/>
    <mergeCell ref="AI147:AJ147"/>
    <mergeCell ref="AM147:AN147"/>
    <mergeCell ref="AO147:AP147"/>
    <mergeCell ref="A150:A151"/>
    <mergeCell ref="B150:B151"/>
    <mergeCell ref="C150:C151"/>
    <mergeCell ref="D150:D151"/>
    <mergeCell ref="E150:E151"/>
    <mergeCell ref="F150:F151"/>
    <mergeCell ref="AS147:AT147"/>
    <mergeCell ref="AU147:AV147"/>
    <mergeCell ref="AY147:AZ147"/>
    <mergeCell ref="AA150:AB151"/>
    <mergeCell ref="AC150:AE150"/>
    <mergeCell ref="AF150:AF151"/>
    <mergeCell ref="AG150:AH151"/>
    <mergeCell ref="G150:G151"/>
    <mergeCell ref="H150:N150"/>
    <mergeCell ref="O150:P151"/>
    <mergeCell ref="Q150:S150"/>
    <mergeCell ref="AU146:AV146"/>
    <mergeCell ref="AY146:AZ146"/>
    <mergeCell ref="BA146:BB146"/>
    <mergeCell ref="BE146:BF146"/>
    <mergeCell ref="BG146:BH146"/>
    <mergeCell ref="K147:M147"/>
    <mergeCell ref="O147:P147"/>
    <mergeCell ref="Q147:R147"/>
    <mergeCell ref="U147:V147"/>
    <mergeCell ref="W147:X147"/>
    <mergeCell ref="AC146:AD146"/>
    <mergeCell ref="AG146:AH146"/>
    <mergeCell ref="AI146:AJ146"/>
    <mergeCell ref="AM146:AN146"/>
    <mergeCell ref="AO146:AP146"/>
    <mergeCell ref="AS146:AT146"/>
    <mergeCell ref="K146:M146"/>
    <mergeCell ref="O146:P146"/>
    <mergeCell ref="Q146:R146"/>
    <mergeCell ref="U146:V146"/>
    <mergeCell ref="W146:X146"/>
    <mergeCell ref="AA146:AB146"/>
    <mergeCell ref="BA147:BB147"/>
    <mergeCell ref="BE147:BF147"/>
    <mergeCell ref="AS145:AT145"/>
    <mergeCell ref="AU145:AV145"/>
    <mergeCell ref="AY145:AZ145"/>
    <mergeCell ref="BA145:BB145"/>
    <mergeCell ref="BE145:BF145"/>
    <mergeCell ref="BG145:BH145"/>
    <mergeCell ref="AA145:AB145"/>
    <mergeCell ref="AC145:AD145"/>
    <mergeCell ref="AG145:AH145"/>
    <mergeCell ref="AI145:AJ145"/>
    <mergeCell ref="AM145:AN145"/>
    <mergeCell ref="AO145:AP145"/>
    <mergeCell ref="AO139:AP139"/>
    <mergeCell ref="AS139:AT139"/>
    <mergeCell ref="AU144:AV144"/>
    <mergeCell ref="AY144:AZ144"/>
    <mergeCell ref="BA144:BB144"/>
    <mergeCell ref="BE144:BF144"/>
    <mergeCell ref="BG144:BH144"/>
    <mergeCell ref="K145:M145"/>
    <mergeCell ref="O145:P145"/>
    <mergeCell ref="Q145:R145"/>
    <mergeCell ref="U145:V145"/>
    <mergeCell ref="W145:X145"/>
    <mergeCell ref="AC144:AD144"/>
    <mergeCell ref="AG144:AH144"/>
    <mergeCell ref="AI144:AJ144"/>
    <mergeCell ref="AM144:AN144"/>
    <mergeCell ref="AO144:AP144"/>
    <mergeCell ref="AS144:AT144"/>
    <mergeCell ref="K144:M144"/>
    <mergeCell ref="O144:P144"/>
    <mergeCell ref="Q144:R144"/>
    <mergeCell ref="U144:V144"/>
    <mergeCell ref="W144:X144"/>
    <mergeCell ref="AA144:AB144"/>
    <mergeCell ref="AS143:AT143"/>
    <mergeCell ref="AY143:AZ143"/>
    <mergeCell ref="BE143:BF143"/>
    <mergeCell ref="BG143:BH143"/>
    <mergeCell ref="AU139:AV139"/>
    <mergeCell ref="AY139:AZ139"/>
    <mergeCell ref="BA139:BB139"/>
    <mergeCell ref="BE139:BF139"/>
    <mergeCell ref="BG139:BH139"/>
    <mergeCell ref="C143:F143"/>
    <mergeCell ref="K143:M143"/>
    <mergeCell ref="O143:P143"/>
    <mergeCell ref="U143:V143"/>
    <mergeCell ref="AA143:AB143"/>
    <mergeCell ref="AC139:AD139"/>
    <mergeCell ref="AG139:AH139"/>
    <mergeCell ref="AI139:AJ139"/>
    <mergeCell ref="AM139:AN139"/>
    <mergeCell ref="K139:M139"/>
    <mergeCell ref="O139:P139"/>
    <mergeCell ref="Q139:R139"/>
    <mergeCell ref="U139:V139"/>
    <mergeCell ref="W139:X139"/>
    <mergeCell ref="AA139:AB139"/>
    <mergeCell ref="AG143:AH143"/>
    <mergeCell ref="AM143:AN143"/>
    <mergeCell ref="AO137:AP137"/>
    <mergeCell ref="AS137:AT137"/>
    <mergeCell ref="AS138:AT138"/>
    <mergeCell ref="AU138:AV138"/>
    <mergeCell ref="AY138:AZ138"/>
    <mergeCell ref="BA138:BB138"/>
    <mergeCell ref="BE138:BF138"/>
    <mergeCell ref="BG138:BH138"/>
    <mergeCell ref="AA138:AB138"/>
    <mergeCell ref="AC138:AD138"/>
    <mergeCell ref="AG138:AH138"/>
    <mergeCell ref="AI138:AJ138"/>
    <mergeCell ref="AM138:AN138"/>
    <mergeCell ref="AO138:AP138"/>
    <mergeCell ref="K138:M138"/>
    <mergeCell ref="O138:P138"/>
    <mergeCell ref="Q138:R138"/>
    <mergeCell ref="U138:V138"/>
    <mergeCell ref="W138:X138"/>
    <mergeCell ref="AC137:AD137"/>
    <mergeCell ref="AG137:AH137"/>
    <mergeCell ref="AI137:AJ137"/>
    <mergeCell ref="AM137:AN137"/>
    <mergeCell ref="O133:P134"/>
    <mergeCell ref="Q133:S133"/>
    <mergeCell ref="T133:T134"/>
    <mergeCell ref="BA135:BB135"/>
    <mergeCell ref="BE135:BF135"/>
    <mergeCell ref="BG135:BH135"/>
    <mergeCell ref="C137:F137"/>
    <mergeCell ref="K137:M137"/>
    <mergeCell ref="O137:P137"/>
    <mergeCell ref="Q137:R137"/>
    <mergeCell ref="U137:V137"/>
    <mergeCell ref="W137:X137"/>
    <mergeCell ref="AA137:AB137"/>
    <mergeCell ref="AI135:AJ135"/>
    <mergeCell ref="AM135:AN135"/>
    <mergeCell ref="AO135:AP135"/>
    <mergeCell ref="AS135:AT135"/>
    <mergeCell ref="AU135:AV135"/>
    <mergeCell ref="AY135:AZ135"/>
    <mergeCell ref="AU137:AV137"/>
    <mergeCell ref="AY137:AZ137"/>
    <mergeCell ref="BA137:BB137"/>
    <mergeCell ref="BE137:BF137"/>
    <mergeCell ref="BG137:BH137"/>
    <mergeCell ref="AM133:AN134"/>
    <mergeCell ref="AO133:AQ133"/>
    <mergeCell ref="AR133:AR134"/>
    <mergeCell ref="U133:V134"/>
    <mergeCell ref="W133:Y133"/>
    <mergeCell ref="Z133:Z134"/>
    <mergeCell ref="AA133:AB134"/>
    <mergeCell ref="BG134:BH134"/>
    <mergeCell ref="C135:F135"/>
    <mergeCell ref="K135:M135"/>
    <mergeCell ref="O135:P135"/>
    <mergeCell ref="Q135:R135"/>
    <mergeCell ref="U135:V135"/>
    <mergeCell ref="W135:X135"/>
    <mergeCell ref="AA135:AB135"/>
    <mergeCell ref="AC135:AD135"/>
    <mergeCell ref="AG135:AH135"/>
    <mergeCell ref="BE133:BF134"/>
    <mergeCell ref="BG133:BI133"/>
    <mergeCell ref="AC133:AE133"/>
    <mergeCell ref="AF133:AF134"/>
    <mergeCell ref="J133:J134"/>
    <mergeCell ref="K133:M134"/>
    <mergeCell ref="N133:N134"/>
    <mergeCell ref="AY4:AY6"/>
    <mergeCell ref="AZ4:AZ6"/>
    <mergeCell ref="BA4:BA6"/>
    <mergeCell ref="BB4:BB6"/>
    <mergeCell ref="BC4:BC6"/>
    <mergeCell ref="AR4:AR6"/>
    <mergeCell ref="AS4:AS6"/>
    <mergeCell ref="BJ133:BJ134"/>
    <mergeCell ref="Q134:R134"/>
    <mergeCell ref="W134:X134"/>
    <mergeCell ref="AC134:AD134"/>
    <mergeCell ref="AI134:AJ134"/>
    <mergeCell ref="AO134:AP134"/>
    <mergeCell ref="AU134:AV134"/>
    <mergeCell ref="BA134:BB134"/>
    <mergeCell ref="AS133:AT134"/>
    <mergeCell ref="AU133:AW133"/>
    <mergeCell ref="AX133:AX134"/>
    <mergeCell ref="AY133:AZ134"/>
    <mergeCell ref="BA133:BC133"/>
    <mergeCell ref="BD133:BD134"/>
    <mergeCell ref="AG133:AH134"/>
    <mergeCell ref="AI133:AK133"/>
    <mergeCell ref="AL133:AL134"/>
    <mergeCell ref="AW4:AW6"/>
    <mergeCell ref="AL4:AL6"/>
    <mergeCell ref="AM4:AM6"/>
    <mergeCell ref="AN4:AN6"/>
    <mergeCell ref="AO4:AO6"/>
    <mergeCell ref="AP4:AP6"/>
    <mergeCell ref="AQ4:AQ6"/>
    <mergeCell ref="BJ4:BJ6"/>
    <mergeCell ref="A133:A134"/>
    <mergeCell ref="B133:B134"/>
    <mergeCell ref="C133:C134"/>
    <mergeCell ref="D133:D134"/>
    <mergeCell ref="E133:E134"/>
    <mergeCell ref="F133:F134"/>
    <mergeCell ref="G133:G134"/>
    <mergeCell ref="H133:H134"/>
    <mergeCell ref="I133:I134"/>
    <mergeCell ref="BD4:BD6"/>
    <mergeCell ref="BE4:BE6"/>
    <mergeCell ref="BF4:BF6"/>
    <mergeCell ref="BG4:BG6"/>
    <mergeCell ref="BH4:BH6"/>
    <mergeCell ref="BI4:BI6"/>
    <mergeCell ref="AX4:AX6"/>
    <mergeCell ref="Z4:Z6"/>
    <mergeCell ref="AA4:AA6"/>
    <mergeCell ref="AB4:AB6"/>
    <mergeCell ref="AC4:AC6"/>
    <mergeCell ref="AD4:AD6"/>
    <mergeCell ref="AE4:AE6"/>
    <mergeCell ref="AT4:AT6"/>
    <mergeCell ref="AU4:AU6"/>
    <mergeCell ref="AV4:AV6"/>
    <mergeCell ref="X4:X6"/>
    <mergeCell ref="Y4:Y6"/>
    <mergeCell ref="BE3:BI3"/>
    <mergeCell ref="J4:J6"/>
    <mergeCell ref="K4:K6"/>
    <mergeCell ref="L4:L6"/>
    <mergeCell ref="M4:M6"/>
    <mergeCell ref="O4:O6"/>
    <mergeCell ref="P4:P6"/>
    <mergeCell ref="Q4:Q6"/>
    <mergeCell ref="R4:R6"/>
    <mergeCell ref="S4:S6"/>
    <mergeCell ref="U3:Y3"/>
    <mergeCell ref="AA3:AE3"/>
    <mergeCell ref="AG3:AK3"/>
    <mergeCell ref="AM3:AQ3"/>
    <mergeCell ref="AS3:AW3"/>
    <mergeCell ref="AY3:BC3"/>
    <mergeCell ref="AF4:AF6"/>
    <mergeCell ref="AG4:AG6"/>
    <mergeCell ref="AH4:AH6"/>
    <mergeCell ref="AI4:AI6"/>
    <mergeCell ref="AJ4:AJ6"/>
    <mergeCell ref="AK4:AK6"/>
    <mergeCell ref="A1:A6"/>
    <mergeCell ref="B1:B6"/>
    <mergeCell ref="C1:F2"/>
    <mergeCell ref="G1:G6"/>
    <mergeCell ref="H1:N1"/>
    <mergeCell ref="O1:BJ1"/>
    <mergeCell ref="H2:H6"/>
    <mergeCell ref="I2:N2"/>
    <mergeCell ref="O2:Z2"/>
    <mergeCell ref="AA2:AL2"/>
    <mergeCell ref="AM2:AX2"/>
    <mergeCell ref="AY2:BJ2"/>
    <mergeCell ref="C3:C6"/>
    <mergeCell ref="D3:D6"/>
    <mergeCell ref="E3:E6"/>
    <mergeCell ref="F3:F6"/>
    <mergeCell ref="I3:I6"/>
    <mergeCell ref="J3:M3"/>
    <mergeCell ref="N3:N6"/>
    <mergeCell ref="O3:S3"/>
    <mergeCell ref="T4:T6"/>
    <mergeCell ref="U4:U6"/>
    <mergeCell ref="V4:V6"/>
    <mergeCell ref="W4:W6"/>
  </mergeCells>
  <conditionalFormatting sqref="AX136 BD136 BJ136 AR136 AL136 AF136 Z136 T136 T138:T142 Z138:Z142 AF138:AF142 AL138:AL142 AR138:AR142 AX138:AX142 BD138:BD142 BJ138:BJ142 BJ144:BJ170 BD144:BD170 AX144:AX170 AR144:AR170 AL144:AL170 AF144:AF170 Z144:Z170 T144:T170 T8:T53 Z8:Z53 AF8:AF53 AL8:AL53 AR8:AR53 AX8:AX53 BD8:BD53 BJ8:BJ53 AX83:AX134 T55:T134 Z55:Z134 AF55:AF134 AL55:AL134 AR55:AR134 AX55:AX81 BD55:BD134 BJ55:BJ134 G8:G170">
    <cfRule type="expression" dxfId="7" priority="17" stopIfTrue="1">
      <formula>G8&lt;&gt;INT(G8)</formula>
    </cfRule>
  </conditionalFormatting>
  <conditionalFormatting sqref="H39:H40 H8:H27 H43:H126">
    <cfRule type="cellIs" dxfId="6" priority="16" operator="equal">
      <formula>#REF!</formula>
    </cfRule>
  </conditionalFormatting>
  <conditionalFormatting sqref="BL1:BL1048576">
    <cfRule type="containsText" dxfId="5" priority="15" operator="containsText" text="ЛОЖЬ">
      <formula>NOT(ISERROR(SEARCH("ЛОЖЬ",BL1)))</formula>
    </cfRule>
  </conditionalFormatting>
  <conditionalFormatting sqref="H28:H42">
    <cfRule type="cellIs" dxfId="4" priority="13" operator="equal">
      <formula>#REF!</formula>
    </cfRule>
  </conditionalFormatting>
  <conditionalFormatting sqref="T165:T166 Z165:Z166 AF165:AF166 AL165:AL166 AR165:AR166 AX165:AX166 BD165:BD166 BJ165:BJ166">
    <cfRule type="expression" dxfId="3" priority="1" stopIfTrue="1">
      <formula>T165&lt;&gt;INT(T165)</formula>
    </cfRule>
  </conditionalFormatting>
  <pageMargins left="0.39370078740157483" right="0.39370078740157483" top="0.39370078740157483" bottom="0.39370078740157483" header="0" footer="0"/>
  <pageSetup paperSize="9" scale="43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G9023"/>
  <sheetViews>
    <sheetView showGridLines="0" topLeftCell="A4624" workbookViewId="0">
      <selection activeCell="A8827" sqref="A8827:XFD8827"/>
    </sheetView>
  </sheetViews>
  <sheetFormatPr defaultColWidth="12.5703125" defaultRowHeight="15" customHeight="1" x14ac:dyDescent="0.15"/>
  <cols>
    <col min="1" max="1" width="7.140625" style="220" customWidth="1"/>
    <col min="2" max="3" width="0" style="220" hidden="1" customWidth="1"/>
    <col min="4" max="4" width="21.42578125" style="220" customWidth="1"/>
    <col min="5" max="6" width="0" style="220" hidden="1" customWidth="1"/>
    <col min="7" max="7" width="107.140625" style="220" customWidth="1"/>
    <col min="8" max="256" width="12.5703125" style="220"/>
    <col min="257" max="257" width="7.140625" style="220" customWidth="1"/>
    <col min="258" max="259" width="0" style="220" hidden="1" customWidth="1"/>
    <col min="260" max="260" width="21.42578125" style="220" customWidth="1"/>
    <col min="261" max="262" width="0" style="220" hidden="1" customWidth="1"/>
    <col min="263" max="263" width="107.140625" style="220" customWidth="1"/>
    <col min="264" max="512" width="12.5703125" style="220"/>
    <col min="513" max="513" width="7.140625" style="220" customWidth="1"/>
    <col min="514" max="515" width="0" style="220" hidden="1" customWidth="1"/>
    <col min="516" max="516" width="21.42578125" style="220" customWidth="1"/>
    <col min="517" max="518" width="0" style="220" hidden="1" customWidth="1"/>
    <col min="519" max="519" width="107.140625" style="220" customWidth="1"/>
    <col min="520" max="768" width="12.5703125" style="220"/>
    <col min="769" max="769" width="7.140625" style="220" customWidth="1"/>
    <col min="770" max="771" width="0" style="220" hidden="1" customWidth="1"/>
    <col min="772" max="772" width="21.42578125" style="220" customWidth="1"/>
    <col min="773" max="774" width="0" style="220" hidden="1" customWidth="1"/>
    <col min="775" max="775" width="107.140625" style="220" customWidth="1"/>
    <col min="776" max="1024" width="12.5703125" style="220"/>
    <col min="1025" max="1025" width="7.140625" style="220" customWidth="1"/>
    <col min="1026" max="1027" width="0" style="220" hidden="1" customWidth="1"/>
    <col min="1028" max="1028" width="21.42578125" style="220" customWidth="1"/>
    <col min="1029" max="1030" width="0" style="220" hidden="1" customWidth="1"/>
    <col min="1031" max="1031" width="107.140625" style="220" customWidth="1"/>
    <col min="1032" max="1280" width="12.5703125" style="220"/>
    <col min="1281" max="1281" width="7.140625" style="220" customWidth="1"/>
    <col min="1282" max="1283" width="0" style="220" hidden="1" customWidth="1"/>
    <col min="1284" max="1284" width="21.42578125" style="220" customWidth="1"/>
    <col min="1285" max="1286" width="0" style="220" hidden="1" customWidth="1"/>
    <col min="1287" max="1287" width="107.140625" style="220" customWidth="1"/>
    <col min="1288" max="1536" width="12.5703125" style="220"/>
    <col min="1537" max="1537" width="7.140625" style="220" customWidth="1"/>
    <col min="1538" max="1539" width="0" style="220" hidden="1" customWidth="1"/>
    <col min="1540" max="1540" width="21.42578125" style="220" customWidth="1"/>
    <col min="1541" max="1542" width="0" style="220" hidden="1" customWidth="1"/>
    <col min="1543" max="1543" width="107.140625" style="220" customWidth="1"/>
    <col min="1544" max="1792" width="12.5703125" style="220"/>
    <col min="1793" max="1793" width="7.140625" style="220" customWidth="1"/>
    <col min="1794" max="1795" width="0" style="220" hidden="1" customWidth="1"/>
    <col min="1796" max="1796" width="21.42578125" style="220" customWidth="1"/>
    <col min="1797" max="1798" width="0" style="220" hidden="1" customWidth="1"/>
    <col min="1799" max="1799" width="107.140625" style="220" customWidth="1"/>
    <col min="1800" max="2048" width="12.5703125" style="220"/>
    <col min="2049" max="2049" width="7.140625" style="220" customWidth="1"/>
    <col min="2050" max="2051" width="0" style="220" hidden="1" customWidth="1"/>
    <col min="2052" max="2052" width="21.42578125" style="220" customWidth="1"/>
    <col min="2053" max="2054" width="0" style="220" hidden="1" customWidth="1"/>
    <col min="2055" max="2055" width="107.140625" style="220" customWidth="1"/>
    <col min="2056" max="2304" width="12.5703125" style="220"/>
    <col min="2305" max="2305" width="7.140625" style="220" customWidth="1"/>
    <col min="2306" max="2307" width="0" style="220" hidden="1" customWidth="1"/>
    <col min="2308" max="2308" width="21.42578125" style="220" customWidth="1"/>
    <col min="2309" max="2310" width="0" style="220" hidden="1" customWidth="1"/>
    <col min="2311" max="2311" width="107.140625" style="220" customWidth="1"/>
    <col min="2312" max="2560" width="12.5703125" style="220"/>
    <col min="2561" max="2561" width="7.140625" style="220" customWidth="1"/>
    <col min="2562" max="2563" width="0" style="220" hidden="1" customWidth="1"/>
    <col min="2564" max="2564" width="21.42578125" style="220" customWidth="1"/>
    <col min="2565" max="2566" width="0" style="220" hidden="1" customWidth="1"/>
    <col min="2567" max="2567" width="107.140625" style="220" customWidth="1"/>
    <col min="2568" max="2816" width="12.5703125" style="220"/>
    <col min="2817" max="2817" width="7.140625" style="220" customWidth="1"/>
    <col min="2818" max="2819" width="0" style="220" hidden="1" customWidth="1"/>
    <col min="2820" max="2820" width="21.42578125" style="220" customWidth="1"/>
    <col min="2821" max="2822" width="0" style="220" hidden="1" customWidth="1"/>
    <col min="2823" max="2823" width="107.140625" style="220" customWidth="1"/>
    <col min="2824" max="3072" width="12.5703125" style="220"/>
    <col min="3073" max="3073" width="7.140625" style="220" customWidth="1"/>
    <col min="3074" max="3075" width="0" style="220" hidden="1" customWidth="1"/>
    <col min="3076" max="3076" width="21.42578125" style="220" customWidth="1"/>
    <col min="3077" max="3078" width="0" style="220" hidden="1" customWidth="1"/>
    <col min="3079" max="3079" width="107.140625" style="220" customWidth="1"/>
    <col min="3080" max="3328" width="12.5703125" style="220"/>
    <col min="3329" max="3329" width="7.140625" style="220" customWidth="1"/>
    <col min="3330" max="3331" width="0" style="220" hidden="1" customWidth="1"/>
    <col min="3332" max="3332" width="21.42578125" style="220" customWidth="1"/>
    <col min="3333" max="3334" width="0" style="220" hidden="1" customWidth="1"/>
    <col min="3335" max="3335" width="107.140625" style="220" customWidth="1"/>
    <col min="3336" max="3584" width="12.5703125" style="220"/>
    <col min="3585" max="3585" width="7.140625" style="220" customWidth="1"/>
    <col min="3586" max="3587" width="0" style="220" hidden="1" customWidth="1"/>
    <col min="3588" max="3588" width="21.42578125" style="220" customWidth="1"/>
    <col min="3589" max="3590" width="0" style="220" hidden="1" customWidth="1"/>
    <col min="3591" max="3591" width="107.140625" style="220" customWidth="1"/>
    <col min="3592" max="3840" width="12.5703125" style="220"/>
    <col min="3841" max="3841" width="7.140625" style="220" customWidth="1"/>
    <col min="3842" max="3843" width="0" style="220" hidden="1" customWidth="1"/>
    <col min="3844" max="3844" width="21.42578125" style="220" customWidth="1"/>
    <col min="3845" max="3846" width="0" style="220" hidden="1" customWidth="1"/>
    <col min="3847" max="3847" width="107.140625" style="220" customWidth="1"/>
    <col min="3848" max="4096" width="12.5703125" style="220"/>
    <col min="4097" max="4097" width="7.140625" style="220" customWidth="1"/>
    <col min="4098" max="4099" width="0" style="220" hidden="1" customWidth="1"/>
    <col min="4100" max="4100" width="21.42578125" style="220" customWidth="1"/>
    <col min="4101" max="4102" width="0" style="220" hidden="1" customWidth="1"/>
    <col min="4103" max="4103" width="107.140625" style="220" customWidth="1"/>
    <col min="4104" max="4352" width="12.5703125" style="220"/>
    <col min="4353" max="4353" width="7.140625" style="220" customWidth="1"/>
    <col min="4354" max="4355" width="0" style="220" hidden="1" customWidth="1"/>
    <col min="4356" max="4356" width="21.42578125" style="220" customWidth="1"/>
    <col min="4357" max="4358" width="0" style="220" hidden="1" customWidth="1"/>
    <col min="4359" max="4359" width="107.140625" style="220" customWidth="1"/>
    <col min="4360" max="4608" width="12.5703125" style="220"/>
    <col min="4609" max="4609" width="7.140625" style="220" customWidth="1"/>
    <col min="4610" max="4611" width="0" style="220" hidden="1" customWidth="1"/>
    <col min="4612" max="4612" width="21.42578125" style="220" customWidth="1"/>
    <col min="4613" max="4614" width="0" style="220" hidden="1" customWidth="1"/>
    <col min="4615" max="4615" width="107.140625" style="220" customWidth="1"/>
    <col min="4616" max="4864" width="12.5703125" style="220"/>
    <col min="4865" max="4865" width="7.140625" style="220" customWidth="1"/>
    <col min="4866" max="4867" width="0" style="220" hidden="1" customWidth="1"/>
    <col min="4868" max="4868" width="21.42578125" style="220" customWidth="1"/>
    <col min="4869" max="4870" width="0" style="220" hidden="1" customWidth="1"/>
    <col min="4871" max="4871" width="107.140625" style="220" customWidth="1"/>
    <col min="4872" max="5120" width="12.5703125" style="220"/>
    <col min="5121" max="5121" width="7.140625" style="220" customWidth="1"/>
    <col min="5122" max="5123" width="0" style="220" hidden="1" customWidth="1"/>
    <col min="5124" max="5124" width="21.42578125" style="220" customWidth="1"/>
    <col min="5125" max="5126" width="0" style="220" hidden="1" customWidth="1"/>
    <col min="5127" max="5127" width="107.140625" style="220" customWidth="1"/>
    <col min="5128" max="5376" width="12.5703125" style="220"/>
    <col min="5377" max="5377" width="7.140625" style="220" customWidth="1"/>
    <col min="5378" max="5379" width="0" style="220" hidden="1" customWidth="1"/>
    <col min="5380" max="5380" width="21.42578125" style="220" customWidth="1"/>
    <col min="5381" max="5382" width="0" style="220" hidden="1" customWidth="1"/>
    <col min="5383" max="5383" width="107.140625" style="220" customWidth="1"/>
    <col min="5384" max="5632" width="12.5703125" style="220"/>
    <col min="5633" max="5633" width="7.140625" style="220" customWidth="1"/>
    <col min="5634" max="5635" width="0" style="220" hidden="1" customWidth="1"/>
    <col min="5636" max="5636" width="21.42578125" style="220" customWidth="1"/>
    <col min="5637" max="5638" width="0" style="220" hidden="1" customWidth="1"/>
    <col min="5639" max="5639" width="107.140625" style="220" customWidth="1"/>
    <col min="5640" max="5888" width="12.5703125" style="220"/>
    <col min="5889" max="5889" width="7.140625" style="220" customWidth="1"/>
    <col min="5890" max="5891" width="0" style="220" hidden="1" customWidth="1"/>
    <col min="5892" max="5892" width="21.42578125" style="220" customWidth="1"/>
    <col min="5893" max="5894" width="0" style="220" hidden="1" customWidth="1"/>
    <col min="5895" max="5895" width="107.140625" style="220" customWidth="1"/>
    <col min="5896" max="6144" width="12.5703125" style="220"/>
    <col min="6145" max="6145" width="7.140625" style="220" customWidth="1"/>
    <col min="6146" max="6147" width="0" style="220" hidden="1" customWidth="1"/>
    <col min="6148" max="6148" width="21.42578125" style="220" customWidth="1"/>
    <col min="6149" max="6150" width="0" style="220" hidden="1" customWidth="1"/>
    <col min="6151" max="6151" width="107.140625" style="220" customWidth="1"/>
    <col min="6152" max="6400" width="12.5703125" style="220"/>
    <col min="6401" max="6401" width="7.140625" style="220" customWidth="1"/>
    <col min="6402" max="6403" width="0" style="220" hidden="1" customWidth="1"/>
    <col min="6404" max="6404" width="21.42578125" style="220" customWidth="1"/>
    <col min="6405" max="6406" width="0" style="220" hidden="1" customWidth="1"/>
    <col min="6407" max="6407" width="107.140625" style="220" customWidth="1"/>
    <col min="6408" max="6656" width="12.5703125" style="220"/>
    <col min="6657" max="6657" width="7.140625" style="220" customWidth="1"/>
    <col min="6658" max="6659" width="0" style="220" hidden="1" customWidth="1"/>
    <col min="6660" max="6660" width="21.42578125" style="220" customWidth="1"/>
    <col min="6661" max="6662" width="0" style="220" hidden="1" customWidth="1"/>
    <col min="6663" max="6663" width="107.140625" style="220" customWidth="1"/>
    <col min="6664" max="6912" width="12.5703125" style="220"/>
    <col min="6913" max="6913" width="7.140625" style="220" customWidth="1"/>
    <col min="6914" max="6915" width="0" style="220" hidden="1" customWidth="1"/>
    <col min="6916" max="6916" width="21.42578125" style="220" customWidth="1"/>
    <col min="6917" max="6918" width="0" style="220" hidden="1" customWidth="1"/>
    <col min="6919" max="6919" width="107.140625" style="220" customWidth="1"/>
    <col min="6920" max="7168" width="12.5703125" style="220"/>
    <col min="7169" max="7169" width="7.140625" style="220" customWidth="1"/>
    <col min="7170" max="7171" width="0" style="220" hidden="1" customWidth="1"/>
    <col min="7172" max="7172" width="21.42578125" style="220" customWidth="1"/>
    <col min="7173" max="7174" width="0" style="220" hidden="1" customWidth="1"/>
    <col min="7175" max="7175" width="107.140625" style="220" customWidth="1"/>
    <col min="7176" max="7424" width="12.5703125" style="220"/>
    <col min="7425" max="7425" width="7.140625" style="220" customWidth="1"/>
    <col min="7426" max="7427" width="0" style="220" hidden="1" customWidth="1"/>
    <col min="7428" max="7428" width="21.42578125" style="220" customWidth="1"/>
    <col min="7429" max="7430" width="0" style="220" hidden="1" customWidth="1"/>
    <col min="7431" max="7431" width="107.140625" style="220" customWidth="1"/>
    <col min="7432" max="7680" width="12.5703125" style="220"/>
    <col min="7681" max="7681" width="7.140625" style="220" customWidth="1"/>
    <col min="7682" max="7683" width="0" style="220" hidden="1" customWidth="1"/>
    <col min="7684" max="7684" width="21.42578125" style="220" customWidth="1"/>
    <col min="7685" max="7686" width="0" style="220" hidden="1" customWidth="1"/>
    <col min="7687" max="7687" width="107.140625" style="220" customWidth="1"/>
    <col min="7688" max="7936" width="12.5703125" style="220"/>
    <col min="7937" max="7937" width="7.140625" style="220" customWidth="1"/>
    <col min="7938" max="7939" width="0" style="220" hidden="1" customWidth="1"/>
    <col min="7940" max="7940" width="21.42578125" style="220" customWidth="1"/>
    <col min="7941" max="7942" width="0" style="220" hidden="1" customWidth="1"/>
    <col min="7943" max="7943" width="107.140625" style="220" customWidth="1"/>
    <col min="7944" max="8192" width="12.5703125" style="220"/>
    <col min="8193" max="8193" width="7.140625" style="220" customWidth="1"/>
    <col min="8194" max="8195" width="0" style="220" hidden="1" customWidth="1"/>
    <col min="8196" max="8196" width="21.42578125" style="220" customWidth="1"/>
    <col min="8197" max="8198" width="0" style="220" hidden="1" customWidth="1"/>
    <col min="8199" max="8199" width="107.140625" style="220" customWidth="1"/>
    <col min="8200" max="8448" width="12.5703125" style="220"/>
    <col min="8449" max="8449" width="7.140625" style="220" customWidth="1"/>
    <col min="8450" max="8451" width="0" style="220" hidden="1" customWidth="1"/>
    <col min="8452" max="8452" width="21.42578125" style="220" customWidth="1"/>
    <col min="8453" max="8454" width="0" style="220" hidden="1" customWidth="1"/>
    <col min="8455" max="8455" width="107.140625" style="220" customWidth="1"/>
    <col min="8456" max="8704" width="12.5703125" style="220"/>
    <col min="8705" max="8705" width="7.140625" style="220" customWidth="1"/>
    <col min="8706" max="8707" width="0" style="220" hidden="1" customWidth="1"/>
    <col min="8708" max="8708" width="21.42578125" style="220" customWidth="1"/>
    <col min="8709" max="8710" width="0" style="220" hidden="1" customWidth="1"/>
    <col min="8711" max="8711" width="107.140625" style="220" customWidth="1"/>
    <col min="8712" max="8960" width="12.5703125" style="220"/>
    <col min="8961" max="8961" width="7.140625" style="220" customWidth="1"/>
    <col min="8962" max="8963" width="0" style="220" hidden="1" customWidth="1"/>
    <col min="8964" max="8964" width="21.42578125" style="220" customWidth="1"/>
    <col min="8965" max="8966" width="0" style="220" hidden="1" customWidth="1"/>
    <col min="8967" max="8967" width="107.140625" style="220" customWidth="1"/>
    <col min="8968" max="9216" width="12.5703125" style="220"/>
    <col min="9217" max="9217" width="7.140625" style="220" customWidth="1"/>
    <col min="9218" max="9219" width="0" style="220" hidden="1" customWidth="1"/>
    <col min="9220" max="9220" width="21.42578125" style="220" customWidth="1"/>
    <col min="9221" max="9222" width="0" style="220" hidden="1" customWidth="1"/>
    <col min="9223" max="9223" width="107.140625" style="220" customWidth="1"/>
    <col min="9224" max="9472" width="12.5703125" style="220"/>
    <col min="9473" max="9473" width="7.140625" style="220" customWidth="1"/>
    <col min="9474" max="9475" width="0" style="220" hidden="1" customWidth="1"/>
    <col min="9476" max="9476" width="21.42578125" style="220" customWidth="1"/>
    <col min="9477" max="9478" width="0" style="220" hidden="1" customWidth="1"/>
    <col min="9479" max="9479" width="107.140625" style="220" customWidth="1"/>
    <col min="9480" max="9728" width="12.5703125" style="220"/>
    <col min="9729" max="9729" width="7.140625" style="220" customWidth="1"/>
    <col min="9730" max="9731" width="0" style="220" hidden="1" customWidth="1"/>
    <col min="9732" max="9732" width="21.42578125" style="220" customWidth="1"/>
    <col min="9733" max="9734" width="0" style="220" hidden="1" customWidth="1"/>
    <col min="9735" max="9735" width="107.140625" style="220" customWidth="1"/>
    <col min="9736" max="9984" width="12.5703125" style="220"/>
    <col min="9985" max="9985" width="7.140625" style="220" customWidth="1"/>
    <col min="9986" max="9987" width="0" style="220" hidden="1" customWidth="1"/>
    <col min="9988" max="9988" width="21.42578125" style="220" customWidth="1"/>
    <col min="9989" max="9990" width="0" style="220" hidden="1" customWidth="1"/>
    <col min="9991" max="9991" width="107.140625" style="220" customWidth="1"/>
    <col min="9992" max="10240" width="12.5703125" style="220"/>
    <col min="10241" max="10241" width="7.140625" style="220" customWidth="1"/>
    <col min="10242" max="10243" width="0" style="220" hidden="1" customWidth="1"/>
    <col min="10244" max="10244" width="21.42578125" style="220" customWidth="1"/>
    <col min="10245" max="10246" width="0" style="220" hidden="1" customWidth="1"/>
    <col min="10247" max="10247" width="107.140625" style="220" customWidth="1"/>
    <col min="10248" max="10496" width="12.5703125" style="220"/>
    <col min="10497" max="10497" width="7.140625" style="220" customWidth="1"/>
    <col min="10498" max="10499" width="0" style="220" hidden="1" customWidth="1"/>
    <col min="10500" max="10500" width="21.42578125" style="220" customWidth="1"/>
    <col min="10501" max="10502" width="0" style="220" hidden="1" customWidth="1"/>
    <col min="10503" max="10503" width="107.140625" style="220" customWidth="1"/>
    <col min="10504" max="10752" width="12.5703125" style="220"/>
    <col min="10753" max="10753" width="7.140625" style="220" customWidth="1"/>
    <col min="10754" max="10755" width="0" style="220" hidden="1" customWidth="1"/>
    <col min="10756" max="10756" width="21.42578125" style="220" customWidth="1"/>
    <col min="10757" max="10758" width="0" style="220" hidden="1" customWidth="1"/>
    <col min="10759" max="10759" width="107.140625" style="220" customWidth="1"/>
    <col min="10760" max="11008" width="12.5703125" style="220"/>
    <col min="11009" max="11009" width="7.140625" style="220" customWidth="1"/>
    <col min="11010" max="11011" width="0" style="220" hidden="1" customWidth="1"/>
    <col min="11012" max="11012" width="21.42578125" style="220" customWidth="1"/>
    <col min="11013" max="11014" width="0" style="220" hidden="1" customWidth="1"/>
    <col min="11015" max="11015" width="107.140625" style="220" customWidth="1"/>
    <col min="11016" max="11264" width="12.5703125" style="220"/>
    <col min="11265" max="11265" width="7.140625" style="220" customWidth="1"/>
    <col min="11266" max="11267" width="0" style="220" hidden="1" customWidth="1"/>
    <col min="11268" max="11268" width="21.42578125" style="220" customWidth="1"/>
    <col min="11269" max="11270" width="0" style="220" hidden="1" customWidth="1"/>
    <col min="11271" max="11271" width="107.140625" style="220" customWidth="1"/>
    <col min="11272" max="11520" width="12.5703125" style="220"/>
    <col min="11521" max="11521" width="7.140625" style="220" customWidth="1"/>
    <col min="11522" max="11523" width="0" style="220" hidden="1" customWidth="1"/>
    <col min="11524" max="11524" width="21.42578125" style="220" customWidth="1"/>
    <col min="11525" max="11526" width="0" style="220" hidden="1" customWidth="1"/>
    <col min="11527" max="11527" width="107.140625" style="220" customWidth="1"/>
    <col min="11528" max="11776" width="12.5703125" style="220"/>
    <col min="11777" max="11777" width="7.140625" style="220" customWidth="1"/>
    <col min="11778" max="11779" width="0" style="220" hidden="1" customWidth="1"/>
    <col min="11780" max="11780" width="21.42578125" style="220" customWidth="1"/>
    <col min="11781" max="11782" width="0" style="220" hidden="1" customWidth="1"/>
    <col min="11783" max="11783" width="107.140625" style="220" customWidth="1"/>
    <col min="11784" max="12032" width="12.5703125" style="220"/>
    <col min="12033" max="12033" width="7.140625" style="220" customWidth="1"/>
    <col min="12034" max="12035" width="0" style="220" hidden="1" customWidth="1"/>
    <col min="12036" max="12036" width="21.42578125" style="220" customWidth="1"/>
    <col min="12037" max="12038" width="0" style="220" hidden="1" customWidth="1"/>
    <col min="12039" max="12039" width="107.140625" style="220" customWidth="1"/>
    <col min="12040" max="12288" width="12.5703125" style="220"/>
    <col min="12289" max="12289" width="7.140625" style="220" customWidth="1"/>
    <col min="12290" max="12291" width="0" style="220" hidden="1" customWidth="1"/>
    <col min="12292" max="12292" width="21.42578125" style="220" customWidth="1"/>
    <col min="12293" max="12294" width="0" style="220" hidden="1" customWidth="1"/>
    <col min="12295" max="12295" width="107.140625" style="220" customWidth="1"/>
    <col min="12296" max="12544" width="12.5703125" style="220"/>
    <col min="12545" max="12545" width="7.140625" style="220" customWidth="1"/>
    <col min="12546" max="12547" width="0" style="220" hidden="1" customWidth="1"/>
    <col min="12548" max="12548" width="21.42578125" style="220" customWidth="1"/>
    <col min="12549" max="12550" width="0" style="220" hidden="1" customWidth="1"/>
    <col min="12551" max="12551" width="107.140625" style="220" customWidth="1"/>
    <col min="12552" max="12800" width="12.5703125" style="220"/>
    <col min="12801" max="12801" width="7.140625" style="220" customWidth="1"/>
    <col min="12802" max="12803" width="0" style="220" hidden="1" customWidth="1"/>
    <col min="12804" max="12804" width="21.42578125" style="220" customWidth="1"/>
    <col min="12805" max="12806" width="0" style="220" hidden="1" customWidth="1"/>
    <col min="12807" max="12807" width="107.140625" style="220" customWidth="1"/>
    <col min="12808" max="13056" width="12.5703125" style="220"/>
    <col min="13057" max="13057" width="7.140625" style="220" customWidth="1"/>
    <col min="13058" max="13059" width="0" style="220" hidden="1" customWidth="1"/>
    <col min="13060" max="13060" width="21.42578125" style="220" customWidth="1"/>
    <col min="13061" max="13062" width="0" style="220" hidden="1" customWidth="1"/>
    <col min="13063" max="13063" width="107.140625" style="220" customWidth="1"/>
    <col min="13064" max="13312" width="12.5703125" style="220"/>
    <col min="13313" max="13313" width="7.140625" style="220" customWidth="1"/>
    <col min="13314" max="13315" width="0" style="220" hidden="1" customWidth="1"/>
    <col min="13316" max="13316" width="21.42578125" style="220" customWidth="1"/>
    <col min="13317" max="13318" width="0" style="220" hidden="1" customWidth="1"/>
    <col min="13319" max="13319" width="107.140625" style="220" customWidth="1"/>
    <col min="13320" max="13568" width="12.5703125" style="220"/>
    <col min="13569" max="13569" width="7.140625" style="220" customWidth="1"/>
    <col min="13570" max="13571" width="0" style="220" hidden="1" customWidth="1"/>
    <col min="13572" max="13572" width="21.42578125" style="220" customWidth="1"/>
    <col min="13573" max="13574" width="0" style="220" hidden="1" customWidth="1"/>
    <col min="13575" max="13575" width="107.140625" style="220" customWidth="1"/>
    <col min="13576" max="13824" width="12.5703125" style="220"/>
    <col min="13825" max="13825" width="7.140625" style="220" customWidth="1"/>
    <col min="13826" max="13827" width="0" style="220" hidden="1" customWidth="1"/>
    <col min="13828" max="13828" width="21.42578125" style="220" customWidth="1"/>
    <col min="13829" max="13830" width="0" style="220" hidden="1" customWidth="1"/>
    <col min="13831" max="13831" width="107.140625" style="220" customWidth="1"/>
    <col min="13832" max="14080" width="12.5703125" style="220"/>
    <col min="14081" max="14081" width="7.140625" style="220" customWidth="1"/>
    <col min="14082" max="14083" width="0" style="220" hidden="1" customWidth="1"/>
    <col min="14084" max="14084" width="21.42578125" style="220" customWidth="1"/>
    <col min="14085" max="14086" width="0" style="220" hidden="1" customWidth="1"/>
    <col min="14087" max="14087" width="107.140625" style="220" customWidth="1"/>
    <col min="14088" max="14336" width="12.5703125" style="220"/>
    <col min="14337" max="14337" width="7.140625" style="220" customWidth="1"/>
    <col min="14338" max="14339" width="0" style="220" hidden="1" customWidth="1"/>
    <col min="14340" max="14340" width="21.42578125" style="220" customWidth="1"/>
    <col min="14341" max="14342" width="0" style="220" hidden="1" customWidth="1"/>
    <col min="14343" max="14343" width="107.140625" style="220" customWidth="1"/>
    <col min="14344" max="14592" width="12.5703125" style="220"/>
    <col min="14593" max="14593" width="7.140625" style="220" customWidth="1"/>
    <col min="14594" max="14595" width="0" style="220" hidden="1" customWidth="1"/>
    <col min="14596" max="14596" width="21.42578125" style="220" customWidth="1"/>
    <col min="14597" max="14598" width="0" style="220" hidden="1" customWidth="1"/>
    <col min="14599" max="14599" width="107.140625" style="220" customWidth="1"/>
    <col min="14600" max="14848" width="12.5703125" style="220"/>
    <col min="14849" max="14849" width="7.140625" style="220" customWidth="1"/>
    <col min="14850" max="14851" width="0" style="220" hidden="1" customWidth="1"/>
    <col min="14852" max="14852" width="21.42578125" style="220" customWidth="1"/>
    <col min="14853" max="14854" width="0" style="220" hidden="1" customWidth="1"/>
    <col min="14855" max="14855" width="107.140625" style="220" customWidth="1"/>
    <col min="14856" max="15104" width="12.5703125" style="220"/>
    <col min="15105" max="15105" width="7.140625" style="220" customWidth="1"/>
    <col min="15106" max="15107" width="0" style="220" hidden="1" customWidth="1"/>
    <col min="15108" max="15108" width="21.42578125" style="220" customWidth="1"/>
    <col min="15109" max="15110" width="0" style="220" hidden="1" customWidth="1"/>
    <col min="15111" max="15111" width="107.140625" style="220" customWidth="1"/>
    <col min="15112" max="15360" width="12.5703125" style="220"/>
    <col min="15361" max="15361" width="7.140625" style="220" customWidth="1"/>
    <col min="15362" max="15363" width="0" style="220" hidden="1" customWidth="1"/>
    <col min="15364" max="15364" width="21.42578125" style="220" customWidth="1"/>
    <col min="15365" max="15366" width="0" style="220" hidden="1" customWidth="1"/>
    <col min="15367" max="15367" width="107.140625" style="220" customWidth="1"/>
    <col min="15368" max="15616" width="12.5703125" style="220"/>
    <col min="15617" max="15617" width="7.140625" style="220" customWidth="1"/>
    <col min="15618" max="15619" width="0" style="220" hidden="1" customWidth="1"/>
    <col min="15620" max="15620" width="21.42578125" style="220" customWidth="1"/>
    <col min="15621" max="15622" width="0" style="220" hidden="1" customWidth="1"/>
    <col min="15623" max="15623" width="107.140625" style="220" customWidth="1"/>
    <col min="15624" max="15872" width="12.5703125" style="220"/>
    <col min="15873" max="15873" width="7.140625" style="220" customWidth="1"/>
    <col min="15874" max="15875" width="0" style="220" hidden="1" customWidth="1"/>
    <col min="15876" max="15876" width="21.42578125" style="220" customWidth="1"/>
    <col min="15877" max="15878" width="0" style="220" hidden="1" customWidth="1"/>
    <col min="15879" max="15879" width="107.140625" style="220" customWidth="1"/>
    <col min="15880" max="16128" width="12.5703125" style="220"/>
    <col min="16129" max="16129" width="7.140625" style="220" customWidth="1"/>
    <col min="16130" max="16131" width="0" style="220" hidden="1" customWidth="1"/>
    <col min="16132" max="16132" width="21.42578125" style="220" customWidth="1"/>
    <col min="16133" max="16134" width="0" style="220" hidden="1" customWidth="1"/>
    <col min="16135" max="16135" width="107.140625" style="220" customWidth="1"/>
    <col min="16136" max="16384" width="12.5703125" style="220"/>
  </cols>
  <sheetData>
    <row r="1" spans="1:7" ht="16.5" customHeight="1" x14ac:dyDescent="0.15">
      <c r="A1" s="218" t="s">
        <v>89</v>
      </c>
      <c r="B1" s="219">
        <v>1</v>
      </c>
      <c r="D1" s="221" t="s">
        <v>328</v>
      </c>
      <c r="F1" s="219">
        <v>1</v>
      </c>
      <c r="G1" s="221" t="s">
        <v>329</v>
      </c>
    </row>
    <row r="2" spans="1:7" ht="14.25" customHeight="1" x14ac:dyDescent="0.15">
      <c r="A2" s="218"/>
      <c r="B2" s="219">
        <v>1</v>
      </c>
      <c r="C2" s="222" t="s">
        <v>330</v>
      </c>
      <c r="D2" s="223" t="s">
        <v>35</v>
      </c>
      <c r="F2" s="219">
        <v>2</v>
      </c>
      <c r="G2" s="224" t="s">
        <v>194</v>
      </c>
    </row>
    <row r="3" spans="1:7" ht="14.25" customHeight="1" x14ac:dyDescent="0.15">
      <c r="A3" s="218"/>
      <c r="B3" s="219">
        <v>1</v>
      </c>
      <c r="C3" s="222" t="s">
        <v>330</v>
      </c>
      <c r="D3" s="223" t="s">
        <v>45</v>
      </c>
      <c r="F3" s="219">
        <v>3</v>
      </c>
      <c r="G3" s="224" t="s">
        <v>223</v>
      </c>
    </row>
    <row r="4" spans="1:7" ht="14.25" customHeight="1" x14ac:dyDescent="0.15">
      <c r="A4" s="218"/>
      <c r="B4" s="219">
        <v>1</v>
      </c>
      <c r="C4" s="222" t="s">
        <v>330</v>
      </c>
      <c r="D4" s="223" t="s">
        <v>265</v>
      </c>
      <c r="F4" s="219">
        <v>4</v>
      </c>
      <c r="G4" s="224" t="s">
        <v>131</v>
      </c>
    </row>
    <row r="5" spans="1:7" ht="14.25" customHeight="1" x14ac:dyDescent="0.15">
      <c r="A5" s="218"/>
      <c r="B5" s="219">
        <v>1</v>
      </c>
      <c r="C5" s="222" t="s">
        <v>330</v>
      </c>
      <c r="D5" s="223" t="s">
        <v>134</v>
      </c>
      <c r="F5" s="219">
        <v>5</v>
      </c>
      <c r="G5" s="224" t="s">
        <v>135</v>
      </c>
    </row>
    <row r="6" spans="1:7" ht="15" hidden="1" customHeight="1" x14ac:dyDescent="0.15">
      <c r="A6" s="218"/>
      <c r="D6" s="225"/>
      <c r="F6" s="219">
        <v>6</v>
      </c>
    </row>
    <row r="7" spans="1:7" ht="15" hidden="1" customHeight="1" x14ac:dyDescent="0.15">
      <c r="A7" s="218"/>
      <c r="D7" s="225"/>
      <c r="F7" s="219">
        <v>7</v>
      </c>
    </row>
    <row r="8" spans="1:7" ht="15" hidden="1" customHeight="1" x14ac:dyDescent="0.15">
      <c r="A8" s="218"/>
      <c r="D8" s="225"/>
      <c r="F8" s="219">
        <v>8</v>
      </c>
    </row>
    <row r="9" spans="1:7" ht="15" hidden="1" customHeight="1" x14ac:dyDescent="0.15">
      <c r="A9" s="218"/>
      <c r="D9" s="225"/>
      <c r="F9" s="219">
        <v>9</v>
      </c>
    </row>
    <row r="10" spans="1:7" ht="15" hidden="1" customHeight="1" x14ac:dyDescent="0.15">
      <c r="A10" s="218"/>
      <c r="D10" s="225"/>
      <c r="F10" s="219">
        <v>10</v>
      </c>
    </row>
    <row r="11" spans="1:7" ht="15" hidden="1" customHeight="1" x14ac:dyDescent="0.15">
      <c r="A11" s="218"/>
      <c r="D11" s="225"/>
      <c r="F11" s="219">
        <v>11</v>
      </c>
    </row>
    <row r="12" spans="1:7" ht="15" hidden="1" customHeight="1" x14ac:dyDescent="0.15">
      <c r="A12" s="218"/>
      <c r="D12" s="225"/>
      <c r="F12" s="219">
        <v>12</v>
      </c>
    </row>
    <row r="13" spans="1:7" ht="15" hidden="1" customHeight="1" x14ac:dyDescent="0.15">
      <c r="A13" s="218"/>
      <c r="D13" s="225"/>
      <c r="F13" s="219">
        <v>13</v>
      </c>
    </row>
    <row r="14" spans="1:7" ht="15" hidden="1" customHeight="1" x14ac:dyDescent="0.15">
      <c r="A14" s="218"/>
      <c r="D14" s="225"/>
      <c r="F14" s="219">
        <v>14</v>
      </c>
    </row>
    <row r="15" spans="1:7" ht="15" hidden="1" customHeight="1" x14ac:dyDescent="0.15">
      <c r="A15" s="218"/>
      <c r="D15" s="225"/>
      <c r="F15" s="219">
        <v>15</v>
      </c>
    </row>
    <row r="16" spans="1:7" ht="15" hidden="1" customHeight="1" x14ac:dyDescent="0.15">
      <c r="A16" s="218"/>
      <c r="D16" s="225"/>
      <c r="F16" s="219">
        <v>16</v>
      </c>
    </row>
    <row r="17" spans="1:6" ht="15" hidden="1" customHeight="1" x14ac:dyDescent="0.15">
      <c r="A17" s="218"/>
      <c r="D17" s="225"/>
      <c r="F17" s="219">
        <v>17</v>
      </c>
    </row>
    <row r="18" spans="1:6" ht="15" hidden="1" customHeight="1" x14ac:dyDescent="0.15">
      <c r="A18" s="218"/>
      <c r="D18" s="225"/>
      <c r="F18" s="219">
        <v>18</v>
      </c>
    </row>
    <row r="19" spans="1:6" ht="15" hidden="1" customHeight="1" x14ac:dyDescent="0.15">
      <c r="A19" s="218"/>
      <c r="D19" s="225"/>
      <c r="F19" s="219">
        <v>19</v>
      </c>
    </row>
    <row r="20" spans="1:6" ht="15" hidden="1" customHeight="1" x14ac:dyDescent="0.15">
      <c r="A20" s="218"/>
      <c r="D20" s="225"/>
      <c r="F20" s="219">
        <v>20</v>
      </c>
    </row>
    <row r="21" spans="1:6" ht="15" hidden="1" customHeight="1" x14ac:dyDescent="0.15">
      <c r="A21" s="218"/>
      <c r="D21" s="225"/>
      <c r="F21" s="219">
        <v>21</v>
      </c>
    </row>
    <row r="22" spans="1:6" ht="15" hidden="1" customHeight="1" x14ac:dyDescent="0.15">
      <c r="A22" s="218"/>
      <c r="D22" s="225"/>
      <c r="F22" s="219">
        <v>22</v>
      </c>
    </row>
    <row r="23" spans="1:6" ht="15" hidden="1" customHeight="1" x14ac:dyDescent="0.15">
      <c r="A23" s="218"/>
      <c r="D23" s="225"/>
      <c r="F23" s="219">
        <v>23</v>
      </c>
    </row>
    <row r="24" spans="1:6" ht="15" hidden="1" customHeight="1" x14ac:dyDescent="0.15">
      <c r="A24" s="218"/>
      <c r="D24" s="225"/>
      <c r="F24" s="219">
        <v>24</v>
      </c>
    </row>
    <row r="25" spans="1:6" ht="15" hidden="1" customHeight="1" x14ac:dyDescent="0.15">
      <c r="A25" s="218"/>
      <c r="D25" s="225"/>
      <c r="F25" s="219">
        <v>25</v>
      </c>
    </row>
    <row r="26" spans="1:6" ht="15" hidden="1" customHeight="1" x14ac:dyDescent="0.15">
      <c r="A26" s="218"/>
      <c r="D26" s="225"/>
      <c r="F26" s="219">
        <v>26</v>
      </c>
    </row>
    <row r="27" spans="1:6" ht="15" hidden="1" customHeight="1" x14ac:dyDescent="0.15">
      <c r="A27" s="218"/>
      <c r="D27" s="225"/>
      <c r="F27" s="219">
        <v>27</v>
      </c>
    </row>
    <row r="28" spans="1:6" ht="15" hidden="1" customHeight="1" x14ac:dyDescent="0.15">
      <c r="A28" s="218"/>
      <c r="D28" s="225"/>
      <c r="F28" s="219">
        <v>28</v>
      </c>
    </row>
    <row r="29" spans="1:6" ht="15" hidden="1" customHeight="1" x14ac:dyDescent="0.15">
      <c r="A29" s="218"/>
      <c r="D29" s="225"/>
      <c r="F29" s="219">
        <v>29</v>
      </c>
    </row>
    <row r="30" spans="1:6" ht="15" hidden="1" customHeight="1" x14ac:dyDescent="0.15">
      <c r="A30" s="218"/>
      <c r="D30" s="225"/>
      <c r="F30" s="219">
        <v>30</v>
      </c>
    </row>
    <row r="31" spans="1:6" ht="15" hidden="1" customHeight="1" x14ac:dyDescent="0.15">
      <c r="A31" s="218"/>
      <c r="D31" s="225"/>
      <c r="F31" s="219">
        <v>31</v>
      </c>
    </row>
    <row r="32" spans="1:6" ht="15" hidden="1" customHeight="1" x14ac:dyDescent="0.15">
      <c r="A32" s="218"/>
      <c r="D32" s="225"/>
      <c r="F32" s="219">
        <v>32</v>
      </c>
    </row>
    <row r="33" spans="1:6" ht="15" hidden="1" customHeight="1" x14ac:dyDescent="0.15">
      <c r="A33" s="218"/>
      <c r="D33" s="225"/>
      <c r="F33" s="219">
        <v>33</v>
      </c>
    </row>
    <row r="34" spans="1:6" ht="15" hidden="1" customHeight="1" x14ac:dyDescent="0.15">
      <c r="A34" s="218"/>
      <c r="D34" s="225"/>
      <c r="F34" s="219">
        <v>34</v>
      </c>
    </row>
    <row r="35" spans="1:6" ht="15" hidden="1" customHeight="1" x14ac:dyDescent="0.15">
      <c r="A35" s="218"/>
      <c r="D35" s="225"/>
      <c r="F35" s="219">
        <v>35</v>
      </c>
    </row>
    <row r="36" spans="1:6" ht="15" hidden="1" customHeight="1" x14ac:dyDescent="0.15">
      <c r="A36" s="218"/>
      <c r="D36" s="225"/>
      <c r="F36" s="219">
        <v>36</v>
      </c>
    </row>
    <row r="37" spans="1:6" ht="15" hidden="1" customHeight="1" x14ac:dyDescent="0.15">
      <c r="A37" s="218"/>
      <c r="D37" s="225"/>
      <c r="F37" s="219">
        <v>37</v>
      </c>
    </row>
    <row r="38" spans="1:6" ht="15" hidden="1" customHeight="1" x14ac:dyDescent="0.15">
      <c r="A38" s="218"/>
      <c r="D38" s="225"/>
      <c r="F38" s="219">
        <v>38</v>
      </c>
    </row>
    <row r="39" spans="1:6" ht="15" hidden="1" customHeight="1" x14ac:dyDescent="0.15">
      <c r="A39" s="218"/>
      <c r="D39" s="225"/>
      <c r="F39" s="219">
        <v>39</v>
      </c>
    </row>
    <row r="40" spans="1:6" ht="15" hidden="1" customHeight="1" x14ac:dyDescent="0.15">
      <c r="A40" s="218"/>
      <c r="D40" s="225"/>
      <c r="F40" s="219">
        <v>40</v>
      </c>
    </row>
    <row r="41" spans="1:6" ht="15" hidden="1" customHeight="1" x14ac:dyDescent="0.15">
      <c r="A41" s="218"/>
      <c r="D41" s="225"/>
      <c r="F41" s="219">
        <v>41</v>
      </c>
    </row>
    <row r="42" spans="1:6" ht="15" hidden="1" customHeight="1" x14ac:dyDescent="0.15">
      <c r="A42" s="218"/>
      <c r="D42" s="225"/>
      <c r="F42" s="219">
        <v>42</v>
      </c>
    </row>
    <row r="43" spans="1:6" ht="15" hidden="1" customHeight="1" x14ac:dyDescent="0.15">
      <c r="A43" s="218"/>
      <c r="D43" s="225"/>
      <c r="F43" s="219">
        <v>43</v>
      </c>
    </row>
    <row r="44" spans="1:6" ht="15" hidden="1" customHeight="1" x14ac:dyDescent="0.15">
      <c r="A44" s="218"/>
      <c r="D44" s="225"/>
      <c r="F44" s="219">
        <v>44</v>
      </c>
    </row>
    <row r="45" spans="1:6" ht="15" hidden="1" customHeight="1" x14ac:dyDescent="0.15">
      <c r="A45" s="218"/>
      <c r="D45" s="225"/>
      <c r="F45" s="219">
        <v>45</v>
      </c>
    </row>
    <row r="46" spans="1:6" ht="15" hidden="1" customHeight="1" x14ac:dyDescent="0.15">
      <c r="A46" s="218"/>
      <c r="D46" s="225"/>
      <c r="F46" s="219">
        <v>46</v>
      </c>
    </row>
    <row r="47" spans="1:6" ht="15" hidden="1" customHeight="1" x14ac:dyDescent="0.15">
      <c r="A47" s="218"/>
      <c r="D47" s="225"/>
      <c r="F47" s="219">
        <v>47</v>
      </c>
    </row>
    <row r="48" spans="1:6" ht="15" hidden="1" customHeight="1" x14ac:dyDescent="0.15">
      <c r="A48" s="218"/>
      <c r="D48" s="225"/>
      <c r="F48" s="219">
        <v>48</v>
      </c>
    </row>
    <row r="49" spans="1:6" ht="15" hidden="1" customHeight="1" x14ac:dyDescent="0.15">
      <c r="A49" s="218"/>
      <c r="D49" s="225"/>
      <c r="F49" s="219">
        <v>49</v>
      </c>
    </row>
    <row r="50" spans="1:6" ht="15" hidden="1" customHeight="1" x14ac:dyDescent="0.15">
      <c r="A50" s="218"/>
      <c r="D50" s="225"/>
      <c r="F50" s="219">
        <v>50</v>
      </c>
    </row>
    <row r="51" spans="1:6" ht="15" hidden="1" customHeight="1" x14ac:dyDescent="0.15">
      <c r="A51" s="218"/>
      <c r="D51" s="225"/>
      <c r="F51" s="219">
        <v>51</v>
      </c>
    </row>
    <row r="52" spans="1:6" ht="15" hidden="1" customHeight="1" x14ac:dyDescent="0.15">
      <c r="A52" s="218"/>
      <c r="D52" s="225"/>
      <c r="F52" s="219">
        <v>52</v>
      </c>
    </row>
    <row r="53" spans="1:6" ht="15" hidden="1" customHeight="1" x14ac:dyDescent="0.15">
      <c r="A53" s="218"/>
      <c r="D53" s="225"/>
      <c r="F53" s="219">
        <v>53</v>
      </c>
    </row>
    <row r="54" spans="1:6" ht="15" hidden="1" customHeight="1" x14ac:dyDescent="0.15">
      <c r="A54" s="218"/>
      <c r="D54" s="225"/>
      <c r="F54" s="219">
        <v>54</v>
      </c>
    </row>
    <row r="55" spans="1:6" ht="15" hidden="1" customHeight="1" x14ac:dyDescent="0.15">
      <c r="A55" s="218"/>
      <c r="D55" s="225"/>
      <c r="F55" s="219">
        <v>55</v>
      </c>
    </row>
    <row r="56" spans="1:6" ht="15" hidden="1" customHeight="1" x14ac:dyDescent="0.15">
      <c r="A56" s="218"/>
      <c r="D56" s="225"/>
      <c r="F56" s="219">
        <v>56</v>
      </c>
    </row>
    <row r="57" spans="1:6" ht="15" hidden="1" customHeight="1" x14ac:dyDescent="0.15">
      <c r="A57" s="218"/>
      <c r="D57" s="225"/>
      <c r="F57" s="219">
        <v>57</v>
      </c>
    </row>
    <row r="58" spans="1:6" ht="15" hidden="1" customHeight="1" x14ac:dyDescent="0.15">
      <c r="A58" s="218"/>
      <c r="D58" s="225"/>
      <c r="F58" s="219">
        <v>58</v>
      </c>
    </row>
    <row r="59" spans="1:6" ht="15" hidden="1" customHeight="1" x14ac:dyDescent="0.15">
      <c r="A59" s="218"/>
      <c r="D59" s="225"/>
      <c r="F59" s="219">
        <v>59</v>
      </c>
    </row>
    <row r="60" spans="1:6" ht="15" hidden="1" customHeight="1" x14ac:dyDescent="0.15">
      <c r="A60" s="218"/>
      <c r="D60" s="225"/>
      <c r="F60" s="219">
        <v>60</v>
      </c>
    </row>
    <row r="61" spans="1:6" ht="15" hidden="1" customHeight="1" x14ac:dyDescent="0.15">
      <c r="A61" s="218"/>
      <c r="D61" s="225"/>
      <c r="F61" s="219">
        <v>61</v>
      </c>
    </row>
    <row r="62" spans="1:6" ht="15" hidden="1" customHeight="1" x14ac:dyDescent="0.15">
      <c r="A62" s="218"/>
      <c r="D62" s="225"/>
      <c r="F62" s="219">
        <v>62</v>
      </c>
    </row>
    <row r="63" spans="1:6" ht="15" hidden="1" customHeight="1" x14ac:dyDescent="0.15">
      <c r="A63" s="218"/>
      <c r="D63" s="225"/>
      <c r="F63" s="219">
        <v>63</v>
      </c>
    </row>
    <row r="64" spans="1:6" ht="15" hidden="1" customHeight="1" x14ac:dyDescent="0.15">
      <c r="A64" s="218"/>
      <c r="D64" s="225"/>
      <c r="F64" s="219">
        <v>64</v>
      </c>
    </row>
    <row r="65" spans="1:6" ht="15" hidden="1" customHeight="1" x14ac:dyDescent="0.15">
      <c r="A65" s="218"/>
      <c r="D65" s="225"/>
      <c r="F65" s="219">
        <v>65</v>
      </c>
    </row>
    <row r="66" spans="1:6" ht="15" hidden="1" customHeight="1" x14ac:dyDescent="0.15">
      <c r="A66" s="218"/>
      <c r="D66" s="225"/>
      <c r="F66" s="219">
        <v>66</v>
      </c>
    </row>
    <row r="67" spans="1:6" ht="15" hidden="1" customHeight="1" x14ac:dyDescent="0.15">
      <c r="A67" s="218"/>
      <c r="D67" s="225"/>
      <c r="F67" s="219">
        <v>67</v>
      </c>
    </row>
    <row r="68" spans="1:6" ht="15" hidden="1" customHeight="1" x14ac:dyDescent="0.15">
      <c r="A68" s="218"/>
      <c r="D68" s="225"/>
      <c r="F68" s="219">
        <v>68</v>
      </c>
    </row>
    <row r="69" spans="1:6" ht="15" hidden="1" customHeight="1" x14ac:dyDescent="0.15">
      <c r="A69" s="218"/>
      <c r="D69" s="225"/>
      <c r="F69" s="219">
        <v>69</v>
      </c>
    </row>
    <row r="70" spans="1:6" ht="15" hidden="1" customHeight="1" x14ac:dyDescent="0.15">
      <c r="A70" s="218"/>
      <c r="D70" s="225"/>
      <c r="F70" s="219">
        <v>70</v>
      </c>
    </row>
    <row r="71" spans="1:6" ht="15" hidden="1" customHeight="1" x14ac:dyDescent="0.15">
      <c r="A71" s="218"/>
      <c r="D71" s="225"/>
      <c r="F71" s="219">
        <v>71</v>
      </c>
    </row>
    <row r="72" spans="1:6" ht="15" hidden="1" customHeight="1" x14ac:dyDescent="0.15">
      <c r="A72" s="218"/>
      <c r="D72" s="225"/>
      <c r="F72" s="219">
        <v>72</v>
      </c>
    </row>
    <row r="73" spans="1:6" ht="15" hidden="1" customHeight="1" x14ac:dyDescent="0.15">
      <c r="A73" s="218"/>
      <c r="D73" s="225"/>
      <c r="F73" s="219">
        <v>73</v>
      </c>
    </row>
    <row r="74" spans="1:6" ht="15" hidden="1" customHeight="1" x14ac:dyDescent="0.15">
      <c r="A74" s="218"/>
      <c r="D74" s="225"/>
      <c r="F74" s="219">
        <v>74</v>
      </c>
    </row>
    <row r="75" spans="1:6" ht="15" hidden="1" customHeight="1" x14ac:dyDescent="0.15">
      <c r="A75" s="218"/>
      <c r="D75" s="225"/>
      <c r="F75" s="219">
        <v>75</v>
      </c>
    </row>
    <row r="76" spans="1:6" ht="15" hidden="1" customHeight="1" x14ac:dyDescent="0.15">
      <c r="A76" s="218"/>
      <c r="D76" s="225"/>
      <c r="F76" s="219">
        <v>76</v>
      </c>
    </row>
    <row r="77" spans="1:6" ht="15" hidden="1" customHeight="1" x14ac:dyDescent="0.15">
      <c r="A77" s="218"/>
      <c r="D77" s="225"/>
      <c r="F77" s="219">
        <v>77</v>
      </c>
    </row>
    <row r="78" spans="1:6" ht="15" hidden="1" customHeight="1" x14ac:dyDescent="0.15">
      <c r="A78" s="218"/>
      <c r="D78" s="225"/>
      <c r="F78" s="219">
        <v>78</v>
      </c>
    </row>
    <row r="79" spans="1:6" ht="15" hidden="1" customHeight="1" x14ac:dyDescent="0.15">
      <c r="A79" s="218"/>
      <c r="D79" s="225"/>
      <c r="F79" s="219">
        <v>79</v>
      </c>
    </row>
    <row r="80" spans="1:6" ht="15" hidden="1" customHeight="1" x14ac:dyDescent="0.15">
      <c r="A80" s="218"/>
      <c r="D80" s="225"/>
      <c r="F80" s="219">
        <v>80</v>
      </c>
    </row>
    <row r="81" spans="1:6" ht="15" hidden="1" customHeight="1" x14ac:dyDescent="0.15">
      <c r="A81" s="218"/>
      <c r="D81" s="225"/>
      <c r="F81" s="219">
        <v>81</v>
      </c>
    </row>
    <row r="82" spans="1:6" ht="15" hidden="1" customHeight="1" x14ac:dyDescent="0.15">
      <c r="A82" s="218"/>
      <c r="D82" s="225"/>
      <c r="F82" s="219">
        <v>82</v>
      </c>
    </row>
    <row r="83" spans="1:6" ht="15" hidden="1" customHeight="1" x14ac:dyDescent="0.15">
      <c r="A83" s="218"/>
      <c r="D83" s="225"/>
      <c r="F83" s="219">
        <v>83</v>
      </c>
    </row>
    <row r="84" spans="1:6" ht="15" hidden="1" customHeight="1" x14ac:dyDescent="0.15">
      <c r="A84" s="218"/>
      <c r="D84" s="225"/>
      <c r="F84" s="219">
        <v>84</v>
      </c>
    </row>
    <row r="85" spans="1:6" ht="15" hidden="1" customHeight="1" x14ac:dyDescent="0.15">
      <c r="A85" s="218"/>
      <c r="D85" s="225"/>
      <c r="F85" s="219">
        <v>85</v>
      </c>
    </row>
    <row r="86" spans="1:6" ht="15" hidden="1" customHeight="1" x14ac:dyDescent="0.15">
      <c r="A86" s="218"/>
      <c r="D86" s="225"/>
      <c r="F86" s="219">
        <v>86</v>
      </c>
    </row>
    <row r="87" spans="1:6" ht="15" hidden="1" customHeight="1" x14ac:dyDescent="0.15">
      <c r="A87" s="218"/>
      <c r="D87" s="225"/>
      <c r="F87" s="219">
        <v>87</v>
      </c>
    </row>
    <row r="88" spans="1:6" ht="15" hidden="1" customHeight="1" x14ac:dyDescent="0.15">
      <c r="A88" s="218"/>
      <c r="D88" s="225"/>
      <c r="F88" s="219">
        <v>88</v>
      </c>
    </row>
    <row r="89" spans="1:6" ht="15" hidden="1" customHeight="1" x14ac:dyDescent="0.15">
      <c r="A89" s="218"/>
      <c r="D89" s="225"/>
      <c r="F89" s="219">
        <v>89</v>
      </c>
    </row>
    <row r="90" spans="1:6" ht="15" hidden="1" customHeight="1" x14ac:dyDescent="0.15">
      <c r="A90" s="218"/>
      <c r="D90" s="225"/>
      <c r="F90" s="219">
        <v>90</v>
      </c>
    </row>
    <row r="91" spans="1:6" ht="15" hidden="1" customHeight="1" x14ac:dyDescent="0.15">
      <c r="A91" s="218"/>
      <c r="D91" s="225"/>
      <c r="F91" s="219">
        <v>91</v>
      </c>
    </row>
    <row r="92" spans="1:6" ht="15" hidden="1" customHeight="1" x14ac:dyDescent="0.15">
      <c r="A92" s="218"/>
      <c r="D92" s="225"/>
      <c r="F92" s="219">
        <v>92</v>
      </c>
    </row>
    <row r="93" spans="1:6" ht="15" hidden="1" customHeight="1" x14ac:dyDescent="0.15">
      <c r="A93" s="218"/>
      <c r="D93" s="225"/>
      <c r="F93" s="219">
        <v>93</v>
      </c>
    </row>
    <row r="94" spans="1:6" ht="15" hidden="1" customHeight="1" x14ac:dyDescent="0.15">
      <c r="A94" s="218"/>
      <c r="D94" s="225"/>
      <c r="F94" s="219">
        <v>94</v>
      </c>
    </row>
    <row r="95" spans="1:6" ht="15" hidden="1" customHeight="1" x14ac:dyDescent="0.15">
      <c r="A95" s="218"/>
      <c r="D95" s="225"/>
      <c r="F95" s="219">
        <v>95</v>
      </c>
    </row>
    <row r="96" spans="1:6" ht="15" hidden="1" customHeight="1" x14ac:dyDescent="0.15">
      <c r="A96" s="218"/>
      <c r="D96" s="225"/>
      <c r="F96" s="219">
        <v>96</v>
      </c>
    </row>
    <row r="97" spans="1:6" ht="15" hidden="1" customHeight="1" x14ac:dyDescent="0.15">
      <c r="A97" s="218"/>
      <c r="D97" s="225"/>
      <c r="F97" s="219">
        <v>97</v>
      </c>
    </row>
    <row r="98" spans="1:6" ht="15" hidden="1" customHeight="1" x14ac:dyDescent="0.15">
      <c r="A98" s="218"/>
      <c r="D98" s="225"/>
      <c r="F98" s="219">
        <v>98</v>
      </c>
    </row>
    <row r="99" spans="1:6" ht="15" hidden="1" customHeight="1" x14ac:dyDescent="0.15">
      <c r="A99" s="218"/>
      <c r="D99" s="225"/>
      <c r="F99" s="219">
        <v>99</v>
      </c>
    </row>
    <row r="100" spans="1:6" ht="15" hidden="1" customHeight="1" x14ac:dyDescent="0.15">
      <c r="A100" s="218"/>
      <c r="D100" s="225"/>
      <c r="F100" s="219">
        <v>100</v>
      </c>
    </row>
    <row r="101" spans="1:6" ht="15" hidden="1" customHeight="1" x14ac:dyDescent="0.15">
      <c r="A101" s="218"/>
      <c r="D101" s="225"/>
      <c r="F101" s="219">
        <v>101</v>
      </c>
    </row>
    <row r="102" spans="1:6" ht="15" hidden="1" customHeight="1" x14ac:dyDescent="0.15">
      <c r="A102" s="218"/>
      <c r="D102" s="225"/>
      <c r="F102" s="219">
        <v>102</v>
      </c>
    </row>
    <row r="103" spans="1:6" ht="15" hidden="1" customHeight="1" x14ac:dyDescent="0.15">
      <c r="A103" s="218"/>
      <c r="D103" s="225"/>
      <c r="F103" s="219">
        <v>103</v>
      </c>
    </row>
    <row r="104" spans="1:6" ht="15" hidden="1" customHeight="1" x14ac:dyDescent="0.15">
      <c r="A104" s="218"/>
      <c r="D104" s="225"/>
      <c r="F104" s="219">
        <v>104</v>
      </c>
    </row>
    <row r="105" spans="1:6" ht="15" hidden="1" customHeight="1" x14ac:dyDescent="0.15">
      <c r="A105" s="218"/>
      <c r="D105" s="225"/>
      <c r="F105" s="219">
        <v>105</v>
      </c>
    </row>
    <row r="106" spans="1:6" ht="15" hidden="1" customHeight="1" x14ac:dyDescent="0.15">
      <c r="A106" s="218"/>
      <c r="D106" s="225"/>
      <c r="F106" s="219">
        <v>106</v>
      </c>
    </row>
    <row r="107" spans="1:6" ht="15" hidden="1" customHeight="1" x14ac:dyDescent="0.15">
      <c r="A107" s="218"/>
      <c r="D107" s="225"/>
      <c r="F107" s="219">
        <v>107</v>
      </c>
    </row>
    <row r="108" spans="1:6" ht="15" hidden="1" customHeight="1" x14ac:dyDescent="0.15">
      <c r="A108" s="218"/>
      <c r="D108" s="225"/>
      <c r="F108" s="219">
        <v>108</v>
      </c>
    </row>
    <row r="109" spans="1:6" ht="15" hidden="1" customHeight="1" x14ac:dyDescent="0.15">
      <c r="A109" s="218"/>
      <c r="D109" s="225"/>
      <c r="F109" s="219">
        <v>109</v>
      </c>
    </row>
    <row r="110" spans="1:6" ht="15" hidden="1" customHeight="1" x14ac:dyDescent="0.15">
      <c r="A110" s="218"/>
      <c r="D110" s="225"/>
      <c r="F110" s="219">
        <v>110</v>
      </c>
    </row>
    <row r="111" spans="1:6" ht="15" hidden="1" customHeight="1" x14ac:dyDescent="0.15">
      <c r="A111" s="218"/>
      <c r="D111" s="225"/>
      <c r="F111" s="219">
        <v>111</v>
      </c>
    </row>
    <row r="112" spans="1:6" ht="15" hidden="1" customHeight="1" x14ac:dyDescent="0.15">
      <c r="A112" s="218"/>
      <c r="D112" s="225"/>
      <c r="F112" s="219">
        <v>112</v>
      </c>
    </row>
    <row r="113" spans="1:6" ht="15" hidden="1" customHeight="1" x14ac:dyDescent="0.15">
      <c r="A113" s="218"/>
      <c r="D113" s="225"/>
      <c r="F113" s="219">
        <v>113</v>
      </c>
    </row>
    <row r="114" spans="1:6" ht="15" hidden="1" customHeight="1" x14ac:dyDescent="0.15">
      <c r="A114" s="218"/>
      <c r="D114" s="225"/>
      <c r="F114" s="219">
        <v>114</v>
      </c>
    </row>
    <row r="115" spans="1:6" ht="15" hidden="1" customHeight="1" x14ac:dyDescent="0.15">
      <c r="A115" s="218"/>
      <c r="D115" s="225"/>
      <c r="F115" s="219">
        <v>115</v>
      </c>
    </row>
    <row r="116" spans="1:6" ht="15" hidden="1" customHeight="1" x14ac:dyDescent="0.15">
      <c r="A116" s="218"/>
      <c r="D116" s="225"/>
      <c r="F116" s="219">
        <v>116</v>
      </c>
    </row>
    <row r="117" spans="1:6" ht="15" hidden="1" customHeight="1" x14ac:dyDescent="0.15">
      <c r="A117" s="218"/>
      <c r="D117" s="225"/>
      <c r="F117" s="219">
        <v>117</v>
      </c>
    </row>
    <row r="118" spans="1:6" ht="15" hidden="1" customHeight="1" x14ac:dyDescent="0.15">
      <c r="A118" s="218"/>
      <c r="D118" s="225"/>
      <c r="F118" s="219">
        <v>118</v>
      </c>
    </row>
    <row r="119" spans="1:6" ht="15" hidden="1" customHeight="1" x14ac:dyDescent="0.15">
      <c r="A119" s="218"/>
      <c r="D119" s="225"/>
      <c r="F119" s="219">
        <v>119</v>
      </c>
    </row>
    <row r="120" spans="1:6" ht="15" hidden="1" customHeight="1" x14ac:dyDescent="0.15">
      <c r="A120" s="218"/>
      <c r="D120" s="225"/>
      <c r="F120" s="219">
        <v>120</v>
      </c>
    </row>
    <row r="121" spans="1:6" ht="15" hidden="1" customHeight="1" x14ac:dyDescent="0.15">
      <c r="A121" s="218"/>
      <c r="D121" s="225"/>
      <c r="F121" s="219">
        <v>121</v>
      </c>
    </row>
    <row r="122" spans="1:6" ht="15" hidden="1" customHeight="1" x14ac:dyDescent="0.15">
      <c r="A122" s="218"/>
      <c r="D122" s="225"/>
      <c r="F122" s="219">
        <v>122</v>
      </c>
    </row>
    <row r="123" spans="1:6" ht="15" hidden="1" customHeight="1" x14ac:dyDescent="0.15">
      <c r="A123" s="218"/>
      <c r="D123" s="225"/>
      <c r="F123" s="219">
        <v>123</v>
      </c>
    </row>
    <row r="124" spans="1:6" ht="15" hidden="1" customHeight="1" x14ac:dyDescent="0.15">
      <c r="A124" s="218"/>
      <c r="D124" s="225"/>
      <c r="F124" s="219">
        <v>124</v>
      </c>
    </row>
    <row r="125" spans="1:6" ht="15" hidden="1" customHeight="1" x14ac:dyDescent="0.15">
      <c r="A125" s="218"/>
      <c r="D125" s="225"/>
      <c r="F125" s="219">
        <v>125</v>
      </c>
    </row>
    <row r="126" spans="1:6" ht="15" hidden="1" customHeight="1" x14ac:dyDescent="0.15">
      <c r="A126" s="218"/>
      <c r="D126" s="225"/>
      <c r="F126" s="219">
        <v>126</v>
      </c>
    </row>
    <row r="127" spans="1:6" ht="15" hidden="1" customHeight="1" x14ac:dyDescent="0.15">
      <c r="A127" s="218"/>
      <c r="D127" s="225"/>
      <c r="F127" s="219">
        <v>127</v>
      </c>
    </row>
    <row r="128" spans="1:6" ht="15" hidden="1" customHeight="1" x14ac:dyDescent="0.15">
      <c r="A128" s="218"/>
      <c r="D128" s="225"/>
      <c r="F128" s="219">
        <v>128</v>
      </c>
    </row>
    <row r="129" spans="1:6" ht="15" hidden="1" customHeight="1" x14ac:dyDescent="0.15">
      <c r="A129" s="218"/>
      <c r="D129" s="225"/>
      <c r="F129" s="219">
        <v>129</v>
      </c>
    </row>
    <row r="130" spans="1:6" ht="15" hidden="1" customHeight="1" x14ac:dyDescent="0.15">
      <c r="A130" s="218"/>
      <c r="D130" s="225"/>
      <c r="F130" s="219">
        <v>130</v>
      </c>
    </row>
    <row r="131" spans="1:6" ht="15" hidden="1" customHeight="1" x14ac:dyDescent="0.15">
      <c r="A131" s="218"/>
      <c r="D131" s="225"/>
      <c r="F131" s="219">
        <v>131</v>
      </c>
    </row>
    <row r="132" spans="1:6" ht="15" hidden="1" customHeight="1" x14ac:dyDescent="0.15">
      <c r="A132" s="218"/>
      <c r="D132" s="225"/>
      <c r="F132" s="219">
        <v>132</v>
      </c>
    </row>
    <row r="133" spans="1:6" ht="15" hidden="1" customHeight="1" x14ac:dyDescent="0.15">
      <c r="A133" s="218"/>
      <c r="D133" s="225"/>
      <c r="F133" s="219">
        <v>133</v>
      </c>
    </row>
    <row r="134" spans="1:6" ht="15" hidden="1" customHeight="1" x14ac:dyDescent="0.15">
      <c r="A134" s="218"/>
      <c r="D134" s="225"/>
      <c r="F134" s="219">
        <v>134</v>
      </c>
    </row>
    <row r="135" spans="1:6" ht="15" hidden="1" customHeight="1" x14ac:dyDescent="0.15">
      <c r="A135" s="218"/>
      <c r="D135" s="225"/>
      <c r="F135" s="219">
        <v>135</v>
      </c>
    </row>
    <row r="136" spans="1:6" ht="15" hidden="1" customHeight="1" x14ac:dyDescent="0.15">
      <c r="A136" s="218"/>
      <c r="D136" s="225"/>
      <c r="F136" s="219">
        <v>136</v>
      </c>
    </row>
    <row r="137" spans="1:6" ht="15" hidden="1" customHeight="1" x14ac:dyDescent="0.15">
      <c r="A137" s="218"/>
      <c r="D137" s="225"/>
      <c r="F137" s="219">
        <v>137</v>
      </c>
    </row>
    <row r="138" spans="1:6" ht="15" hidden="1" customHeight="1" x14ac:dyDescent="0.15">
      <c r="A138" s="218"/>
      <c r="D138" s="225"/>
      <c r="F138" s="219">
        <v>138</v>
      </c>
    </row>
    <row r="139" spans="1:6" ht="15" hidden="1" customHeight="1" x14ac:dyDescent="0.15">
      <c r="A139" s="218"/>
      <c r="D139" s="225"/>
      <c r="F139" s="219">
        <v>139</v>
      </c>
    </row>
    <row r="140" spans="1:6" ht="15" hidden="1" customHeight="1" x14ac:dyDescent="0.15">
      <c r="A140" s="218"/>
      <c r="D140" s="225"/>
      <c r="F140" s="219">
        <v>140</v>
      </c>
    </row>
    <row r="141" spans="1:6" ht="15" hidden="1" customHeight="1" x14ac:dyDescent="0.15">
      <c r="A141" s="218"/>
      <c r="D141" s="225"/>
      <c r="F141" s="219">
        <v>141</v>
      </c>
    </row>
    <row r="142" spans="1:6" ht="15" hidden="1" customHeight="1" x14ac:dyDescent="0.15">
      <c r="A142" s="218"/>
      <c r="D142" s="225"/>
      <c r="F142" s="219">
        <v>142</v>
      </c>
    </row>
    <row r="143" spans="1:6" ht="15" hidden="1" customHeight="1" x14ac:dyDescent="0.15">
      <c r="A143" s="218"/>
      <c r="D143" s="225"/>
      <c r="F143" s="219">
        <v>143</v>
      </c>
    </row>
    <row r="144" spans="1:6" ht="15" hidden="1" customHeight="1" x14ac:dyDescent="0.15">
      <c r="A144" s="218"/>
      <c r="D144" s="225"/>
      <c r="F144" s="219">
        <v>144</v>
      </c>
    </row>
    <row r="145" spans="1:6" ht="15" hidden="1" customHeight="1" x14ac:dyDescent="0.15">
      <c r="A145" s="218"/>
      <c r="D145" s="225"/>
      <c r="F145" s="219">
        <v>145</v>
      </c>
    </row>
    <row r="146" spans="1:6" ht="15" hidden="1" customHeight="1" x14ac:dyDescent="0.15">
      <c r="A146" s="218"/>
      <c r="D146" s="225"/>
      <c r="F146" s="219">
        <v>146</v>
      </c>
    </row>
    <row r="147" spans="1:6" ht="15" hidden="1" customHeight="1" x14ac:dyDescent="0.15">
      <c r="A147" s="218"/>
      <c r="D147" s="225"/>
      <c r="F147" s="219">
        <v>147</v>
      </c>
    </row>
    <row r="148" spans="1:6" ht="15" hidden="1" customHeight="1" x14ac:dyDescent="0.15">
      <c r="A148" s="218"/>
      <c r="D148" s="225"/>
      <c r="F148" s="219">
        <v>148</v>
      </c>
    </row>
    <row r="149" spans="1:6" ht="15" hidden="1" customHeight="1" x14ac:dyDescent="0.15">
      <c r="A149" s="218"/>
      <c r="D149" s="225"/>
      <c r="F149" s="219">
        <v>149</v>
      </c>
    </row>
    <row r="150" spans="1:6" ht="15" hidden="1" customHeight="1" x14ac:dyDescent="0.15">
      <c r="A150" s="218"/>
      <c r="D150" s="225"/>
      <c r="F150" s="219">
        <v>150</v>
      </c>
    </row>
    <row r="151" spans="1:6" ht="15" hidden="1" customHeight="1" x14ac:dyDescent="0.15">
      <c r="A151" s="218"/>
      <c r="D151" s="225"/>
      <c r="F151" s="219">
        <v>151</v>
      </c>
    </row>
    <row r="152" spans="1:6" ht="15" hidden="1" customHeight="1" x14ac:dyDescent="0.15">
      <c r="A152" s="218"/>
      <c r="D152" s="225"/>
      <c r="F152" s="219">
        <v>152</v>
      </c>
    </row>
    <row r="153" spans="1:6" ht="15" hidden="1" customHeight="1" x14ac:dyDescent="0.15">
      <c r="A153" s="218"/>
      <c r="D153" s="225"/>
      <c r="F153" s="219">
        <v>153</v>
      </c>
    </row>
    <row r="154" spans="1:6" ht="15" hidden="1" customHeight="1" x14ac:dyDescent="0.15">
      <c r="A154" s="218"/>
      <c r="D154" s="225"/>
      <c r="F154" s="219">
        <v>154</v>
      </c>
    </row>
    <row r="155" spans="1:6" ht="15" hidden="1" customHeight="1" x14ac:dyDescent="0.15">
      <c r="A155" s="218"/>
      <c r="D155" s="225"/>
      <c r="F155" s="219">
        <v>155</v>
      </c>
    </row>
    <row r="156" spans="1:6" ht="15" hidden="1" customHeight="1" x14ac:dyDescent="0.15">
      <c r="A156" s="218"/>
      <c r="D156" s="225"/>
      <c r="F156" s="219">
        <v>156</v>
      </c>
    </row>
    <row r="157" spans="1:6" ht="15" hidden="1" customHeight="1" x14ac:dyDescent="0.15">
      <c r="A157" s="218"/>
      <c r="D157" s="225"/>
      <c r="F157" s="219">
        <v>157</v>
      </c>
    </row>
    <row r="158" spans="1:6" ht="15" hidden="1" customHeight="1" x14ac:dyDescent="0.15">
      <c r="A158" s="218"/>
      <c r="D158" s="225"/>
      <c r="F158" s="219">
        <v>158</v>
      </c>
    </row>
    <row r="159" spans="1:6" ht="15" hidden="1" customHeight="1" x14ac:dyDescent="0.15">
      <c r="A159" s="218"/>
      <c r="D159" s="225"/>
      <c r="F159" s="219">
        <v>159</v>
      </c>
    </row>
    <row r="160" spans="1:6" ht="15" hidden="1" customHeight="1" x14ac:dyDescent="0.15">
      <c r="A160" s="218"/>
      <c r="D160" s="225"/>
      <c r="F160" s="219">
        <v>160</v>
      </c>
    </row>
    <row r="161" spans="1:6" ht="15" hidden="1" customHeight="1" x14ac:dyDescent="0.15">
      <c r="A161" s="218"/>
      <c r="D161" s="225"/>
      <c r="F161" s="219">
        <v>161</v>
      </c>
    </row>
    <row r="162" spans="1:6" ht="15" hidden="1" customHeight="1" x14ac:dyDescent="0.15">
      <c r="A162" s="218"/>
      <c r="D162" s="225"/>
      <c r="F162" s="219">
        <v>162</v>
      </c>
    </row>
    <row r="163" spans="1:6" ht="15" hidden="1" customHeight="1" x14ac:dyDescent="0.15">
      <c r="A163" s="218"/>
      <c r="D163" s="225"/>
      <c r="F163" s="219">
        <v>163</v>
      </c>
    </row>
    <row r="164" spans="1:6" ht="15" hidden="1" customHeight="1" x14ac:dyDescent="0.15">
      <c r="A164" s="218"/>
      <c r="D164" s="225"/>
      <c r="F164" s="219">
        <v>164</v>
      </c>
    </row>
    <row r="165" spans="1:6" ht="15" hidden="1" customHeight="1" x14ac:dyDescent="0.15">
      <c r="A165" s="218"/>
      <c r="D165" s="225"/>
      <c r="F165" s="219">
        <v>165</v>
      </c>
    </row>
    <row r="166" spans="1:6" ht="15" hidden="1" customHeight="1" x14ac:dyDescent="0.15">
      <c r="A166" s="218"/>
      <c r="D166" s="225"/>
      <c r="F166" s="219">
        <v>166</v>
      </c>
    </row>
    <row r="167" spans="1:6" ht="15" hidden="1" customHeight="1" x14ac:dyDescent="0.15">
      <c r="A167" s="218"/>
      <c r="D167" s="225"/>
      <c r="F167" s="219">
        <v>167</v>
      </c>
    </row>
    <row r="168" spans="1:6" ht="15" hidden="1" customHeight="1" x14ac:dyDescent="0.15">
      <c r="A168" s="218"/>
      <c r="D168" s="225"/>
      <c r="F168" s="219">
        <v>168</v>
      </c>
    </row>
    <row r="169" spans="1:6" ht="15" hidden="1" customHeight="1" x14ac:dyDescent="0.15">
      <c r="A169" s="218"/>
      <c r="D169" s="225"/>
      <c r="F169" s="219">
        <v>169</v>
      </c>
    </row>
    <row r="170" spans="1:6" ht="15" hidden="1" customHeight="1" x14ac:dyDescent="0.15">
      <c r="A170" s="218"/>
      <c r="D170" s="225"/>
      <c r="F170" s="219">
        <v>170</v>
      </c>
    </row>
    <row r="171" spans="1:6" ht="15" hidden="1" customHeight="1" x14ac:dyDescent="0.15">
      <c r="A171" s="218"/>
      <c r="D171" s="225"/>
      <c r="F171" s="219">
        <v>171</v>
      </c>
    </row>
    <row r="172" spans="1:6" ht="15" hidden="1" customHeight="1" x14ac:dyDescent="0.15">
      <c r="A172" s="218"/>
      <c r="D172" s="225"/>
      <c r="F172" s="219">
        <v>172</v>
      </c>
    </row>
    <row r="173" spans="1:6" ht="15" hidden="1" customHeight="1" x14ac:dyDescent="0.15">
      <c r="A173" s="218"/>
      <c r="D173" s="225"/>
      <c r="F173" s="219">
        <v>173</v>
      </c>
    </row>
    <row r="174" spans="1:6" ht="15" hidden="1" customHeight="1" x14ac:dyDescent="0.15">
      <c r="A174" s="218"/>
      <c r="D174" s="225"/>
      <c r="F174" s="219">
        <v>174</v>
      </c>
    </row>
    <row r="175" spans="1:6" ht="15" hidden="1" customHeight="1" x14ac:dyDescent="0.15">
      <c r="A175" s="218"/>
      <c r="D175" s="225"/>
      <c r="F175" s="219">
        <v>175</v>
      </c>
    </row>
    <row r="176" spans="1:6" ht="15" hidden="1" customHeight="1" x14ac:dyDescent="0.15">
      <c r="A176" s="218"/>
      <c r="D176" s="225"/>
      <c r="F176" s="219">
        <v>176</v>
      </c>
    </row>
    <row r="177" spans="1:6" ht="15" hidden="1" customHeight="1" x14ac:dyDescent="0.15">
      <c r="A177" s="218"/>
      <c r="D177" s="225"/>
      <c r="F177" s="219">
        <v>177</v>
      </c>
    </row>
    <row r="178" spans="1:6" ht="15" hidden="1" customHeight="1" x14ac:dyDescent="0.15">
      <c r="A178" s="218"/>
      <c r="D178" s="225"/>
      <c r="F178" s="219">
        <v>178</v>
      </c>
    </row>
    <row r="179" spans="1:6" ht="15" hidden="1" customHeight="1" x14ac:dyDescent="0.15">
      <c r="A179" s="218"/>
      <c r="D179" s="225"/>
      <c r="F179" s="219">
        <v>179</v>
      </c>
    </row>
    <row r="180" spans="1:6" ht="15" hidden="1" customHeight="1" x14ac:dyDescent="0.15">
      <c r="A180" s="218"/>
      <c r="D180" s="225"/>
      <c r="F180" s="219">
        <v>180</v>
      </c>
    </row>
    <row r="181" spans="1:6" ht="15" hidden="1" customHeight="1" x14ac:dyDescent="0.15">
      <c r="A181" s="218"/>
      <c r="D181" s="225"/>
      <c r="F181" s="219">
        <v>181</v>
      </c>
    </row>
    <row r="182" spans="1:6" ht="15" hidden="1" customHeight="1" x14ac:dyDescent="0.15">
      <c r="A182" s="218"/>
      <c r="D182" s="225"/>
      <c r="F182" s="219">
        <v>182</v>
      </c>
    </row>
    <row r="183" spans="1:6" ht="15" hidden="1" customHeight="1" x14ac:dyDescent="0.15">
      <c r="A183" s="218"/>
      <c r="D183" s="225"/>
      <c r="F183" s="219">
        <v>183</v>
      </c>
    </row>
    <row r="184" spans="1:6" ht="15" hidden="1" customHeight="1" x14ac:dyDescent="0.15">
      <c r="A184" s="218"/>
      <c r="D184" s="225"/>
      <c r="F184" s="219">
        <v>184</v>
      </c>
    </row>
    <row r="185" spans="1:6" ht="15" hidden="1" customHeight="1" x14ac:dyDescent="0.15">
      <c r="A185" s="218"/>
      <c r="D185" s="225"/>
      <c r="F185" s="219">
        <v>185</v>
      </c>
    </row>
    <row r="186" spans="1:6" ht="15" hidden="1" customHeight="1" x14ac:dyDescent="0.15">
      <c r="A186" s="218"/>
      <c r="D186" s="225"/>
      <c r="F186" s="219">
        <v>186</v>
      </c>
    </row>
    <row r="187" spans="1:6" ht="15" hidden="1" customHeight="1" x14ac:dyDescent="0.15">
      <c r="A187" s="218"/>
      <c r="D187" s="225"/>
      <c r="F187" s="219">
        <v>187</v>
      </c>
    </row>
    <row r="188" spans="1:6" ht="15" hidden="1" customHeight="1" x14ac:dyDescent="0.15">
      <c r="A188" s="218"/>
      <c r="D188" s="225"/>
      <c r="F188" s="219">
        <v>188</v>
      </c>
    </row>
    <row r="189" spans="1:6" ht="15" hidden="1" customHeight="1" x14ac:dyDescent="0.15">
      <c r="A189" s="218"/>
      <c r="D189" s="225"/>
      <c r="F189" s="219">
        <v>189</v>
      </c>
    </row>
    <row r="190" spans="1:6" ht="15" hidden="1" customHeight="1" x14ac:dyDescent="0.15">
      <c r="A190" s="218"/>
      <c r="D190" s="225"/>
      <c r="F190" s="219">
        <v>190</v>
      </c>
    </row>
    <row r="191" spans="1:6" ht="15" hidden="1" customHeight="1" x14ac:dyDescent="0.15">
      <c r="A191" s="218"/>
      <c r="D191" s="225"/>
      <c r="F191" s="219">
        <v>191</v>
      </c>
    </row>
    <row r="192" spans="1:6" ht="15" hidden="1" customHeight="1" x14ac:dyDescent="0.15">
      <c r="A192" s="218"/>
      <c r="D192" s="225"/>
      <c r="F192" s="219">
        <v>192</v>
      </c>
    </row>
    <row r="193" spans="1:7" ht="15" hidden="1" customHeight="1" x14ac:dyDescent="0.15">
      <c r="A193" s="218"/>
      <c r="D193" s="225"/>
      <c r="F193" s="219">
        <v>193</v>
      </c>
    </row>
    <row r="194" spans="1:7" ht="15" hidden="1" customHeight="1" x14ac:dyDescent="0.15">
      <c r="A194" s="218"/>
      <c r="D194" s="225"/>
      <c r="F194" s="219">
        <v>194</v>
      </c>
    </row>
    <row r="195" spans="1:7" ht="15" hidden="1" customHeight="1" x14ac:dyDescent="0.15">
      <c r="A195" s="218"/>
      <c r="D195" s="225"/>
      <c r="F195" s="219">
        <v>195</v>
      </c>
    </row>
    <row r="196" spans="1:7" ht="15" hidden="1" customHeight="1" x14ac:dyDescent="0.15">
      <c r="A196" s="218"/>
      <c r="D196" s="225"/>
      <c r="F196" s="219">
        <v>196</v>
      </c>
    </row>
    <row r="197" spans="1:7" ht="15" hidden="1" customHeight="1" x14ac:dyDescent="0.15">
      <c r="A197" s="218"/>
      <c r="D197" s="225"/>
      <c r="F197" s="219">
        <v>197</v>
      </c>
    </row>
    <row r="198" spans="1:7" ht="15" hidden="1" customHeight="1" x14ac:dyDescent="0.15">
      <c r="A198" s="218"/>
      <c r="D198" s="225"/>
      <c r="F198" s="219">
        <v>198</v>
      </c>
    </row>
    <row r="199" spans="1:7" ht="15" hidden="1" customHeight="1" x14ac:dyDescent="0.15">
      <c r="A199" s="218"/>
      <c r="D199" s="225"/>
      <c r="F199" s="219">
        <v>199</v>
      </c>
    </row>
    <row r="200" spans="1:7" ht="15" hidden="1" customHeight="1" x14ac:dyDescent="0.15">
      <c r="A200" s="218"/>
      <c r="D200" s="225"/>
      <c r="F200" s="219">
        <v>200</v>
      </c>
    </row>
    <row r="201" spans="1:7" ht="15" hidden="1" customHeight="1" x14ac:dyDescent="0.15">
      <c r="A201" s="218"/>
      <c r="D201" s="225"/>
      <c r="F201" s="219">
        <v>201</v>
      </c>
    </row>
    <row r="202" spans="1:7" ht="27" customHeight="1" x14ac:dyDescent="0.15">
      <c r="A202" s="218" t="s">
        <v>90</v>
      </c>
      <c r="B202" s="219">
        <v>2</v>
      </c>
      <c r="D202" s="221" t="s">
        <v>217</v>
      </c>
      <c r="F202" s="219">
        <v>1</v>
      </c>
      <c r="G202" s="221" t="s">
        <v>331</v>
      </c>
    </row>
    <row r="203" spans="1:7" ht="14.25" customHeight="1" x14ac:dyDescent="0.15">
      <c r="A203" s="218"/>
      <c r="B203" s="219">
        <v>2</v>
      </c>
      <c r="C203" s="222" t="s">
        <v>330</v>
      </c>
      <c r="D203" s="223" t="s">
        <v>36</v>
      </c>
      <c r="F203" s="219">
        <v>2</v>
      </c>
      <c r="G203" s="224" t="s">
        <v>193</v>
      </c>
    </row>
    <row r="204" spans="1:7" ht="14.25" customHeight="1" x14ac:dyDescent="0.15">
      <c r="A204" s="218"/>
      <c r="B204" s="219">
        <v>2</v>
      </c>
      <c r="C204" s="222" t="s">
        <v>330</v>
      </c>
      <c r="D204" s="223" t="s">
        <v>44</v>
      </c>
      <c r="F204" s="219">
        <v>3</v>
      </c>
      <c r="G204" s="224" t="s">
        <v>229</v>
      </c>
    </row>
    <row r="205" spans="1:7" ht="14.25" customHeight="1" x14ac:dyDescent="0.15">
      <c r="A205" s="218"/>
      <c r="B205" s="219">
        <v>2</v>
      </c>
      <c r="C205" s="222" t="s">
        <v>330</v>
      </c>
      <c r="D205" s="223" t="s">
        <v>46</v>
      </c>
      <c r="F205" s="219">
        <v>4</v>
      </c>
      <c r="G205" s="224" t="s">
        <v>222</v>
      </c>
    </row>
    <row r="206" spans="1:7" ht="14.25" customHeight="1" x14ac:dyDescent="0.15">
      <c r="A206" s="218"/>
      <c r="B206" s="219">
        <v>2</v>
      </c>
      <c r="C206" s="222" t="s">
        <v>330</v>
      </c>
      <c r="D206" s="223" t="s">
        <v>55</v>
      </c>
      <c r="F206" s="219">
        <v>5</v>
      </c>
      <c r="G206" s="224" t="s">
        <v>216</v>
      </c>
    </row>
    <row r="207" spans="1:7" ht="14.25" customHeight="1" x14ac:dyDescent="0.15">
      <c r="A207" s="218"/>
      <c r="B207" s="219">
        <v>2</v>
      </c>
      <c r="C207" s="222" t="s">
        <v>330</v>
      </c>
      <c r="D207" s="223" t="s">
        <v>265</v>
      </c>
      <c r="F207" s="219">
        <v>6</v>
      </c>
      <c r="G207" s="224" t="s">
        <v>131</v>
      </c>
    </row>
    <row r="208" spans="1:7" ht="14.25" customHeight="1" x14ac:dyDescent="0.15">
      <c r="A208" s="218"/>
      <c r="B208" s="219">
        <v>2</v>
      </c>
      <c r="C208" s="222" t="s">
        <v>330</v>
      </c>
      <c r="D208" s="223" t="s">
        <v>134</v>
      </c>
      <c r="F208" s="219">
        <v>7</v>
      </c>
      <c r="G208" s="224" t="s">
        <v>135</v>
      </c>
    </row>
    <row r="209" spans="1:6" ht="15" hidden="1" customHeight="1" x14ac:dyDescent="0.15">
      <c r="A209" s="218"/>
      <c r="D209" s="225"/>
      <c r="F209" s="219">
        <v>8</v>
      </c>
    </row>
    <row r="210" spans="1:6" ht="15" hidden="1" customHeight="1" x14ac:dyDescent="0.15">
      <c r="A210" s="218"/>
      <c r="D210" s="225"/>
      <c r="F210" s="219">
        <v>9</v>
      </c>
    </row>
    <row r="211" spans="1:6" ht="15" hidden="1" customHeight="1" x14ac:dyDescent="0.15">
      <c r="A211" s="218"/>
      <c r="D211" s="225"/>
      <c r="F211" s="219">
        <v>10</v>
      </c>
    </row>
    <row r="212" spans="1:6" ht="15" hidden="1" customHeight="1" x14ac:dyDescent="0.15">
      <c r="A212" s="218"/>
      <c r="D212" s="225"/>
      <c r="F212" s="219">
        <v>11</v>
      </c>
    </row>
    <row r="213" spans="1:6" ht="15" hidden="1" customHeight="1" x14ac:dyDescent="0.15">
      <c r="A213" s="218"/>
      <c r="D213" s="225"/>
      <c r="F213" s="219">
        <v>12</v>
      </c>
    </row>
    <row r="214" spans="1:6" ht="15" hidden="1" customHeight="1" x14ac:dyDescent="0.15">
      <c r="A214" s="218"/>
      <c r="D214" s="225"/>
      <c r="F214" s="219">
        <v>13</v>
      </c>
    </row>
    <row r="215" spans="1:6" ht="15" hidden="1" customHeight="1" x14ac:dyDescent="0.15">
      <c r="A215" s="218"/>
      <c r="D215" s="225"/>
      <c r="F215" s="219">
        <v>14</v>
      </c>
    </row>
    <row r="216" spans="1:6" ht="15" hidden="1" customHeight="1" x14ac:dyDescent="0.15">
      <c r="A216" s="218"/>
      <c r="D216" s="225"/>
      <c r="F216" s="219">
        <v>15</v>
      </c>
    </row>
    <row r="217" spans="1:6" ht="15" hidden="1" customHeight="1" x14ac:dyDescent="0.15">
      <c r="A217" s="218"/>
      <c r="D217" s="225"/>
      <c r="F217" s="219">
        <v>16</v>
      </c>
    </row>
    <row r="218" spans="1:6" ht="15" hidden="1" customHeight="1" x14ac:dyDescent="0.15">
      <c r="A218" s="218"/>
      <c r="D218" s="225"/>
      <c r="F218" s="219">
        <v>17</v>
      </c>
    </row>
    <row r="219" spans="1:6" ht="15" hidden="1" customHeight="1" x14ac:dyDescent="0.15">
      <c r="A219" s="218"/>
      <c r="D219" s="225"/>
      <c r="F219" s="219">
        <v>18</v>
      </c>
    </row>
    <row r="220" spans="1:6" ht="15" hidden="1" customHeight="1" x14ac:dyDescent="0.15">
      <c r="A220" s="218"/>
      <c r="D220" s="225"/>
      <c r="F220" s="219">
        <v>19</v>
      </c>
    </row>
    <row r="221" spans="1:6" ht="15" hidden="1" customHeight="1" x14ac:dyDescent="0.15">
      <c r="A221" s="218"/>
      <c r="D221" s="225"/>
      <c r="F221" s="219">
        <v>20</v>
      </c>
    </row>
    <row r="222" spans="1:6" ht="15" hidden="1" customHeight="1" x14ac:dyDescent="0.15">
      <c r="A222" s="218"/>
      <c r="D222" s="225"/>
      <c r="F222" s="219">
        <v>21</v>
      </c>
    </row>
    <row r="223" spans="1:6" ht="15" hidden="1" customHeight="1" x14ac:dyDescent="0.15">
      <c r="A223" s="218"/>
      <c r="D223" s="225"/>
      <c r="F223" s="219">
        <v>22</v>
      </c>
    </row>
    <row r="224" spans="1:6" ht="15" hidden="1" customHeight="1" x14ac:dyDescent="0.15">
      <c r="A224" s="218"/>
      <c r="D224" s="225"/>
      <c r="F224" s="219">
        <v>23</v>
      </c>
    </row>
    <row r="225" spans="1:6" ht="15" hidden="1" customHeight="1" x14ac:dyDescent="0.15">
      <c r="A225" s="218"/>
      <c r="D225" s="225"/>
      <c r="F225" s="219">
        <v>24</v>
      </c>
    </row>
    <row r="226" spans="1:6" ht="15" hidden="1" customHeight="1" x14ac:dyDescent="0.15">
      <c r="A226" s="218"/>
      <c r="D226" s="225"/>
      <c r="F226" s="219">
        <v>25</v>
      </c>
    </row>
    <row r="227" spans="1:6" ht="15" hidden="1" customHeight="1" x14ac:dyDescent="0.15">
      <c r="A227" s="218"/>
      <c r="D227" s="225"/>
      <c r="F227" s="219">
        <v>26</v>
      </c>
    </row>
    <row r="228" spans="1:6" ht="15" hidden="1" customHeight="1" x14ac:dyDescent="0.15">
      <c r="A228" s="218"/>
      <c r="D228" s="225"/>
      <c r="F228" s="219">
        <v>27</v>
      </c>
    </row>
    <row r="229" spans="1:6" ht="15" hidden="1" customHeight="1" x14ac:dyDescent="0.15">
      <c r="A229" s="218"/>
      <c r="D229" s="225"/>
      <c r="F229" s="219">
        <v>28</v>
      </c>
    </row>
    <row r="230" spans="1:6" ht="15" hidden="1" customHeight="1" x14ac:dyDescent="0.15">
      <c r="A230" s="218"/>
      <c r="D230" s="225"/>
      <c r="F230" s="219">
        <v>29</v>
      </c>
    </row>
    <row r="231" spans="1:6" ht="15" hidden="1" customHeight="1" x14ac:dyDescent="0.15">
      <c r="A231" s="218"/>
      <c r="D231" s="225"/>
      <c r="F231" s="219">
        <v>30</v>
      </c>
    </row>
    <row r="232" spans="1:6" ht="15" hidden="1" customHeight="1" x14ac:dyDescent="0.15">
      <c r="A232" s="218"/>
      <c r="D232" s="225"/>
      <c r="F232" s="219">
        <v>31</v>
      </c>
    </row>
    <row r="233" spans="1:6" ht="15" hidden="1" customHeight="1" x14ac:dyDescent="0.15">
      <c r="A233" s="218"/>
      <c r="D233" s="225"/>
      <c r="F233" s="219">
        <v>32</v>
      </c>
    </row>
    <row r="234" spans="1:6" ht="15" hidden="1" customHeight="1" x14ac:dyDescent="0.15">
      <c r="A234" s="218"/>
      <c r="D234" s="225"/>
      <c r="F234" s="219">
        <v>33</v>
      </c>
    </row>
    <row r="235" spans="1:6" ht="15" hidden="1" customHeight="1" x14ac:dyDescent="0.15">
      <c r="A235" s="218"/>
      <c r="D235" s="225"/>
      <c r="F235" s="219">
        <v>34</v>
      </c>
    </row>
    <row r="236" spans="1:6" ht="15" hidden="1" customHeight="1" x14ac:dyDescent="0.15">
      <c r="A236" s="218"/>
      <c r="D236" s="225"/>
      <c r="F236" s="219">
        <v>35</v>
      </c>
    </row>
    <row r="237" spans="1:6" ht="15" hidden="1" customHeight="1" x14ac:dyDescent="0.15">
      <c r="A237" s="218"/>
      <c r="D237" s="225"/>
      <c r="F237" s="219">
        <v>36</v>
      </c>
    </row>
    <row r="238" spans="1:6" ht="15" hidden="1" customHeight="1" x14ac:dyDescent="0.15">
      <c r="A238" s="218"/>
      <c r="D238" s="225"/>
      <c r="F238" s="219">
        <v>37</v>
      </c>
    </row>
    <row r="239" spans="1:6" ht="15" hidden="1" customHeight="1" x14ac:dyDescent="0.15">
      <c r="A239" s="218"/>
      <c r="D239" s="225"/>
      <c r="F239" s="219">
        <v>38</v>
      </c>
    </row>
    <row r="240" spans="1:6" ht="15" hidden="1" customHeight="1" x14ac:dyDescent="0.15">
      <c r="A240" s="218"/>
      <c r="D240" s="225"/>
      <c r="F240" s="219">
        <v>39</v>
      </c>
    </row>
    <row r="241" spans="1:6" ht="15" hidden="1" customHeight="1" x14ac:dyDescent="0.15">
      <c r="A241" s="218"/>
      <c r="D241" s="225"/>
      <c r="F241" s="219">
        <v>40</v>
      </c>
    </row>
    <row r="242" spans="1:6" ht="15" hidden="1" customHeight="1" x14ac:dyDescent="0.15">
      <c r="A242" s="218"/>
      <c r="D242" s="225"/>
      <c r="F242" s="219">
        <v>41</v>
      </c>
    </row>
    <row r="243" spans="1:6" ht="15" hidden="1" customHeight="1" x14ac:dyDescent="0.15">
      <c r="A243" s="218"/>
      <c r="D243" s="225"/>
      <c r="F243" s="219">
        <v>42</v>
      </c>
    </row>
    <row r="244" spans="1:6" ht="15" hidden="1" customHeight="1" x14ac:dyDescent="0.15">
      <c r="A244" s="218"/>
      <c r="D244" s="225"/>
      <c r="F244" s="219">
        <v>43</v>
      </c>
    </row>
    <row r="245" spans="1:6" ht="15" hidden="1" customHeight="1" x14ac:dyDescent="0.15">
      <c r="A245" s="218"/>
      <c r="D245" s="225"/>
      <c r="F245" s="219">
        <v>44</v>
      </c>
    </row>
    <row r="246" spans="1:6" ht="15" hidden="1" customHeight="1" x14ac:dyDescent="0.15">
      <c r="A246" s="218"/>
      <c r="D246" s="225"/>
      <c r="F246" s="219">
        <v>45</v>
      </c>
    </row>
    <row r="247" spans="1:6" ht="15" hidden="1" customHeight="1" x14ac:dyDescent="0.15">
      <c r="A247" s="218"/>
      <c r="D247" s="225"/>
      <c r="F247" s="219">
        <v>46</v>
      </c>
    </row>
    <row r="248" spans="1:6" ht="15" hidden="1" customHeight="1" x14ac:dyDescent="0.15">
      <c r="A248" s="218"/>
      <c r="D248" s="225"/>
      <c r="F248" s="219">
        <v>47</v>
      </c>
    </row>
    <row r="249" spans="1:6" ht="15" hidden="1" customHeight="1" x14ac:dyDescent="0.15">
      <c r="A249" s="218"/>
      <c r="D249" s="225"/>
      <c r="F249" s="219">
        <v>48</v>
      </c>
    </row>
    <row r="250" spans="1:6" ht="15" hidden="1" customHeight="1" x14ac:dyDescent="0.15">
      <c r="A250" s="218"/>
      <c r="D250" s="225"/>
      <c r="F250" s="219">
        <v>49</v>
      </c>
    </row>
    <row r="251" spans="1:6" ht="15" hidden="1" customHeight="1" x14ac:dyDescent="0.15">
      <c r="A251" s="218"/>
      <c r="D251" s="225"/>
      <c r="F251" s="219">
        <v>50</v>
      </c>
    </row>
    <row r="252" spans="1:6" ht="15" hidden="1" customHeight="1" x14ac:dyDescent="0.15">
      <c r="A252" s="218"/>
      <c r="D252" s="225"/>
      <c r="F252" s="219">
        <v>51</v>
      </c>
    </row>
    <row r="253" spans="1:6" ht="15" hidden="1" customHeight="1" x14ac:dyDescent="0.15">
      <c r="A253" s="218"/>
      <c r="D253" s="225"/>
      <c r="F253" s="219">
        <v>52</v>
      </c>
    </row>
    <row r="254" spans="1:6" ht="15" hidden="1" customHeight="1" x14ac:dyDescent="0.15">
      <c r="A254" s="218"/>
      <c r="D254" s="225"/>
      <c r="F254" s="219">
        <v>53</v>
      </c>
    </row>
    <row r="255" spans="1:6" ht="15" hidden="1" customHeight="1" x14ac:dyDescent="0.15">
      <c r="A255" s="218"/>
      <c r="D255" s="225"/>
      <c r="F255" s="219">
        <v>54</v>
      </c>
    </row>
    <row r="256" spans="1:6" ht="15" hidden="1" customHeight="1" x14ac:dyDescent="0.15">
      <c r="A256" s="218"/>
      <c r="D256" s="225"/>
      <c r="F256" s="219">
        <v>55</v>
      </c>
    </row>
    <row r="257" spans="1:6" ht="15" hidden="1" customHeight="1" x14ac:dyDescent="0.15">
      <c r="A257" s="218"/>
      <c r="D257" s="225"/>
      <c r="F257" s="219">
        <v>56</v>
      </c>
    </row>
    <row r="258" spans="1:6" ht="15" hidden="1" customHeight="1" x14ac:dyDescent="0.15">
      <c r="A258" s="218"/>
      <c r="D258" s="225"/>
      <c r="F258" s="219">
        <v>57</v>
      </c>
    </row>
    <row r="259" spans="1:6" ht="15" hidden="1" customHeight="1" x14ac:dyDescent="0.15">
      <c r="A259" s="218"/>
      <c r="D259" s="225"/>
      <c r="F259" s="219">
        <v>58</v>
      </c>
    </row>
    <row r="260" spans="1:6" ht="15" hidden="1" customHeight="1" x14ac:dyDescent="0.15">
      <c r="A260" s="218"/>
      <c r="D260" s="225"/>
      <c r="F260" s="219">
        <v>59</v>
      </c>
    </row>
    <row r="261" spans="1:6" ht="15" hidden="1" customHeight="1" x14ac:dyDescent="0.15">
      <c r="A261" s="218"/>
      <c r="D261" s="225"/>
      <c r="F261" s="219">
        <v>60</v>
      </c>
    </row>
    <row r="262" spans="1:6" ht="15" hidden="1" customHeight="1" x14ac:dyDescent="0.15">
      <c r="A262" s="218"/>
      <c r="D262" s="225"/>
      <c r="F262" s="219">
        <v>61</v>
      </c>
    </row>
    <row r="263" spans="1:6" ht="15" hidden="1" customHeight="1" x14ac:dyDescent="0.15">
      <c r="A263" s="218"/>
      <c r="D263" s="225"/>
      <c r="F263" s="219">
        <v>62</v>
      </c>
    </row>
    <row r="264" spans="1:6" ht="15" hidden="1" customHeight="1" x14ac:dyDescent="0.15">
      <c r="A264" s="218"/>
      <c r="D264" s="225"/>
      <c r="F264" s="219">
        <v>63</v>
      </c>
    </row>
    <row r="265" spans="1:6" ht="15" hidden="1" customHeight="1" x14ac:dyDescent="0.15">
      <c r="A265" s="218"/>
      <c r="D265" s="225"/>
      <c r="F265" s="219">
        <v>64</v>
      </c>
    </row>
    <row r="266" spans="1:6" ht="15" hidden="1" customHeight="1" x14ac:dyDescent="0.15">
      <c r="A266" s="218"/>
      <c r="D266" s="225"/>
      <c r="F266" s="219">
        <v>65</v>
      </c>
    </row>
    <row r="267" spans="1:6" ht="15" hidden="1" customHeight="1" x14ac:dyDescent="0.15">
      <c r="A267" s="218"/>
      <c r="D267" s="225"/>
      <c r="F267" s="219">
        <v>66</v>
      </c>
    </row>
    <row r="268" spans="1:6" ht="15" hidden="1" customHeight="1" x14ac:dyDescent="0.15">
      <c r="A268" s="218"/>
      <c r="D268" s="225"/>
      <c r="F268" s="219">
        <v>67</v>
      </c>
    </row>
    <row r="269" spans="1:6" ht="15" hidden="1" customHeight="1" x14ac:dyDescent="0.15">
      <c r="A269" s="218"/>
      <c r="D269" s="225"/>
      <c r="F269" s="219">
        <v>68</v>
      </c>
    </row>
    <row r="270" spans="1:6" ht="15" hidden="1" customHeight="1" x14ac:dyDescent="0.15">
      <c r="A270" s="218"/>
      <c r="D270" s="225"/>
      <c r="F270" s="219">
        <v>69</v>
      </c>
    </row>
    <row r="271" spans="1:6" ht="15" hidden="1" customHeight="1" x14ac:dyDescent="0.15">
      <c r="A271" s="218"/>
      <c r="D271" s="225"/>
      <c r="F271" s="219">
        <v>70</v>
      </c>
    </row>
    <row r="272" spans="1:6" ht="15" hidden="1" customHeight="1" x14ac:dyDescent="0.15">
      <c r="A272" s="218"/>
      <c r="D272" s="225"/>
      <c r="F272" s="219">
        <v>71</v>
      </c>
    </row>
    <row r="273" spans="1:6" ht="15" hidden="1" customHeight="1" x14ac:dyDescent="0.15">
      <c r="A273" s="218"/>
      <c r="D273" s="225"/>
      <c r="F273" s="219">
        <v>72</v>
      </c>
    </row>
    <row r="274" spans="1:6" ht="15" hidden="1" customHeight="1" x14ac:dyDescent="0.15">
      <c r="A274" s="218"/>
      <c r="D274" s="225"/>
      <c r="F274" s="219">
        <v>73</v>
      </c>
    </row>
    <row r="275" spans="1:6" ht="15" hidden="1" customHeight="1" x14ac:dyDescent="0.15">
      <c r="A275" s="218"/>
      <c r="D275" s="225"/>
      <c r="F275" s="219">
        <v>74</v>
      </c>
    </row>
    <row r="276" spans="1:6" ht="15" hidden="1" customHeight="1" x14ac:dyDescent="0.15">
      <c r="A276" s="218"/>
      <c r="D276" s="225"/>
      <c r="F276" s="219">
        <v>75</v>
      </c>
    </row>
    <row r="277" spans="1:6" ht="15" hidden="1" customHeight="1" x14ac:dyDescent="0.15">
      <c r="A277" s="218"/>
      <c r="D277" s="225"/>
      <c r="F277" s="219">
        <v>76</v>
      </c>
    </row>
    <row r="278" spans="1:6" ht="15" hidden="1" customHeight="1" x14ac:dyDescent="0.15">
      <c r="A278" s="218"/>
      <c r="D278" s="225"/>
      <c r="F278" s="219">
        <v>77</v>
      </c>
    </row>
    <row r="279" spans="1:6" ht="15" hidden="1" customHeight="1" x14ac:dyDescent="0.15">
      <c r="A279" s="218"/>
      <c r="D279" s="225"/>
      <c r="F279" s="219">
        <v>78</v>
      </c>
    </row>
    <row r="280" spans="1:6" ht="15" hidden="1" customHeight="1" x14ac:dyDescent="0.15">
      <c r="A280" s="218"/>
      <c r="D280" s="225"/>
      <c r="F280" s="219">
        <v>79</v>
      </c>
    </row>
    <row r="281" spans="1:6" ht="15" hidden="1" customHeight="1" x14ac:dyDescent="0.15">
      <c r="A281" s="218"/>
      <c r="D281" s="225"/>
      <c r="F281" s="219">
        <v>80</v>
      </c>
    </row>
    <row r="282" spans="1:6" ht="15" hidden="1" customHeight="1" x14ac:dyDescent="0.15">
      <c r="A282" s="218"/>
      <c r="D282" s="225"/>
      <c r="F282" s="219">
        <v>81</v>
      </c>
    </row>
    <row r="283" spans="1:6" ht="15" hidden="1" customHeight="1" x14ac:dyDescent="0.15">
      <c r="A283" s="218"/>
      <c r="D283" s="225"/>
      <c r="F283" s="219">
        <v>82</v>
      </c>
    </row>
    <row r="284" spans="1:6" ht="15" hidden="1" customHeight="1" x14ac:dyDescent="0.15">
      <c r="A284" s="218"/>
      <c r="D284" s="225"/>
      <c r="F284" s="219">
        <v>83</v>
      </c>
    </row>
    <row r="285" spans="1:6" ht="15" hidden="1" customHeight="1" x14ac:dyDescent="0.15">
      <c r="A285" s="218"/>
      <c r="D285" s="225"/>
      <c r="F285" s="219">
        <v>84</v>
      </c>
    </row>
    <row r="286" spans="1:6" ht="15" hidden="1" customHeight="1" x14ac:dyDescent="0.15">
      <c r="A286" s="218"/>
      <c r="D286" s="225"/>
      <c r="F286" s="219">
        <v>85</v>
      </c>
    </row>
    <row r="287" spans="1:6" ht="15" hidden="1" customHeight="1" x14ac:dyDescent="0.15">
      <c r="A287" s="218"/>
      <c r="D287" s="225"/>
      <c r="F287" s="219">
        <v>86</v>
      </c>
    </row>
    <row r="288" spans="1:6" ht="15" hidden="1" customHeight="1" x14ac:dyDescent="0.15">
      <c r="A288" s="218"/>
      <c r="D288" s="225"/>
      <c r="F288" s="219">
        <v>87</v>
      </c>
    </row>
    <row r="289" spans="1:6" ht="15" hidden="1" customHeight="1" x14ac:dyDescent="0.15">
      <c r="A289" s="218"/>
      <c r="D289" s="225"/>
      <c r="F289" s="219">
        <v>88</v>
      </c>
    </row>
    <row r="290" spans="1:6" ht="15" hidden="1" customHeight="1" x14ac:dyDescent="0.15">
      <c r="A290" s="218"/>
      <c r="D290" s="225"/>
      <c r="F290" s="219">
        <v>89</v>
      </c>
    </row>
    <row r="291" spans="1:6" ht="15" hidden="1" customHeight="1" x14ac:dyDescent="0.15">
      <c r="A291" s="218"/>
      <c r="D291" s="225"/>
      <c r="F291" s="219">
        <v>90</v>
      </c>
    </row>
    <row r="292" spans="1:6" ht="15" hidden="1" customHeight="1" x14ac:dyDescent="0.15">
      <c r="A292" s="218"/>
      <c r="D292" s="225"/>
      <c r="F292" s="219">
        <v>91</v>
      </c>
    </row>
    <row r="293" spans="1:6" ht="15" hidden="1" customHeight="1" x14ac:dyDescent="0.15">
      <c r="A293" s="218"/>
      <c r="D293" s="225"/>
      <c r="F293" s="219">
        <v>92</v>
      </c>
    </row>
    <row r="294" spans="1:6" ht="15" hidden="1" customHeight="1" x14ac:dyDescent="0.15">
      <c r="A294" s="218"/>
      <c r="D294" s="225"/>
      <c r="F294" s="219">
        <v>93</v>
      </c>
    </row>
    <row r="295" spans="1:6" ht="15" hidden="1" customHeight="1" x14ac:dyDescent="0.15">
      <c r="A295" s="218"/>
      <c r="D295" s="225"/>
      <c r="F295" s="219">
        <v>94</v>
      </c>
    </row>
    <row r="296" spans="1:6" ht="15" hidden="1" customHeight="1" x14ac:dyDescent="0.15">
      <c r="A296" s="218"/>
      <c r="D296" s="225"/>
      <c r="F296" s="219">
        <v>95</v>
      </c>
    </row>
    <row r="297" spans="1:6" ht="15" hidden="1" customHeight="1" x14ac:dyDescent="0.15">
      <c r="A297" s="218"/>
      <c r="D297" s="225"/>
      <c r="F297" s="219">
        <v>96</v>
      </c>
    </row>
    <row r="298" spans="1:6" ht="15" hidden="1" customHeight="1" x14ac:dyDescent="0.15">
      <c r="A298" s="218"/>
      <c r="D298" s="225"/>
      <c r="F298" s="219">
        <v>97</v>
      </c>
    </row>
    <row r="299" spans="1:6" ht="15" hidden="1" customHeight="1" x14ac:dyDescent="0.15">
      <c r="A299" s="218"/>
      <c r="D299" s="225"/>
      <c r="F299" s="219">
        <v>98</v>
      </c>
    </row>
    <row r="300" spans="1:6" ht="15" hidden="1" customHeight="1" x14ac:dyDescent="0.15">
      <c r="A300" s="218"/>
      <c r="D300" s="225"/>
      <c r="F300" s="219">
        <v>99</v>
      </c>
    </row>
    <row r="301" spans="1:6" ht="15" hidden="1" customHeight="1" x14ac:dyDescent="0.15">
      <c r="A301" s="218"/>
      <c r="D301" s="225"/>
      <c r="F301" s="219">
        <v>100</v>
      </c>
    </row>
    <row r="302" spans="1:6" ht="15" hidden="1" customHeight="1" x14ac:dyDescent="0.15">
      <c r="A302" s="218"/>
      <c r="D302" s="225"/>
      <c r="F302" s="219">
        <v>101</v>
      </c>
    </row>
    <row r="303" spans="1:6" ht="15" hidden="1" customHeight="1" x14ac:dyDescent="0.15">
      <c r="A303" s="218"/>
      <c r="D303" s="225"/>
      <c r="F303" s="219">
        <v>102</v>
      </c>
    </row>
    <row r="304" spans="1:6" ht="15" hidden="1" customHeight="1" x14ac:dyDescent="0.15">
      <c r="A304" s="218"/>
      <c r="D304" s="225"/>
      <c r="F304" s="219">
        <v>103</v>
      </c>
    </row>
    <row r="305" spans="1:6" ht="15" hidden="1" customHeight="1" x14ac:dyDescent="0.15">
      <c r="A305" s="218"/>
      <c r="D305" s="225"/>
      <c r="F305" s="219">
        <v>104</v>
      </c>
    </row>
    <row r="306" spans="1:6" ht="15" hidden="1" customHeight="1" x14ac:dyDescent="0.15">
      <c r="A306" s="218"/>
      <c r="D306" s="225"/>
      <c r="F306" s="219">
        <v>105</v>
      </c>
    </row>
    <row r="307" spans="1:6" ht="15" hidden="1" customHeight="1" x14ac:dyDescent="0.15">
      <c r="A307" s="218"/>
      <c r="D307" s="225"/>
      <c r="F307" s="219">
        <v>106</v>
      </c>
    </row>
    <row r="308" spans="1:6" ht="15" hidden="1" customHeight="1" x14ac:dyDescent="0.15">
      <c r="A308" s="218"/>
      <c r="D308" s="225"/>
      <c r="F308" s="219">
        <v>107</v>
      </c>
    </row>
    <row r="309" spans="1:6" ht="15" hidden="1" customHeight="1" x14ac:dyDescent="0.15">
      <c r="A309" s="218"/>
      <c r="D309" s="225"/>
      <c r="F309" s="219">
        <v>108</v>
      </c>
    </row>
    <row r="310" spans="1:6" ht="15" hidden="1" customHeight="1" x14ac:dyDescent="0.15">
      <c r="A310" s="218"/>
      <c r="D310" s="225"/>
      <c r="F310" s="219">
        <v>109</v>
      </c>
    </row>
    <row r="311" spans="1:6" ht="15" hidden="1" customHeight="1" x14ac:dyDescent="0.15">
      <c r="A311" s="218"/>
      <c r="D311" s="225"/>
      <c r="F311" s="219">
        <v>110</v>
      </c>
    </row>
    <row r="312" spans="1:6" ht="15" hidden="1" customHeight="1" x14ac:dyDescent="0.15">
      <c r="A312" s="218"/>
      <c r="D312" s="225"/>
      <c r="F312" s="219">
        <v>111</v>
      </c>
    </row>
    <row r="313" spans="1:6" ht="15" hidden="1" customHeight="1" x14ac:dyDescent="0.15">
      <c r="A313" s="218"/>
      <c r="D313" s="225"/>
      <c r="F313" s="219">
        <v>112</v>
      </c>
    </row>
    <row r="314" spans="1:6" ht="15" hidden="1" customHeight="1" x14ac:dyDescent="0.15">
      <c r="A314" s="218"/>
      <c r="D314" s="225"/>
      <c r="F314" s="219">
        <v>113</v>
      </c>
    </row>
    <row r="315" spans="1:6" ht="15" hidden="1" customHeight="1" x14ac:dyDescent="0.15">
      <c r="A315" s="218"/>
      <c r="D315" s="225"/>
      <c r="F315" s="219">
        <v>114</v>
      </c>
    </row>
    <row r="316" spans="1:6" ht="15" hidden="1" customHeight="1" x14ac:dyDescent="0.15">
      <c r="A316" s="218"/>
      <c r="D316" s="225"/>
      <c r="F316" s="219">
        <v>115</v>
      </c>
    </row>
    <row r="317" spans="1:6" ht="15" hidden="1" customHeight="1" x14ac:dyDescent="0.15">
      <c r="A317" s="218"/>
      <c r="D317" s="225"/>
      <c r="F317" s="219">
        <v>116</v>
      </c>
    </row>
    <row r="318" spans="1:6" ht="15" hidden="1" customHeight="1" x14ac:dyDescent="0.15">
      <c r="A318" s="218"/>
      <c r="D318" s="225"/>
      <c r="F318" s="219">
        <v>117</v>
      </c>
    </row>
    <row r="319" spans="1:6" ht="15" hidden="1" customHeight="1" x14ac:dyDescent="0.15">
      <c r="A319" s="218"/>
      <c r="D319" s="225"/>
      <c r="F319" s="219">
        <v>118</v>
      </c>
    </row>
    <row r="320" spans="1:6" ht="15" hidden="1" customHeight="1" x14ac:dyDescent="0.15">
      <c r="A320" s="218"/>
      <c r="D320" s="225"/>
      <c r="F320" s="219">
        <v>119</v>
      </c>
    </row>
    <row r="321" spans="1:6" ht="15" hidden="1" customHeight="1" x14ac:dyDescent="0.15">
      <c r="A321" s="218"/>
      <c r="D321" s="225"/>
      <c r="F321" s="219">
        <v>120</v>
      </c>
    </row>
    <row r="322" spans="1:6" ht="15" hidden="1" customHeight="1" x14ac:dyDescent="0.15">
      <c r="A322" s="218"/>
      <c r="D322" s="225"/>
      <c r="F322" s="219">
        <v>121</v>
      </c>
    </row>
    <row r="323" spans="1:6" ht="15" hidden="1" customHeight="1" x14ac:dyDescent="0.15">
      <c r="A323" s="218"/>
      <c r="D323" s="225"/>
      <c r="F323" s="219">
        <v>122</v>
      </c>
    </row>
    <row r="324" spans="1:6" ht="15" hidden="1" customHeight="1" x14ac:dyDescent="0.15">
      <c r="A324" s="218"/>
      <c r="D324" s="225"/>
      <c r="F324" s="219">
        <v>123</v>
      </c>
    </row>
    <row r="325" spans="1:6" ht="15" hidden="1" customHeight="1" x14ac:dyDescent="0.15">
      <c r="A325" s="218"/>
      <c r="D325" s="225"/>
      <c r="F325" s="219">
        <v>124</v>
      </c>
    </row>
    <row r="326" spans="1:6" ht="15" hidden="1" customHeight="1" x14ac:dyDescent="0.15">
      <c r="A326" s="218"/>
      <c r="D326" s="225"/>
      <c r="F326" s="219">
        <v>125</v>
      </c>
    </row>
    <row r="327" spans="1:6" ht="15" hidden="1" customHeight="1" x14ac:dyDescent="0.15">
      <c r="A327" s="218"/>
      <c r="D327" s="225"/>
      <c r="F327" s="219">
        <v>126</v>
      </c>
    </row>
    <row r="328" spans="1:6" ht="15" hidden="1" customHeight="1" x14ac:dyDescent="0.15">
      <c r="A328" s="218"/>
      <c r="D328" s="225"/>
      <c r="F328" s="219">
        <v>127</v>
      </c>
    </row>
    <row r="329" spans="1:6" ht="15" hidden="1" customHeight="1" x14ac:dyDescent="0.15">
      <c r="A329" s="218"/>
      <c r="D329" s="225"/>
      <c r="F329" s="219">
        <v>128</v>
      </c>
    </row>
    <row r="330" spans="1:6" ht="15" hidden="1" customHeight="1" x14ac:dyDescent="0.15">
      <c r="A330" s="218"/>
      <c r="D330" s="225"/>
      <c r="F330" s="219">
        <v>129</v>
      </c>
    </row>
    <row r="331" spans="1:6" ht="15" hidden="1" customHeight="1" x14ac:dyDescent="0.15">
      <c r="A331" s="218"/>
      <c r="D331" s="225"/>
      <c r="F331" s="219">
        <v>130</v>
      </c>
    </row>
    <row r="332" spans="1:6" ht="15" hidden="1" customHeight="1" x14ac:dyDescent="0.15">
      <c r="A332" s="218"/>
      <c r="D332" s="225"/>
      <c r="F332" s="219">
        <v>131</v>
      </c>
    </row>
    <row r="333" spans="1:6" ht="15" hidden="1" customHeight="1" x14ac:dyDescent="0.15">
      <c r="A333" s="218"/>
      <c r="D333" s="225"/>
      <c r="F333" s="219">
        <v>132</v>
      </c>
    </row>
    <row r="334" spans="1:6" ht="15" hidden="1" customHeight="1" x14ac:dyDescent="0.15">
      <c r="A334" s="218"/>
      <c r="D334" s="225"/>
      <c r="F334" s="219">
        <v>133</v>
      </c>
    </row>
    <row r="335" spans="1:6" ht="15" hidden="1" customHeight="1" x14ac:dyDescent="0.15">
      <c r="A335" s="218"/>
      <c r="D335" s="225"/>
      <c r="F335" s="219">
        <v>134</v>
      </c>
    </row>
    <row r="336" spans="1:6" ht="15" hidden="1" customHeight="1" x14ac:dyDescent="0.15">
      <c r="A336" s="218"/>
      <c r="D336" s="225"/>
      <c r="F336" s="219">
        <v>135</v>
      </c>
    </row>
    <row r="337" spans="1:6" ht="15" hidden="1" customHeight="1" x14ac:dyDescent="0.15">
      <c r="A337" s="218"/>
      <c r="D337" s="225"/>
      <c r="F337" s="219">
        <v>136</v>
      </c>
    </row>
    <row r="338" spans="1:6" ht="15" hidden="1" customHeight="1" x14ac:dyDescent="0.15">
      <c r="A338" s="218"/>
      <c r="D338" s="225"/>
      <c r="F338" s="219">
        <v>137</v>
      </c>
    </row>
    <row r="339" spans="1:6" ht="15" hidden="1" customHeight="1" x14ac:dyDescent="0.15">
      <c r="A339" s="218"/>
      <c r="D339" s="225"/>
      <c r="F339" s="219">
        <v>138</v>
      </c>
    </row>
    <row r="340" spans="1:6" ht="15" hidden="1" customHeight="1" x14ac:dyDescent="0.15">
      <c r="A340" s="218"/>
      <c r="D340" s="225"/>
      <c r="F340" s="219">
        <v>139</v>
      </c>
    </row>
    <row r="341" spans="1:6" ht="15" hidden="1" customHeight="1" x14ac:dyDescent="0.15">
      <c r="A341" s="218"/>
      <c r="D341" s="225"/>
      <c r="F341" s="219">
        <v>140</v>
      </c>
    </row>
    <row r="342" spans="1:6" ht="15" hidden="1" customHeight="1" x14ac:dyDescent="0.15">
      <c r="A342" s="218"/>
      <c r="D342" s="225"/>
      <c r="F342" s="219">
        <v>141</v>
      </c>
    </row>
    <row r="343" spans="1:6" ht="15" hidden="1" customHeight="1" x14ac:dyDescent="0.15">
      <c r="A343" s="218"/>
      <c r="D343" s="225"/>
      <c r="F343" s="219">
        <v>142</v>
      </c>
    </row>
    <row r="344" spans="1:6" ht="15" hidden="1" customHeight="1" x14ac:dyDescent="0.15">
      <c r="A344" s="218"/>
      <c r="D344" s="225"/>
      <c r="F344" s="219">
        <v>143</v>
      </c>
    </row>
    <row r="345" spans="1:6" ht="15" hidden="1" customHeight="1" x14ac:dyDescent="0.15">
      <c r="A345" s="218"/>
      <c r="D345" s="225"/>
      <c r="F345" s="219">
        <v>144</v>
      </c>
    </row>
    <row r="346" spans="1:6" ht="15" hidden="1" customHeight="1" x14ac:dyDescent="0.15">
      <c r="A346" s="218"/>
      <c r="D346" s="225"/>
      <c r="F346" s="219">
        <v>145</v>
      </c>
    </row>
    <row r="347" spans="1:6" ht="15" hidden="1" customHeight="1" x14ac:dyDescent="0.15">
      <c r="A347" s="218"/>
      <c r="D347" s="225"/>
      <c r="F347" s="219">
        <v>146</v>
      </c>
    </row>
    <row r="348" spans="1:6" ht="15" hidden="1" customHeight="1" x14ac:dyDescent="0.15">
      <c r="A348" s="218"/>
      <c r="D348" s="225"/>
      <c r="F348" s="219">
        <v>147</v>
      </c>
    </row>
    <row r="349" spans="1:6" ht="15" hidden="1" customHeight="1" x14ac:dyDescent="0.15">
      <c r="A349" s="218"/>
      <c r="D349" s="225"/>
      <c r="F349" s="219">
        <v>148</v>
      </c>
    </row>
    <row r="350" spans="1:6" ht="15" hidden="1" customHeight="1" x14ac:dyDescent="0.15">
      <c r="A350" s="218"/>
      <c r="D350" s="225"/>
      <c r="F350" s="219">
        <v>149</v>
      </c>
    </row>
    <row r="351" spans="1:6" ht="15" hidden="1" customHeight="1" x14ac:dyDescent="0.15">
      <c r="A351" s="218"/>
      <c r="D351" s="225"/>
      <c r="F351" s="219">
        <v>150</v>
      </c>
    </row>
    <row r="352" spans="1:6" ht="15" hidden="1" customHeight="1" x14ac:dyDescent="0.15">
      <c r="A352" s="218"/>
      <c r="D352" s="225"/>
      <c r="F352" s="219">
        <v>151</v>
      </c>
    </row>
    <row r="353" spans="1:6" ht="15" hidden="1" customHeight="1" x14ac:dyDescent="0.15">
      <c r="A353" s="218"/>
      <c r="D353" s="225"/>
      <c r="F353" s="219">
        <v>152</v>
      </c>
    </row>
    <row r="354" spans="1:6" ht="15" hidden="1" customHeight="1" x14ac:dyDescent="0.15">
      <c r="A354" s="218"/>
      <c r="D354" s="225"/>
      <c r="F354" s="219">
        <v>153</v>
      </c>
    </row>
    <row r="355" spans="1:6" ht="15" hidden="1" customHeight="1" x14ac:dyDescent="0.15">
      <c r="A355" s="218"/>
      <c r="D355" s="225"/>
      <c r="F355" s="219">
        <v>154</v>
      </c>
    </row>
    <row r="356" spans="1:6" ht="15" hidden="1" customHeight="1" x14ac:dyDescent="0.15">
      <c r="A356" s="218"/>
      <c r="D356" s="225"/>
      <c r="F356" s="219">
        <v>155</v>
      </c>
    </row>
    <row r="357" spans="1:6" ht="15" hidden="1" customHeight="1" x14ac:dyDescent="0.15">
      <c r="A357" s="218"/>
      <c r="D357" s="225"/>
      <c r="F357" s="219">
        <v>156</v>
      </c>
    </row>
    <row r="358" spans="1:6" ht="15" hidden="1" customHeight="1" x14ac:dyDescent="0.15">
      <c r="A358" s="218"/>
      <c r="D358" s="225"/>
      <c r="F358" s="219">
        <v>157</v>
      </c>
    </row>
    <row r="359" spans="1:6" ht="15" hidden="1" customHeight="1" x14ac:dyDescent="0.15">
      <c r="A359" s="218"/>
      <c r="D359" s="225"/>
      <c r="F359" s="219">
        <v>158</v>
      </c>
    </row>
    <row r="360" spans="1:6" ht="15" hidden="1" customHeight="1" x14ac:dyDescent="0.15">
      <c r="A360" s="218"/>
      <c r="D360" s="225"/>
      <c r="F360" s="219">
        <v>159</v>
      </c>
    </row>
    <row r="361" spans="1:6" ht="15" hidden="1" customHeight="1" x14ac:dyDescent="0.15">
      <c r="A361" s="218"/>
      <c r="D361" s="225"/>
      <c r="F361" s="219">
        <v>160</v>
      </c>
    </row>
    <row r="362" spans="1:6" ht="15" hidden="1" customHeight="1" x14ac:dyDescent="0.15">
      <c r="A362" s="218"/>
      <c r="D362" s="225"/>
      <c r="F362" s="219">
        <v>161</v>
      </c>
    </row>
    <row r="363" spans="1:6" ht="15" hidden="1" customHeight="1" x14ac:dyDescent="0.15">
      <c r="A363" s="218"/>
      <c r="D363" s="225"/>
      <c r="F363" s="219">
        <v>162</v>
      </c>
    </row>
    <row r="364" spans="1:6" ht="15" hidden="1" customHeight="1" x14ac:dyDescent="0.15">
      <c r="A364" s="218"/>
      <c r="D364" s="225"/>
      <c r="F364" s="219">
        <v>163</v>
      </c>
    </row>
    <row r="365" spans="1:6" ht="15" hidden="1" customHeight="1" x14ac:dyDescent="0.15">
      <c r="A365" s="218"/>
      <c r="D365" s="225"/>
      <c r="F365" s="219">
        <v>164</v>
      </c>
    </row>
    <row r="366" spans="1:6" ht="15" hidden="1" customHeight="1" x14ac:dyDescent="0.15">
      <c r="A366" s="218"/>
      <c r="D366" s="225"/>
      <c r="F366" s="219">
        <v>165</v>
      </c>
    </row>
    <row r="367" spans="1:6" ht="15" hidden="1" customHeight="1" x14ac:dyDescent="0.15">
      <c r="A367" s="218"/>
      <c r="D367" s="225"/>
      <c r="F367" s="219">
        <v>166</v>
      </c>
    </row>
    <row r="368" spans="1:6" ht="15" hidden="1" customHeight="1" x14ac:dyDescent="0.15">
      <c r="A368" s="218"/>
      <c r="D368" s="225"/>
      <c r="F368" s="219">
        <v>167</v>
      </c>
    </row>
    <row r="369" spans="1:6" ht="15" hidden="1" customHeight="1" x14ac:dyDescent="0.15">
      <c r="A369" s="218"/>
      <c r="D369" s="225"/>
      <c r="F369" s="219">
        <v>168</v>
      </c>
    </row>
    <row r="370" spans="1:6" ht="15" hidden="1" customHeight="1" x14ac:dyDescent="0.15">
      <c r="A370" s="218"/>
      <c r="D370" s="225"/>
      <c r="F370" s="219">
        <v>169</v>
      </c>
    </row>
    <row r="371" spans="1:6" ht="15" hidden="1" customHeight="1" x14ac:dyDescent="0.15">
      <c r="A371" s="218"/>
      <c r="D371" s="225"/>
      <c r="F371" s="219">
        <v>170</v>
      </c>
    </row>
    <row r="372" spans="1:6" ht="15" hidden="1" customHeight="1" x14ac:dyDescent="0.15">
      <c r="A372" s="218"/>
      <c r="D372" s="225"/>
      <c r="F372" s="219">
        <v>171</v>
      </c>
    </row>
    <row r="373" spans="1:6" ht="15" hidden="1" customHeight="1" x14ac:dyDescent="0.15">
      <c r="A373" s="218"/>
      <c r="D373" s="225"/>
      <c r="F373" s="219">
        <v>172</v>
      </c>
    </row>
    <row r="374" spans="1:6" ht="15" hidden="1" customHeight="1" x14ac:dyDescent="0.15">
      <c r="A374" s="218"/>
      <c r="D374" s="225"/>
      <c r="F374" s="219">
        <v>173</v>
      </c>
    </row>
    <row r="375" spans="1:6" ht="15" hidden="1" customHeight="1" x14ac:dyDescent="0.15">
      <c r="A375" s="218"/>
      <c r="D375" s="225"/>
      <c r="F375" s="219">
        <v>174</v>
      </c>
    </row>
    <row r="376" spans="1:6" ht="15" hidden="1" customHeight="1" x14ac:dyDescent="0.15">
      <c r="A376" s="218"/>
      <c r="D376" s="225"/>
      <c r="F376" s="219">
        <v>175</v>
      </c>
    </row>
    <row r="377" spans="1:6" ht="15" hidden="1" customHeight="1" x14ac:dyDescent="0.15">
      <c r="A377" s="218"/>
      <c r="D377" s="225"/>
      <c r="F377" s="219">
        <v>176</v>
      </c>
    </row>
    <row r="378" spans="1:6" ht="15" hidden="1" customHeight="1" x14ac:dyDescent="0.15">
      <c r="A378" s="218"/>
      <c r="D378" s="225"/>
      <c r="F378" s="219">
        <v>177</v>
      </c>
    </row>
    <row r="379" spans="1:6" ht="15" hidden="1" customHeight="1" x14ac:dyDescent="0.15">
      <c r="A379" s="218"/>
      <c r="D379" s="225"/>
      <c r="F379" s="219">
        <v>178</v>
      </c>
    </row>
    <row r="380" spans="1:6" ht="15" hidden="1" customHeight="1" x14ac:dyDescent="0.15">
      <c r="A380" s="218"/>
      <c r="D380" s="225"/>
      <c r="F380" s="219">
        <v>179</v>
      </c>
    </row>
    <row r="381" spans="1:6" ht="15" hidden="1" customHeight="1" x14ac:dyDescent="0.15">
      <c r="A381" s="218"/>
      <c r="D381" s="225"/>
      <c r="F381" s="219">
        <v>180</v>
      </c>
    </row>
    <row r="382" spans="1:6" ht="15" hidden="1" customHeight="1" x14ac:dyDescent="0.15">
      <c r="A382" s="218"/>
      <c r="D382" s="225"/>
      <c r="F382" s="219">
        <v>181</v>
      </c>
    </row>
    <row r="383" spans="1:6" ht="15" hidden="1" customHeight="1" x14ac:dyDescent="0.15">
      <c r="A383" s="218"/>
      <c r="D383" s="225"/>
      <c r="F383" s="219">
        <v>182</v>
      </c>
    </row>
    <row r="384" spans="1:6" ht="15" hidden="1" customHeight="1" x14ac:dyDescent="0.15">
      <c r="A384" s="218"/>
      <c r="D384" s="225"/>
      <c r="F384" s="219">
        <v>183</v>
      </c>
    </row>
    <row r="385" spans="1:6" ht="15" hidden="1" customHeight="1" x14ac:dyDescent="0.15">
      <c r="A385" s="218"/>
      <c r="D385" s="225"/>
      <c r="F385" s="219">
        <v>184</v>
      </c>
    </row>
    <row r="386" spans="1:6" ht="15" hidden="1" customHeight="1" x14ac:dyDescent="0.15">
      <c r="A386" s="218"/>
      <c r="D386" s="225"/>
      <c r="F386" s="219">
        <v>185</v>
      </c>
    </row>
    <row r="387" spans="1:6" ht="15" hidden="1" customHeight="1" x14ac:dyDescent="0.15">
      <c r="A387" s="218"/>
      <c r="D387" s="225"/>
      <c r="F387" s="219">
        <v>186</v>
      </c>
    </row>
    <row r="388" spans="1:6" ht="15" hidden="1" customHeight="1" x14ac:dyDescent="0.15">
      <c r="A388" s="218"/>
      <c r="D388" s="225"/>
      <c r="F388" s="219">
        <v>187</v>
      </c>
    </row>
    <row r="389" spans="1:6" ht="15" hidden="1" customHeight="1" x14ac:dyDescent="0.15">
      <c r="A389" s="218"/>
      <c r="D389" s="225"/>
      <c r="F389" s="219">
        <v>188</v>
      </c>
    </row>
    <row r="390" spans="1:6" ht="15" hidden="1" customHeight="1" x14ac:dyDescent="0.15">
      <c r="A390" s="218"/>
      <c r="D390" s="225"/>
      <c r="F390" s="219">
        <v>189</v>
      </c>
    </row>
    <row r="391" spans="1:6" ht="15" hidden="1" customHeight="1" x14ac:dyDescent="0.15">
      <c r="A391" s="218"/>
      <c r="D391" s="225"/>
      <c r="F391" s="219">
        <v>190</v>
      </c>
    </row>
    <row r="392" spans="1:6" ht="15" hidden="1" customHeight="1" x14ac:dyDescent="0.15">
      <c r="A392" s="218"/>
      <c r="D392" s="225"/>
      <c r="F392" s="219">
        <v>191</v>
      </c>
    </row>
    <row r="393" spans="1:6" ht="15" hidden="1" customHeight="1" x14ac:dyDescent="0.15">
      <c r="A393" s="218"/>
      <c r="D393" s="225"/>
      <c r="F393" s="219">
        <v>192</v>
      </c>
    </row>
    <row r="394" spans="1:6" ht="15" hidden="1" customHeight="1" x14ac:dyDescent="0.15">
      <c r="A394" s="218"/>
      <c r="D394" s="225"/>
      <c r="F394" s="219">
        <v>193</v>
      </c>
    </row>
    <row r="395" spans="1:6" ht="15" hidden="1" customHeight="1" x14ac:dyDescent="0.15">
      <c r="A395" s="218"/>
      <c r="D395" s="225"/>
      <c r="F395" s="219">
        <v>194</v>
      </c>
    </row>
    <row r="396" spans="1:6" ht="15" hidden="1" customHeight="1" x14ac:dyDescent="0.15">
      <c r="A396" s="218"/>
      <c r="D396" s="225"/>
      <c r="F396" s="219">
        <v>195</v>
      </c>
    </row>
    <row r="397" spans="1:6" ht="15" hidden="1" customHeight="1" x14ac:dyDescent="0.15">
      <c r="A397" s="218"/>
      <c r="D397" s="225"/>
      <c r="F397" s="219">
        <v>196</v>
      </c>
    </row>
    <row r="398" spans="1:6" ht="15" hidden="1" customHeight="1" x14ac:dyDescent="0.15">
      <c r="A398" s="218"/>
      <c r="D398" s="225"/>
      <c r="F398" s="219">
        <v>197</v>
      </c>
    </row>
    <row r="399" spans="1:6" ht="15" hidden="1" customHeight="1" x14ac:dyDescent="0.15">
      <c r="A399" s="218"/>
      <c r="D399" s="225"/>
      <c r="F399" s="219">
        <v>198</v>
      </c>
    </row>
    <row r="400" spans="1:6" ht="15" hidden="1" customHeight="1" x14ac:dyDescent="0.15">
      <c r="A400" s="218"/>
      <c r="D400" s="225"/>
      <c r="F400" s="219">
        <v>199</v>
      </c>
    </row>
    <row r="401" spans="1:7" ht="15" hidden="1" customHeight="1" x14ac:dyDescent="0.15">
      <c r="A401" s="218"/>
      <c r="D401" s="225"/>
      <c r="F401" s="219">
        <v>200</v>
      </c>
    </row>
    <row r="402" spans="1:7" ht="15" hidden="1" customHeight="1" x14ac:dyDescent="0.15">
      <c r="A402" s="218"/>
      <c r="D402" s="225"/>
      <c r="F402" s="219">
        <v>201</v>
      </c>
    </row>
    <row r="403" spans="1:7" ht="16.5" customHeight="1" x14ac:dyDescent="0.15">
      <c r="A403" s="218" t="s">
        <v>143</v>
      </c>
      <c r="B403" s="219">
        <v>3</v>
      </c>
      <c r="D403" s="221" t="s">
        <v>333</v>
      </c>
      <c r="F403" s="219">
        <v>1</v>
      </c>
      <c r="G403" s="221" t="s">
        <v>334</v>
      </c>
    </row>
    <row r="404" spans="1:7" ht="14.25" customHeight="1" x14ac:dyDescent="0.15">
      <c r="A404" s="218"/>
      <c r="B404" s="219">
        <v>3</v>
      </c>
      <c r="C404" s="222" t="s">
        <v>330</v>
      </c>
      <c r="D404" s="223" t="s">
        <v>51</v>
      </c>
      <c r="F404" s="219">
        <v>2</v>
      </c>
      <c r="G404" s="224" t="s">
        <v>207</v>
      </c>
    </row>
    <row r="405" spans="1:7" ht="14.25" customHeight="1" x14ac:dyDescent="0.15">
      <c r="A405" s="218"/>
      <c r="B405" s="219">
        <v>3</v>
      </c>
      <c r="C405" s="222" t="s">
        <v>330</v>
      </c>
      <c r="D405" s="223" t="s">
        <v>52</v>
      </c>
      <c r="F405" s="219">
        <v>3</v>
      </c>
      <c r="G405" s="224" t="s">
        <v>209</v>
      </c>
    </row>
    <row r="406" spans="1:7" ht="14.25" customHeight="1" x14ac:dyDescent="0.15">
      <c r="A406" s="218"/>
      <c r="B406" s="219">
        <v>3</v>
      </c>
      <c r="C406" s="222" t="s">
        <v>330</v>
      </c>
      <c r="D406" s="223" t="s">
        <v>56</v>
      </c>
      <c r="F406" s="219">
        <v>4</v>
      </c>
      <c r="G406" s="224" t="s">
        <v>220</v>
      </c>
    </row>
    <row r="407" spans="1:7" ht="14.25" customHeight="1" x14ac:dyDescent="0.15">
      <c r="A407" s="218"/>
      <c r="B407" s="219">
        <v>3</v>
      </c>
      <c r="C407" s="222" t="s">
        <v>330</v>
      </c>
      <c r="D407" s="223" t="s">
        <v>60</v>
      </c>
      <c r="F407" s="219">
        <v>5</v>
      </c>
      <c r="G407" s="224" t="s">
        <v>240</v>
      </c>
    </row>
    <row r="408" spans="1:7" ht="14.25" customHeight="1" x14ac:dyDescent="0.15">
      <c r="A408" s="218"/>
      <c r="B408" s="219">
        <v>3</v>
      </c>
      <c r="C408" s="222" t="s">
        <v>330</v>
      </c>
      <c r="D408" s="223" t="s">
        <v>265</v>
      </c>
      <c r="F408" s="219">
        <v>6</v>
      </c>
      <c r="G408" s="224" t="s">
        <v>131</v>
      </c>
    </row>
    <row r="409" spans="1:7" ht="14.25" customHeight="1" x14ac:dyDescent="0.15">
      <c r="A409" s="218"/>
      <c r="B409" s="219">
        <v>3</v>
      </c>
      <c r="C409" s="222" t="s">
        <v>330</v>
      </c>
      <c r="D409" s="223" t="s">
        <v>134</v>
      </c>
      <c r="F409" s="219">
        <v>7</v>
      </c>
      <c r="G409" s="224" t="s">
        <v>135</v>
      </c>
    </row>
    <row r="410" spans="1:7" ht="15" hidden="1" customHeight="1" x14ac:dyDescent="0.15">
      <c r="A410" s="218"/>
      <c r="D410" s="225"/>
      <c r="F410" s="219">
        <v>8</v>
      </c>
    </row>
    <row r="411" spans="1:7" ht="15" hidden="1" customHeight="1" x14ac:dyDescent="0.15">
      <c r="A411" s="218"/>
      <c r="D411" s="225"/>
      <c r="F411" s="219">
        <v>9</v>
      </c>
    </row>
    <row r="412" spans="1:7" ht="15" hidden="1" customHeight="1" x14ac:dyDescent="0.15">
      <c r="A412" s="218"/>
      <c r="D412" s="225"/>
      <c r="F412" s="219">
        <v>10</v>
      </c>
    </row>
    <row r="413" spans="1:7" ht="15" hidden="1" customHeight="1" x14ac:dyDescent="0.15">
      <c r="A413" s="218"/>
      <c r="D413" s="225"/>
      <c r="F413" s="219">
        <v>11</v>
      </c>
    </row>
    <row r="414" spans="1:7" ht="15" hidden="1" customHeight="1" x14ac:dyDescent="0.15">
      <c r="A414" s="218"/>
      <c r="D414" s="225"/>
      <c r="F414" s="219">
        <v>12</v>
      </c>
    </row>
    <row r="415" spans="1:7" ht="15" hidden="1" customHeight="1" x14ac:dyDescent="0.15">
      <c r="A415" s="218"/>
      <c r="D415" s="225"/>
      <c r="F415" s="219">
        <v>13</v>
      </c>
    </row>
    <row r="416" spans="1:7" ht="15" hidden="1" customHeight="1" x14ac:dyDescent="0.15">
      <c r="A416" s="218"/>
      <c r="D416" s="225"/>
      <c r="F416" s="219">
        <v>14</v>
      </c>
    </row>
    <row r="417" spans="1:6" ht="15" hidden="1" customHeight="1" x14ac:dyDescent="0.15">
      <c r="A417" s="218"/>
      <c r="D417" s="225"/>
      <c r="F417" s="219">
        <v>15</v>
      </c>
    </row>
    <row r="418" spans="1:6" ht="15" hidden="1" customHeight="1" x14ac:dyDescent="0.15">
      <c r="A418" s="218"/>
      <c r="D418" s="225"/>
      <c r="F418" s="219">
        <v>16</v>
      </c>
    </row>
    <row r="419" spans="1:6" ht="15" hidden="1" customHeight="1" x14ac:dyDescent="0.15">
      <c r="A419" s="218"/>
      <c r="D419" s="225"/>
      <c r="F419" s="219">
        <v>17</v>
      </c>
    </row>
    <row r="420" spans="1:6" ht="15" hidden="1" customHeight="1" x14ac:dyDescent="0.15">
      <c r="A420" s="218"/>
      <c r="D420" s="225"/>
      <c r="F420" s="219">
        <v>18</v>
      </c>
    </row>
    <row r="421" spans="1:6" ht="15" hidden="1" customHeight="1" x14ac:dyDescent="0.15">
      <c r="A421" s="218"/>
      <c r="D421" s="225"/>
      <c r="F421" s="219">
        <v>19</v>
      </c>
    </row>
    <row r="422" spans="1:6" ht="15" hidden="1" customHeight="1" x14ac:dyDescent="0.15">
      <c r="A422" s="218"/>
      <c r="D422" s="225"/>
      <c r="F422" s="219">
        <v>20</v>
      </c>
    </row>
    <row r="423" spans="1:6" ht="15" hidden="1" customHeight="1" x14ac:dyDescent="0.15">
      <c r="A423" s="218"/>
      <c r="D423" s="225"/>
      <c r="F423" s="219">
        <v>21</v>
      </c>
    </row>
    <row r="424" spans="1:6" ht="15" hidden="1" customHeight="1" x14ac:dyDescent="0.15">
      <c r="A424" s="218"/>
      <c r="D424" s="225"/>
      <c r="F424" s="219">
        <v>22</v>
      </c>
    </row>
    <row r="425" spans="1:6" ht="15" hidden="1" customHeight="1" x14ac:dyDescent="0.15">
      <c r="A425" s="218"/>
      <c r="D425" s="225"/>
      <c r="F425" s="219">
        <v>23</v>
      </c>
    </row>
    <row r="426" spans="1:6" ht="15" hidden="1" customHeight="1" x14ac:dyDescent="0.15">
      <c r="A426" s="218"/>
      <c r="D426" s="225"/>
      <c r="F426" s="219">
        <v>24</v>
      </c>
    </row>
    <row r="427" spans="1:6" ht="15" hidden="1" customHeight="1" x14ac:dyDescent="0.15">
      <c r="A427" s="218"/>
      <c r="D427" s="225"/>
      <c r="F427" s="219">
        <v>25</v>
      </c>
    </row>
    <row r="428" spans="1:6" ht="15" hidden="1" customHeight="1" x14ac:dyDescent="0.15">
      <c r="A428" s="218"/>
      <c r="D428" s="225"/>
      <c r="F428" s="219">
        <v>26</v>
      </c>
    </row>
    <row r="429" spans="1:6" ht="15" hidden="1" customHeight="1" x14ac:dyDescent="0.15">
      <c r="A429" s="218"/>
      <c r="D429" s="225"/>
      <c r="F429" s="219">
        <v>27</v>
      </c>
    </row>
    <row r="430" spans="1:6" ht="15" hidden="1" customHeight="1" x14ac:dyDescent="0.15">
      <c r="A430" s="218"/>
      <c r="D430" s="225"/>
      <c r="F430" s="219">
        <v>28</v>
      </c>
    </row>
    <row r="431" spans="1:6" ht="15" hidden="1" customHeight="1" x14ac:dyDescent="0.15">
      <c r="A431" s="218"/>
      <c r="D431" s="225"/>
      <c r="F431" s="219">
        <v>29</v>
      </c>
    </row>
    <row r="432" spans="1:6" ht="15" hidden="1" customHeight="1" x14ac:dyDescent="0.15">
      <c r="A432" s="218"/>
      <c r="D432" s="225"/>
      <c r="F432" s="219">
        <v>30</v>
      </c>
    </row>
    <row r="433" spans="1:6" ht="15" hidden="1" customHeight="1" x14ac:dyDescent="0.15">
      <c r="A433" s="218"/>
      <c r="D433" s="225"/>
      <c r="F433" s="219">
        <v>31</v>
      </c>
    </row>
    <row r="434" spans="1:6" ht="15" hidden="1" customHeight="1" x14ac:dyDescent="0.15">
      <c r="A434" s="218"/>
      <c r="D434" s="225"/>
      <c r="F434" s="219">
        <v>32</v>
      </c>
    </row>
    <row r="435" spans="1:6" ht="15" hidden="1" customHeight="1" x14ac:dyDescent="0.15">
      <c r="A435" s="218"/>
      <c r="D435" s="225"/>
      <c r="F435" s="219">
        <v>33</v>
      </c>
    </row>
    <row r="436" spans="1:6" ht="15" hidden="1" customHeight="1" x14ac:dyDescent="0.15">
      <c r="A436" s="218"/>
      <c r="D436" s="225"/>
      <c r="F436" s="219">
        <v>34</v>
      </c>
    </row>
    <row r="437" spans="1:6" ht="15" hidden="1" customHeight="1" x14ac:dyDescent="0.15">
      <c r="A437" s="218"/>
      <c r="D437" s="225"/>
      <c r="F437" s="219">
        <v>35</v>
      </c>
    </row>
    <row r="438" spans="1:6" ht="15" hidden="1" customHeight="1" x14ac:dyDescent="0.15">
      <c r="A438" s="218"/>
      <c r="D438" s="225"/>
      <c r="F438" s="219">
        <v>36</v>
      </c>
    </row>
    <row r="439" spans="1:6" ht="15" hidden="1" customHeight="1" x14ac:dyDescent="0.15">
      <c r="A439" s="218"/>
      <c r="D439" s="225"/>
      <c r="F439" s="219">
        <v>37</v>
      </c>
    </row>
    <row r="440" spans="1:6" ht="15" hidden="1" customHeight="1" x14ac:dyDescent="0.15">
      <c r="A440" s="218"/>
      <c r="D440" s="225"/>
      <c r="F440" s="219">
        <v>38</v>
      </c>
    </row>
    <row r="441" spans="1:6" ht="15" hidden="1" customHeight="1" x14ac:dyDescent="0.15">
      <c r="A441" s="218"/>
      <c r="D441" s="225"/>
      <c r="F441" s="219">
        <v>39</v>
      </c>
    </row>
    <row r="442" spans="1:6" ht="15" hidden="1" customHeight="1" x14ac:dyDescent="0.15">
      <c r="A442" s="218"/>
      <c r="D442" s="225"/>
      <c r="F442" s="219">
        <v>40</v>
      </c>
    </row>
    <row r="443" spans="1:6" ht="15" hidden="1" customHeight="1" x14ac:dyDescent="0.15">
      <c r="A443" s="218"/>
      <c r="D443" s="225"/>
      <c r="F443" s="219">
        <v>41</v>
      </c>
    </row>
    <row r="444" spans="1:6" ht="15" hidden="1" customHeight="1" x14ac:dyDescent="0.15">
      <c r="A444" s="218"/>
      <c r="D444" s="225"/>
      <c r="F444" s="219">
        <v>42</v>
      </c>
    </row>
    <row r="445" spans="1:6" ht="15" hidden="1" customHeight="1" x14ac:dyDescent="0.15">
      <c r="A445" s="218"/>
      <c r="D445" s="225"/>
      <c r="F445" s="219">
        <v>43</v>
      </c>
    </row>
    <row r="446" spans="1:6" ht="15" hidden="1" customHeight="1" x14ac:dyDescent="0.15">
      <c r="A446" s="218"/>
      <c r="D446" s="225"/>
      <c r="F446" s="219">
        <v>44</v>
      </c>
    </row>
    <row r="447" spans="1:6" ht="15" hidden="1" customHeight="1" x14ac:dyDescent="0.15">
      <c r="A447" s="218"/>
      <c r="D447" s="225"/>
      <c r="F447" s="219">
        <v>45</v>
      </c>
    </row>
    <row r="448" spans="1:6" ht="15" hidden="1" customHeight="1" x14ac:dyDescent="0.15">
      <c r="A448" s="218"/>
      <c r="D448" s="225"/>
      <c r="F448" s="219">
        <v>46</v>
      </c>
    </row>
    <row r="449" spans="1:6" ht="15" hidden="1" customHeight="1" x14ac:dyDescent="0.15">
      <c r="A449" s="218"/>
      <c r="D449" s="225"/>
      <c r="F449" s="219">
        <v>47</v>
      </c>
    </row>
    <row r="450" spans="1:6" ht="15" hidden="1" customHeight="1" x14ac:dyDescent="0.15">
      <c r="A450" s="218"/>
      <c r="D450" s="225"/>
      <c r="F450" s="219">
        <v>48</v>
      </c>
    </row>
    <row r="451" spans="1:6" ht="15" hidden="1" customHeight="1" x14ac:dyDescent="0.15">
      <c r="A451" s="218"/>
      <c r="D451" s="225"/>
      <c r="F451" s="219">
        <v>49</v>
      </c>
    </row>
    <row r="452" spans="1:6" ht="15" hidden="1" customHeight="1" x14ac:dyDescent="0.15">
      <c r="A452" s="218"/>
      <c r="D452" s="225"/>
      <c r="F452" s="219">
        <v>50</v>
      </c>
    </row>
    <row r="453" spans="1:6" ht="15" hidden="1" customHeight="1" x14ac:dyDescent="0.15">
      <c r="A453" s="218"/>
      <c r="D453" s="225"/>
      <c r="F453" s="219">
        <v>51</v>
      </c>
    </row>
    <row r="454" spans="1:6" ht="15" hidden="1" customHeight="1" x14ac:dyDescent="0.15">
      <c r="A454" s="218"/>
      <c r="D454" s="225"/>
      <c r="F454" s="219">
        <v>52</v>
      </c>
    </row>
    <row r="455" spans="1:6" ht="15" hidden="1" customHeight="1" x14ac:dyDescent="0.15">
      <c r="A455" s="218"/>
      <c r="D455" s="225"/>
      <c r="F455" s="219">
        <v>53</v>
      </c>
    </row>
    <row r="456" spans="1:6" ht="15" hidden="1" customHeight="1" x14ac:dyDescent="0.15">
      <c r="A456" s="218"/>
      <c r="D456" s="225"/>
      <c r="F456" s="219">
        <v>54</v>
      </c>
    </row>
    <row r="457" spans="1:6" ht="15" hidden="1" customHeight="1" x14ac:dyDescent="0.15">
      <c r="A457" s="218"/>
      <c r="D457" s="225"/>
      <c r="F457" s="219">
        <v>55</v>
      </c>
    </row>
    <row r="458" spans="1:6" ht="15" hidden="1" customHeight="1" x14ac:dyDescent="0.15">
      <c r="A458" s="218"/>
      <c r="D458" s="225"/>
      <c r="F458" s="219">
        <v>56</v>
      </c>
    </row>
    <row r="459" spans="1:6" ht="15" hidden="1" customHeight="1" x14ac:dyDescent="0.15">
      <c r="A459" s="218"/>
      <c r="D459" s="225"/>
      <c r="F459" s="219">
        <v>57</v>
      </c>
    </row>
    <row r="460" spans="1:6" ht="15" hidden="1" customHeight="1" x14ac:dyDescent="0.15">
      <c r="A460" s="218"/>
      <c r="D460" s="225"/>
      <c r="F460" s="219">
        <v>58</v>
      </c>
    </row>
    <row r="461" spans="1:6" ht="15" hidden="1" customHeight="1" x14ac:dyDescent="0.15">
      <c r="A461" s="218"/>
      <c r="D461" s="225"/>
      <c r="F461" s="219">
        <v>59</v>
      </c>
    </row>
    <row r="462" spans="1:6" ht="15" hidden="1" customHeight="1" x14ac:dyDescent="0.15">
      <c r="A462" s="218"/>
      <c r="D462" s="225"/>
      <c r="F462" s="219">
        <v>60</v>
      </c>
    </row>
    <row r="463" spans="1:6" ht="15" hidden="1" customHeight="1" x14ac:dyDescent="0.15">
      <c r="A463" s="218"/>
      <c r="D463" s="225"/>
      <c r="F463" s="219">
        <v>61</v>
      </c>
    </row>
    <row r="464" spans="1:6" ht="15" hidden="1" customHeight="1" x14ac:dyDescent="0.15">
      <c r="A464" s="218"/>
      <c r="D464" s="225"/>
      <c r="F464" s="219">
        <v>62</v>
      </c>
    </row>
    <row r="465" spans="1:6" ht="15" hidden="1" customHeight="1" x14ac:dyDescent="0.15">
      <c r="A465" s="218"/>
      <c r="D465" s="225"/>
      <c r="F465" s="219">
        <v>63</v>
      </c>
    </row>
    <row r="466" spans="1:6" ht="15" hidden="1" customHeight="1" x14ac:dyDescent="0.15">
      <c r="A466" s="218"/>
      <c r="D466" s="225"/>
      <c r="F466" s="219">
        <v>64</v>
      </c>
    </row>
    <row r="467" spans="1:6" ht="15" hidden="1" customHeight="1" x14ac:dyDescent="0.15">
      <c r="A467" s="218"/>
      <c r="D467" s="225"/>
      <c r="F467" s="219">
        <v>65</v>
      </c>
    </row>
    <row r="468" spans="1:6" ht="15" hidden="1" customHeight="1" x14ac:dyDescent="0.15">
      <c r="A468" s="218"/>
      <c r="D468" s="225"/>
      <c r="F468" s="219">
        <v>66</v>
      </c>
    </row>
    <row r="469" spans="1:6" ht="15" hidden="1" customHeight="1" x14ac:dyDescent="0.15">
      <c r="A469" s="218"/>
      <c r="D469" s="225"/>
      <c r="F469" s="219">
        <v>67</v>
      </c>
    </row>
    <row r="470" spans="1:6" ht="15" hidden="1" customHeight="1" x14ac:dyDescent="0.15">
      <c r="A470" s="218"/>
      <c r="D470" s="225"/>
      <c r="F470" s="219">
        <v>68</v>
      </c>
    </row>
    <row r="471" spans="1:6" ht="15" hidden="1" customHeight="1" x14ac:dyDescent="0.15">
      <c r="A471" s="218"/>
      <c r="D471" s="225"/>
      <c r="F471" s="219">
        <v>69</v>
      </c>
    </row>
    <row r="472" spans="1:6" ht="15" hidden="1" customHeight="1" x14ac:dyDescent="0.15">
      <c r="A472" s="218"/>
      <c r="D472" s="225"/>
      <c r="F472" s="219">
        <v>70</v>
      </c>
    </row>
    <row r="473" spans="1:6" ht="15" hidden="1" customHeight="1" x14ac:dyDescent="0.15">
      <c r="A473" s="218"/>
      <c r="D473" s="225"/>
      <c r="F473" s="219">
        <v>71</v>
      </c>
    </row>
    <row r="474" spans="1:6" ht="15" hidden="1" customHeight="1" x14ac:dyDescent="0.15">
      <c r="A474" s="218"/>
      <c r="D474" s="225"/>
      <c r="F474" s="219">
        <v>72</v>
      </c>
    </row>
    <row r="475" spans="1:6" ht="15" hidden="1" customHeight="1" x14ac:dyDescent="0.15">
      <c r="A475" s="218"/>
      <c r="D475" s="225"/>
      <c r="F475" s="219">
        <v>73</v>
      </c>
    </row>
    <row r="476" spans="1:6" ht="15" hidden="1" customHeight="1" x14ac:dyDescent="0.15">
      <c r="A476" s="218"/>
      <c r="D476" s="225"/>
      <c r="F476" s="219">
        <v>74</v>
      </c>
    </row>
    <row r="477" spans="1:6" ht="15" hidden="1" customHeight="1" x14ac:dyDescent="0.15">
      <c r="A477" s="218"/>
      <c r="D477" s="225"/>
      <c r="F477" s="219">
        <v>75</v>
      </c>
    </row>
    <row r="478" spans="1:6" ht="15" hidden="1" customHeight="1" x14ac:dyDescent="0.15">
      <c r="A478" s="218"/>
      <c r="D478" s="225"/>
      <c r="F478" s="219">
        <v>76</v>
      </c>
    </row>
    <row r="479" spans="1:6" ht="15" hidden="1" customHeight="1" x14ac:dyDescent="0.15">
      <c r="A479" s="218"/>
      <c r="D479" s="225"/>
      <c r="F479" s="219">
        <v>77</v>
      </c>
    </row>
    <row r="480" spans="1:6" ht="15" hidden="1" customHeight="1" x14ac:dyDescent="0.15">
      <c r="A480" s="218"/>
      <c r="D480" s="225"/>
      <c r="F480" s="219">
        <v>78</v>
      </c>
    </row>
    <row r="481" spans="1:6" ht="15" hidden="1" customHeight="1" x14ac:dyDescent="0.15">
      <c r="A481" s="218"/>
      <c r="D481" s="225"/>
      <c r="F481" s="219">
        <v>79</v>
      </c>
    </row>
    <row r="482" spans="1:6" ht="15" hidden="1" customHeight="1" x14ac:dyDescent="0.15">
      <c r="A482" s="218"/>
      <c r="D482" s="225"/>
      <c r="F482" s="219">
        <v>80</v>
      </c>
    </row>
    <row r="483" spans="1:6" ht="15" hidden="1" customHeight="1" x14ac:dyDescent="0.15">
      <c r="A483" s="218"/>
      <c r="D483" s="225"/>
      <c r="F483" s="219">
        <v>81</v>
      </c>
    </row>
    <row r="484" spans="1:6" ht="15" hidden="1" customHeight="1" x14ac:dyDescent="0.15">
      <c r="A484" s="218"/>
      <c r="D484" s="225"/>
      <c r="F484" s="219">
        <v>82</v>
      </c>
    </row>
    <row r="485" spans="1:6" ht="15" hidden="1" customHeight="1" x14ac:dyDescent="0.15">
      <c r="A485" s="218"/>
      <c r="D485" s="225"/>
      <c r="F485" s="219">
        <v>83</v>
      </c>
    </row>
    <row r="486" spans="1:6" ht="15" hidden="1" customHeight="1" x14ac:dyDescent="0.15">
      <c r="A486" s="218"/>
      <c r="D486" s="225"/>
      <c r="F486" s="219">
        <v>84</v>
      </c>
    </row>
    <row r="487" spans="1:6" ht="15" hidden="1" customHeight="1" x14ac:dyDescent="0.15">
      <c r="A487" s="218"/>
      <c r="D487" s="225"/>
      <c r="F487" s="219">
        <v>85</v>
      </c>
    </row>
    <row r="488" spans="1:6" ht="15" hidden="1" customHeight="1" x14ac:dyDescent="0.15">
      <c r="A488" s="218"/>
      <c r="D488" s="225"/>
      <c r="F488" s="219">
        <v>86</v>
      </c>
    </row>
    <row r="489" spans="1:6" ht="15" hidden="1" customHeight="1" x14ac:dyDescent="0.15">
      <c r="A489" s="218"/>
      <c r="D489" s="225"/>
      <c r="F489" s="219">
        <v>87</v>
      </c>
    </row>
    <row r="490" spans="1:6" ht="15" hidden="1" customHeight="1" x14ac:dyDescent="0.15">
      <c r="A490" s="218"/>
      <c r="D490" s="225"/>
      <c r="F490" s="219">
        <v>88</v>
      </c>
    </row>
    <row r="491" spans="1:6" ht="15" hidden="1" customHeight="1" x14ac:dyDescent="0.15">
      <c r="A491" s="218"/>
      <c r="D491" s="225"/>
      <c r="F491" s="219">
        <v>89</v>
      </c>
    </row>
    <row r="492" spans="1:6" ht="15" hidden="1" customHeight="1" x14ac:dyDescent="0.15">
      <c r="A492" s="218"/>
      <c r="D492" s="225"/>
      <c r="F492" s="219">
        <v>90</v>
      </c>
    </row>
    <row r="493" spans="1:6" ht="15" hidden="1" customHeight="1" x14ac:dyDescent="0.15">
      <c r="A493" s="218"/>
      <c r="D493" s="225"/>
      <c r="F493" s="219">
        <v>91</v>
      </c>
    </row>
    <row r="494" spans="1:6" ht="15" hidden="1" customHeight="1" x14ac:dyDescent="0.15">
      <c r="A494" s="218"/>
      <c r="D494" s="225"/>
      <c r="F494" s="219">
        <v>92</v>
      </c>
    </row>
    <row r="495" spans="1:6" ht="15" hidden="1" customHeight="1" x14ac:dyDescent="0.15">
      <c r="A495" s="218"/>
      <c r="D495" s="225"/>
      <c r="F495" s="219">
        <v>93</v>
      </c>
    </row>
    <row r="496" spans="1:6" ht="15" hidden="1" customHeight="1" x14ac:dyDescent="0.15">
      <c r="A496" s="218"/>
      <c r="D496" s="225"/>
      <c r="F496" s="219">
        <v>94</v>
      </c>
    </row>
    <row r="497" spans="1:6" ht="15" hidden="1" customHeight="1" x14ac:dyDescent="0.15">
      <c r="A497" s="218"/>
      <c r="D497" s="225"/>
      <c r="F497" s="219">
        <v>95</v>
      </c>
    </row>
    <row r="498" spans="1:6" ht="15" hidden="1" customHeight="1" x14ac:dyDescent="0.15">
      <c r="A498" s="218"/>
      <c r="D498" s="225"/>
      <c r="F498" s="219">
        <v>96</v>
      </c>
    </row>
    <row r="499" spans="1:6" ht="15" hidden="1" customHeight="1" x14ac:dyDescent="0.15">
      <c r="A499" s="218"/>
      <c r="D499" s="225"/>
      <c r="F499" s="219">
        <v>97</v>
      </c>
    </row>
    <row r="500" spans="1:6" ht="15" hidden="1" customHeight="1" x14ac:dyDescent="0.15">
      <c r="A500" s="218"/>
      <c r="D500" s="225"/>
      <c r="F500" s="219">
        <v>98</v>
      </c>
    </row>
    <row r="501" spans="1:6" ht="15" hidden="1" customHeight="1" x14ac:dyDescent="0.15">
      <c r="A501" s="218"/>
      <c r="D501" s="225"/>
      <c r="F501" s="219">
        <v>99</v>
      </c>
    </row>
    <row r="502" spans="1:6" ht="15" hidden="1" customHeight="1" x14ac:dyDescent="0.15">
      <c r="A502" s="218"/>
      <c r="D502" s="225"/>
      <c r="F502" s="219">
        <v>100</v>
      </c>
    </row>
    <row r="503" spans="1:6" ht="15" hidden="1" customHeight="1" x14ac:dyDescent="0.15">
      <c r="A503" s="218"/>
      <c r="D503" s="225"/>
      <c r="F503" s="219">
        <v>101</v>
      </c>
    </row>
    <row r="504" spans="1:6" ht="15" hidden="1" customHeight="1" x14ac:dyDescent="0.15">
      <c r="A504" s="218"/>
      <c r="D504" s="225"/>
      <c r="F504" s="219">
        <v>102</v>
      </c>
    </row>
    <row r="505" spans="1:6" ht="15" hidden="1" customHeight="1" x14ac:dyDescent="0.15">
      <c r="A505" s="218"/>
      <c r="D505" s="225"/>
      <c r="F505" s="219">
        <v>103</v>
      </c>
    </row>
    <row r="506" spans="1:6" ht="15" hidden="1" customHeight="1" x14ac:dyDescent="0.15">
      <c r="A506" s="218"/>
      <c r="D506" s="225"/>
      <c r="F506" s="219">
        <v>104</v>
      </c>
    </row>
    <row r="507" spans="1:6" ht="15" hidden="1" customHeight="1" x14ac:dyDescent="0.15">
      <c r="A507" s="218"/>
      <c r="D507" s="225"/>
      <c r="F507" s="219">
        <v>105</v>
      </c>
    </row>
    <row r="508" spans="1:6" ht="15" hidden="1" customHeight="1" x14ac:dyDescent="0.15">
      <c r="A508" s="218"/>
      <c r="D508" s="225"/>
      <c r="F508" s="219">
        <v>106</v>
      </c>
    </row>
    <row r="509" spans="1:6" ht="15" hidden="1" customHeight="1" x14ac:dyDescent="0.15">
      <c r="A509" s="218"/>
      <c r="D509" s="225"/>
      <c r="F509" s="219">
        <v>107</v>
      </c>
    </row>
    <row r="510" spans="1:6" ht="15" hidden="1" customHeight="1" x14ac:dyDescent="0.15">
      <c r="A510" s="218"/>
      <c r="D510" s="225"/>
      <c r="F510" s="219">
        <v>108</v>
      </c>
    </row>
    <row r="511" spans="1:6" ht="15" hidden="1" customHeight="1" x14ac:dyDescent="0.15">
      <c r="A511" s="218"/>
      <c r="D511" s="225"/>
      <c r="F511" s="219">
        <v>109</v>
      </c>
    </row>
    <row r="512" spans="1:6" ht="15" hidden="1" customHeight="1" x14ac:dyDescent="0.15">
      <c r="A512" s="218"/>
      <c r="D512" s="225"/>
      <c r="F512" s="219">
        <v>110</v>
      </c>
    </row>
    <row r="513" spans="1:6" ht="15" hidden="1" customHeight="1" x14ac:dyDescent="0.15">
      <c r="A513" s="218"/>
      <c r="D513" s="225"/>
      <c r="F513" s="219">
        <v>111</v>
      </c>
    </row>
    <row r="514" spans="1:6" ht="15" hidden="1" customHeight="1" x14ac:dyDescent="0.15">
      <c r="A514" s="218"/>
      <c r="D514" s="225"/>
      <c r="F514" s="219">
        <v>112</v>
      </c>
    </row>
    <row r="515" spans="1:6" ht="15" hidden="1" customHeight="1" x14ac:dyDescent="0.15">
      <c r="A515" s="218"/>
      <c r="D515" s="225"/>
      <c r="F515" s="219">
        <v>113</v>
      </c>
    </row>
    <row r="516" spans="1:6" ht="15" hidden="1" customHeight="1" x14ac:dyDescent="0.15">
      <c r="A516" s="218"/>
      <c r="D516" s="225"/>
      <c r="F516" s="219">
        <v>114</v>
      </c>
    </row>
    <row r="517" spans="1:6" ht="15" hidden="1" customHeight="1" x14ac:dyDescent="0.15">
      <c r="A517" s="218"/>
      <c r="D517" s="225"/>
      <c r="F517" s="219">
        <v>115</v>
      </c>
    </row>
    <row r="518" spans="1:6" ht="15" hidden="1" customHeight="1" x14ac:dyDescent="0.15">
      <c r="A518" s="218"/>
      <c r="D518" s="225"/>
      <c r="F518" s="219">
        <v>116</v>
      </c>
    </row>
    <row r="519" spans="1:6" ht="15" hidden="1" customHeight="1" x14ac:dyDescent="0.15">
      <c r="A519" s="218"/>
      <c r="D519" s="225"/>
      <c r="F519" s="219">
        <v>117</v>
      </c>
    </row>
    <row r="520" spans="1:6" ht="15" hidden="1" customHeight="1" x14ac:dyDescent="0.15">
      <c r="A520" s="218"/>
      <c r="D520" s="225"/>
      <c r="F520" s="219">
        <v>118</v>
      </c>
    </row>
    <row r="521" spans="1:6" ht="15" hidden="1" customHeight="1" x14ac:dyDescent="0.15">
      <c r="A521" s="218"/>
      <c r="D521" s="225"/>
      <c r="F521" s="219">
        <v>119</v>
      </c>
    </row>
    <row r="522" spans="1:6" ht="15" hidden="1" customHeight="1" x14ac:dyDescent="0.15">
      <c r="A522" s="218"/>
      <c r="D522" s="225"/>
      <c r="F522" s="219">
        <v>120</v>
      </c>
    </row>
    <row r="523" spans="1:6" ht="15" hidden="1" customHeight="1" x14ac:dyDescent="0.15">
      <c r="A523" s="218"/>
      <c r="D523" s="225"/>
      <c r="F523" s="219">
        <v>121</v>
      </c>
    </row>
    <row r="524" spans="1:6" ht="15" hidden="1" customHeight="1" x14ac:dyDescent="0.15">
      <c r="A524" s="218"/>
      <c r="D524" s="225"/>
      <c r="F524" s="219">
        <v>122</v>
      </c>
    </row>
    <row r="525" spans="1:6" ht="15" hidden="1" customHeight="1" x14ac:dyDescent="0.15">
      <c r="A525" s="218"/>
      <c r="D525" s="225"/>
      <c r="F525" s="219">
        <v>123</v>
      </c>
    </row>
    <row r="526" spans="1:6" ht="15" hidden="1" customHeight="1" x14ac:dyDescent="0.15">
      <c r="A526" s="218"/>
      <c r="D526" s="225"/>
      <c r="F526" s="219">
        <v>124</v>
      </c>
    </row>
    <row r="527" spans="1:6" ht="15" hidden="1" customHeight="1" x14ac:dyDescent="0.15">
      <c r="A527" s="218"/>
      <c r="D527" s="225"/>
      <c r="F527" s="219">
        <v>125</v>
      </c>
    </row>
    <row r="528" spans="1:6" ht="15" hidden="1" customHeight="1" x14ac:dyDescent="0.15">
      <c r="A528" s="218"/>
      <c r="D528" s="225"/>
      <c r="F528" s="219">
        <v>126</v>
      </c>
    </row>
    <row r="529" spans="1:6" ht="15" hidden="1" customHeight="1" x14ac:dyDescent="0.15">
      <c r="A529" s="218"/>
      <c r="D529" s="225"/>
      <c r="F529" s="219">
        <v>127</v>
      </c>
    </row>
    <row r="530" spans="1:6" ht="15" hidden="1" customHeight="1" x14ac:dyDescent="0.15">
      <c r="A530" s="218"/>
      <c r="D530" s="225"/>
      <c r="F530" s="219">
        <v>128</v>
      </c>
    </row>
    <row r="531" spans="1:6" ht="15" hidden="1" customHeight="1" x14ac:dyDescent="0.15">
      <c r="A531" s="218"/>
      <c r="D531" s="225"/>
      <c r="F531" s="219">
        <v>129</v>
      </c>
    </row>
    <row r="532" spans="1:6" ht="15" hidden="1" customHeight="1" x14ac:dyDescent="0.15">
      <c r="A532" s="218"/>
      <c r="D532" s="225"/>
      <c r="F532" s="219">
        <v>130</v>
      </c>
    </row>
    <row r="533" spans="1:6" ht="15" hidden="1" customHeight="1" x14ac:dyDescent="0.15">
      <c r="A533" s="218"/>
      <c r="D533" s="225"/>
      <c r="F533" s="219">
        <v>131</v>
      </c>
    </row>
    <row r="534" spans="1:6" ht="15" hidden="1" customHeight="1" x14ac:dyDescent="0.15">
      <c r="A534" s="218"/>
      <c r="D534" s="225"/>
      <c r="F534" s="219">
        <v>132</v>
      </c>
    </row>
    <row r="535" spans="1:6" ht="15" hidden="1" customHeight="1" x14ac:dyDescent="0.15">
      <c r="A535" s="218"/>
      <c r="D535" s="225"/>
      <c r="F535" s="219">
        <v>133</v>
      </c>
    </row>
    <row r="536" spans="1:6" ht="15" hidden="1" customHeight="1" x14ac:dyDescent="0.15">
      <c r="A536" s="218"/>
      <c r="D536" s="225"/>
      <c r="F536" s="219">
        <v>134</v>
      </c>
    </row>
    <row r="537" spans="1:6" ht="15" hidden="1" customHeight="1" x14ac:dyDescent="0.15">
      <c r="A537" s="218"/>
      <c r="D537" s="225"/>
      <c r="F537" s="219">
        <v>135</v>
      </c>
    </row>
    <row r="538" spans="1:6" ht="15" hidden="1" customHeight="1" x14ac:dyDescent="0.15">
      <c r="A538" s="218"/>
      <c r="D538" s="225"/>
      <c r="F538" s="219">
        <v>136</v>
      </c>
    </row>
    <row r="539" spans="1:6" ht="15" hidden="1" customHeight="1" x14ac:dyDescent="0.15">
      <c r="A539" s="218"/>
      <c r="D539" s="225"/>
      <c r="F539" s="219">
        <v>137</v>
      </c>
    </row>
    <row r="540" spans="1:6" ht="15" hidden="1" customHeight="1" x14ac:dyDescent="0.15">
      <c r="A540" s="218"/>
      <c r="D540" s="225"/>
      <c r="F540" s="219">
        <v>138</v>
      </c>
    </row>
    <row r="541" spans="1:6" ht="15" hidden="1" customHeight="1" x14ac:dyDescent="0.15">
      <c r="A541" s="218"/>
      <c r="D541" s="225"/>
      <c r="F541" s="219">
        <v>139</v>
      </c>
    </row>
    <row r="542" spans="1:6" ht="15" hidden="1" customHeight="1" x14ac:dyDescent="0.15">
      <c r="A542" s="218"/>
      <c r="D542" s="225"/>
      <c r="F542" s="219">
        <v>140</v>
      </c>
    </row>
    <row r="543" spans="1:6" ht="15" hidden="1" customHeight="1" x14ac:dyDescent="0.15">
      <c r="A543" s="218"/>
      <c r="D543" s="225"/>
      <c r="F543" s="219">
        <v>141</v>
      </c>
    </row>
    <row r="544" spans="1:6" ht="15" hidden="1" customHeight="1" x14ac:dyDescent="0.15">
      <c r="A544" s="218"/>
      <c r="D544" s="225"/>
      <c r="F544" s="219">
        <v>142</v>
      </c>
    </row>
    <row r="545" spans="1:6" ht="15" hidden="1" customHeight="1" x14ac:dyDescent="0.15">
      <c r="A545" s="218"/>
      <c r="D545" s="225"/>
      <c r="F545" s="219">
        <v>143</v>
      </c>
    </row>
    <row r="546" spans="1:6" ht="15" hidden="1" customHeight="1" x14ac:dyDescent="0.15">
      <c r="A546" s="218"/>
      <c r="D546" s="225"/>
      <c r="F546" s="219">
        <v>144</v>
      </c>
    </row>
    <row r="547" spans="1:6" ht="15" hidden="1" customHeight="1" x14ac:dyDescent="0.15">
      <c r="A547" s="218"/>
      <c r="D547" s="225"/>
      <c r="F547" s="219">
        <v>145</v>
      </c>
    </row>
    <row r="548" spans="1:6" ht="15" hidden="1" customHeight="1" x14ac:dyDescent="0.15">
      <c r="A548" s="218"/>
      <c r="D548" s="225"/>
      <c r="F548" s="219">
        <v>146</v>
      </c>
    </row>
    <row r="549" spans="1:6" ht="15" hidden="1" customHeight="1" x14ac:dyDescent="0.15">
      <c r="A549" s="218"/>
      <c r="D549" s="225"/>
      <c r="F549" s="219">
        <v>147</v>
      </c>
    </row>
    <row r="550" spans="1:6" ht="15" hidden="1" customHeight="1" x14ac:dyDescent="0.15">
      <c r="A550" s="218"/>
      <c r="D550" s="225"/>
      <c r="F550" s="219">
        <v>148</v>
      </c>
    </row>
    <row r="551" spans="1:6" ht="15" hidden="1" customHeight="1" x14ac:dyDescent="0.15">
      <c r="A551" s="218"/>
      <c r="D551" s="225"/>
      <c r="F551" s="219">
        <v>149</v>
      </c>
    </row>
    <row r="552" spans="1:6" ht="15" hidden="1" customHeight="1" x14ac:dyDescent="0.15">
      <c r="A552" s="218"/>
      <c r="D552" s="225"/>
      <c r="F552" s="219">
        <v>150</v>
      </c>
    </row>
    <row r="553" spans="1:6" ht="15" hidden="1" customHeight="1" x14ac:dyDescent="0.15">
      <c r="A553" s="218"/>
      <c r="D553" s="225"/>
      <c r="F553" s="219">
        <v>151</v>
      </c>
    </row>
    <row r="554" spans="1:6" ht="15" hidden="1" customHeight="1" x14ac:dyDescent="0.15">
      <c r="A554" s="218"/>
      <c r="D554" s="225"/>
      <c r="F554" s="219">
        <v>152</v>
      </c>
    </row>
    <row r="555" spans="1:6" ht="15" hidden="1" customHeight="1" x14ac:dyDescent="0.15">
      <c r="A555" s="218"/>
      <c r="D555" s="225"/>
      <c r="F555" s="219">
        <v>153</v>
      </c>
    </row>
    <row r="556" spans="1:6" ht="15" hidden="1" customHeight="1" x14ac:dyDescent="0.15">
      <c r="A556" s="218"/>
      <c r="D556" s="225"/>
      <c r="F556" s="219">
        <v>154</v>
      </c>
    </row>
    <row r="557" spans="1:6" ht="15" hidden="1" customHeight="1" x14ac:dyDescent="0.15">
      <c r="A557" s="218"/>
      <c r="D557" s="225"/>
      <c r="F557" s="219">
        <v>155</v>
      </c>
    </row>
    <row r="558" spans="1:6" ht="15" hidden="1" customHeight="1" x14ac:dyDescent="0.15">
      <c r="A558" s="218"/>
      <c r="D558" s="225"/>
      <c r="F558" s="219">
        <v>156</v>
      </c>
    </row>
    <row r="559" spans="1:6" ht="15" hidden="1" customHeight="1" x14ac:dyDescent="0.15">
      <c r="A559" s="218"/>
      <c r="D559" s="225"/>
      <c r="F559" s="219">
        <v>157</v>
      </c>
    </row>
    <row r="560" spans="1:6" ht="15" hidden="1" customHeight="1" x14ac:dyDescent="0.15">
      <c r="A560" s="218"/>
      <c r="D560" s="225"/>
      <c r="F560" s="219">
        <v>158</v>
      </c>
    </row>
    <row r="561" spans="1:6" ht="15" hidden="1" customHeight="1" x14ac:dyDescent="0.15">
      <c r="A561" s="218"/>
      <c r="D561" s="225"/>
      <c r="F561" s="219">
        <v>159</v>
      </c>
    </row>
    <row r="562" spans="1:6" ht="15" hidden="1" customHeight="1" x14ac:dyDescent="0.15">
      <c r="A562" s="218"/>
      <c r="D562" s="225"/>
      <c r="F562" s="219">
        <v>160</v>
      </c>
    </row>
    <row r="563" spans="1:6" ht="15" hidden="1" customHeight="1" x14ac:dyDescent="0.15">
      <c r="A563" s="218"/>
      <c r="D563" s="225"/>
      <c r="F563" s="219">
        <v>161</v>
      </c>
    </row>
    <row r="564" spans="1:6" ht="15" hidden="1" customHeight="1" x14ac:dyDescent="0.15">
      <c r="A564" s="218"/>
      <c r="D564" s="225"/>
      <c r="F564" s="219">
        <v>162</v>
      </c>
    </row>
    <row r="565" spans="1:6" ht="15" hidden="1" customHeight="1" x14ac:dyDescent="0.15">
      <c r="A565" s="218"/>
      <c r="D565" s="225"/>
      <c r="F565" s="219">
        <v>163</v>
      </c>
    </row>
    <row r="566" spans="1:6" ht="15" hidden="1" customHeight="1" x14ac:dyDescent="0.15">
      <c r="A566" s="218"/>
      <c r="D566" s="225"/>
      <c r="F566" s="219">
        <v>164</v>
      </c>
    </row>
    <row r="567" spans="1:6" ht="15" hidden="1" customHeight="1" x14ac:dyDescent="0.15">
      <c r="A567" s="218"/>
      <c r="D567" s="225"/>
      <c r="F567" s="219">
        <v>165</v>
      </c>
    </row>
    <row r="568" spans="1:6" ht="15" hidden="1" customHeight="1" x14ac:dyDescent="0.15">
      <c r="A568" s="218"/>
      <c r="D568" s="225"/>
      <c r="F568" s="219">
        <v>166</v>
      </c>
    </row>
    <row r="569" spans="1:6" ht="15" hidden="1" customHeight="1" x14ac:dyDescent="0.15">
      <c r="A569" s="218"/>
      <c r="D569" s="225"/>
      <c r="F569" s="219">
        <v>167</v>
      </c>
    </row>
    <row r="570" spans="1:6" ht="15" hidden="1" customHeight="1" x14ac:dyDescent="0.15">
      <c r="A570" s="218"/>
      <c r="D570" s="225"/>
      <c r="F570" s="219">
        <v>168</v>
      </c>
    </row>
    <row r="571" spans="1:6" ht="15" hidden="1" customHeight="1" x14ac:dyDescent="0.15">
      <c r="A571" s="218"/>
      <c r="D571" s="225"/>
      <c r="F571" s="219">
        <v>169</v>
      </c>
    </row>
    <row r="572" spans="1:6" ht="15" hidden="1" customHeight="1" x14ac:dyDescent="0.15">
      <c r="A572" s="218"/>
      <c r="D572" s="225"/>
      <c r="F572" s="219">
        <v>170</v>
      </c>
    </row>
    <row r="573" spans="1:6" ht="15" hidden="1" customHeight="1" x14ac:dyDescent="0.15">
      <c r="A573" s="218"/>
      <c r="D573" s="225"/>
      <c r="F573" s="219">
        <v>171</v>
      </c>
    </row>
    <row r="574" spans="1:6" ht="15" hidden="1" customHeight="1" x14ac:dyDescent="0.15">
      <c r="A574" s="218"/>
      <c r="D574" s="225"/>
      <c r="F574" s="219">
        <v>172</v>
      </c>
    </row>
    <row r="575" spans="1:6" ht="15" hidden="1" customHeight="1" x14ac:dyDescent="0.15">
      <c r="A575" s="218"/>
      <c r="D575" s="225"/>
      <c r="F575" s="219">
        <v>173</v>
      </c>
    </row>
    <row r="576" spans="1:6" ht="15" hidden="1" customHeight="1" x14ac:dyDescent="0.15">
      <c r="A576" s="218"/>
      <c r="D576" s="225"/>
      <c r="F576" s="219">
        <v>174</v>
      </c>
    </row>
    <row r="577" spans="1:6" ht="15" hidden="1" customHeight="1" x14ac:dyDescent="0.15">
      <c r="A577" s="218"/>
      <c r="D577" s="225"/>
      <c r="F577" s="219">
        <v>175</v>
      </c>
    </row>
    <row r="578" spans="1:6" ht="15" hidden="1" customHeight="1" x14ac:dyDescent="0.15">
      <c r="A578" s="218"/>
      <c r="D578" s="225"/>
      <c r="F578" s="219">
        <v>176</v>
      </c>
    </row>
    <row r="579" spans="1:6" ht="15" hidden="1" customHeight="1" x14ac:dyDescent="0.15">
      <c r="A579" s="218"/>
      <c r="D579" s="225"/>
      <c r="F579" s="219">
        <v>177</v>
      </c>
    </row>
    <row r="580" spans="1:6" ht="15" hidden="1" customHeight="1" x14ac:dyDescent="0.15">
      <c r="A580" s="218"/>
      <c r="D580" s="225"/>
      <c r="F580" s="219">
        <v>178</v>
      </c>
    </row>
    <row r="581" spans="1:6" ht="15" hidden="1" customHeight="1" x14ac:dyDescent="0.15">
      <c r="A581" s="218"/>
      <c r="D581" s="225"/>
      <c r="F581" s="219">
        <v>179</v>
      </c>
    </row>
    <row r="582" spans="1:6" ht="15" hidden="1" customHeight="1" x14ac:dyDescent="0.15">
      <c r="A582" s="218"/>
      <c r="D582" s="225"/>
      <c r="F582" s="219">
        <v>180</v>
      </c>
    </row>
    <row r="583" spans="1:6" ht="15" hidden="1" customHeight="1" x14ac:dyDescent="0.15">
      <c r="A583" s="218"/>
      <c r="D583" s="225"/>
      <c r="F583" s="219">
        <v>181</v>
      </c>
    </row>
    <row r="584" spans="1:6" ht="15" hidden="1" customHeight="1" x14ac:dyDescent="0.15">
      <c r="A584" s="218"/>
      <c r="D584" s="225"/>
      <c r="F584" s="219">
        <v>182</v>
      </c>
    </row>
    <row r="585" spans="1:6" ht="15" hidden="1" customHeight="1" x14ac:dyDescent="0.15">
      <c r="A585" s="218"/>
      <c r="D585" s="225"/>
      <c r="F585" s="219">
        <v>183</v>
      </c>
    </row>
    <row r="586" spans="1:6" ht="15" hidden="1" customHeight="1" x14ac:dyDescent="0.15">
      <c r="A586" s="218"/>
      <c r="D586" s="225"/>
      <c r="F586" s="219">
        <v>184</v>
      </c>
    </row>
    <row r="587" spans="1:6" ht="15" hidden="1" customHeight="1" x14ac:dyDescent="0.15">
      <c r="A587" s="218"/>
      <c r="D587" s="225"/>
      <c r="F587" s="219">
        <v>185</v>
      </c>
    </row>
    <row r="588" spans="1:6" ht="15" hidden="1" customHeight="1" x14ac:dyDescent="0.15">
      <c r="A588" s="218"/>
      <c r="D588" s="225"/>
      <c r="F588" s="219">
        <v>186</v>
      </c>
    </row>
    <row r="589" spans="1:6" ht="15" hidden="1" customHeight="1" x14ac:dyDescent="0.15">
      <c r="A589" s="218"/>
      <c r="D589" s="225"/>
      <c r="F589" s="219">
        <v>187</v>
      </c>
    </row>
    <row r="590" spans="1:6" ht="15" hidden="1" customHeight="1" x14ac:dyDescent="0.15">
      <c r="A590" s="218"/>
      <c r="D590" s="225"/>
      <c r="F590" s="219">
        <v>188</v>
      </c>
    </row>
    <row r="591" spans="1:6" ht="15" hidden="1" customHeight="1" x14ac:dyDescent="0.15">
      <c r="A591" s="218"/>
      <c r="D591" s="225"/>
      <c r="F591" s="219">
        <v>189</v>
      </c>
    </row>
    <row r="592" spans="1:6" ht="15" hidden="1" customHeight="1" x14ac:dyDescent="0.15">
      <c r="A592" s="218"/>
      <c r="D592" s="225"/>
      <c r="F592" s="219">
        <v>190</v>
      </c>
    </row>
    <row r="593" spans="1:7" ht="15" hidden="1" customHeight="1" x14ac:dyDescent="0.15">
      <c r="A593" s="218"/>
      <c r="D593" s="225"/>
      <c r="F593" s="219">
        <v>191</v>
      </c>
    </row>
    <row r="594" spans="1:7" ht="15" hidden="1" customHeight="1" x14ac:dyDescent="0.15">
      <c r="A594" s="218"/>
      <c r="D594" s="225"/>
      <c r="F594" s="219">
        <v>192</v>
      </c>
    </row>
    <row r="595" spans="1:7" ht="15" hidden="1" customHeight="1" x14ac:dyDescent="0.15">
      <c r="A595" s="218"/>
      <c r="D595" s="225"/>
      <c r="F595" s="219">
        <v>193</v>
      </c>
    </row>
    <row r="596" spans="1:7" ht="15" hidden="1" customHeight="1" x14ac:dyDescent="0.15">
      <c r="A596" s="218"/>
      <c r="D596" s="225"/>
      <c r="F596" s="219">
        <v>194</v>
      </c>
    </row>
    <row r="597" spans="1:7" ht="15" hidden="1" customHeight="1" x14ac:dyDescent="0.15">
      <c r="A597" s="218"/>
      <c r="D597" s="225"/>
      <c r="F597" s="219">
        <v>195</v>
      </c>
    </row>
    <row r="598" spans="1:7" ht="15" hidden="1" customHeight="1" x14ac:dyDescent="0.15">
      <c r="A598" s="218"/>
      <c r="D598" s="225"/>
      <c r="F598" s="219">
        <v>196</v>
      </c>
    </row>
    <row r="599" spans="1:7" ht="15" hidden="1" customHeight="1" x14ac:dyDescent="0.15">
      <c r="A599" s="218"/>
      <c r="D599" s="225"/>
      <c r="F599" s="219">
        <v>197</v>
      </c>
    </row>
    <row r="600" spans="1:7" ht="15" hidden="1" customHeight="1" x14ac:dyDescent="0.15">
      <c r="A600" s="218"/>
      <c r="D600" s="225"/>
      <c r="F600" s="219">
        <v>198</v>
      </c>
    </row>
    <row r="601" spans="1:7" ht="15" hidden="1" customHeight="1" x14ac:dyDescent="0.15">
      <c r="A601" s="218"/>
      <c r="D601" s="225"/>
      <c r="F601" s="219">
        <v>199</v>
      </c>
    </row>
    <row r="602" spans="1:7" ht="15" hidden="1" customHeight="1" x14ac:dyDescent="0.15">
      <c r="A602" s="218"/>
      <c r="D602" s="225"/>
      <c r="F602" s="219">
        <v>200</v>
      </c>
    </row>
    <row r="603" spans="1:7" ht="15" hidden="1" customHeight="1" x14ac:dyDescent="0.15">
      <c r="A603" s="218"/>
      <c r="D603" s="225"/>
      <c r="F603" s="219">
        <v>201</v>
      </c>
    </row>
    <row r="604" spans="1:7" ht="27" customHeight="1" x14ac:dyDescent="0.15">
      <c r="A604" s="218" t="s">
        <v>144</v>
      </c>
      <c r="B604" s="219">
        <v>4</v>
      </c>
      <c r="D604" s="221" t="s">
        <v>339</v>
      </c>
      <c r="F604" s="219">
        <v>1</v>
      </c>
      <c r="G604" s="221" t="s">
        <v>340</v>
      </c>
    </row>
    <row r="605" spans="1:7" ht="14.25" customHeight="1" x14ac:dyDescent="0.15">
      <c r="A605" s="218"/>
      <c r="B605" s="219">
        <v>4</v>
      </c>
      <c r="C605" s="222" t="s">
        <v>330</v>
      </c>
      <c r="D605" s="223" t="s">
        <v>34</v>
      </c>
      <c r="F605" s="219">
        <v>2</v>
      </c>
      <c r="G605" s="224" t="s">
        <v>195</v>
      </c>
    </row>
    <row r="606" spans="1:7" ht="14.25" customHeight="1" x14ac:dyDescent="0.15">
      <c r="A606" s="218"/>
      <c r="B606" s="219">
        <v>4</v>
      </c>
      <c r="C606" s="222" t="s">
        <v>330</v>
      </c>
      <c r="D606" s="223" t="s">
        <v>41</v>
      </c>
      <c r="F606" s="219">
        <v>3</v>
      </c>
      <c r="G606" s="262" t="s">
        <v>439</v>
      </c>
    </row>
    <row r="607" spans="1:7" ht="14.25" customHeight="1" x14ac:dyDescent="0.15">
      <c r="A607" s="218"/>
      <c r="B607" s="219">
        <v>4</v>
      </c>
      <c r="C607" s="222" t="s">
        <v>330</v>
      </c>
      <c r="D607" s="223" t="s">
        <v>265</v>
      </c>
      <c r="F607" s="219">
        <v>4</v>
      </c>
      <c r="G607" s="224" t="s">
        <v>131</v>
      </c>
    </row>
    <row r="608" spans="1:7" ht="14.25" customHeight="1" x14ac:dyDescent="0.15">
      <c r="A608" s="218"/>
      <c r="B608" s="219">
        <v>4</v>
      </c>
      <c r="C608" s="222" t="s">
        <v>330</v>
      </c>
      <c r="D608" s="223" t="s">
        <v>134</v>
      </c>
      <c r="F608" s="219">
        <v>5</v>
      </c>
      <c r="G608" s="224" t="s">
        <v>135</v>
      </c>
    </row>
    <row r="609" spans="1:6" ht="15" hidden="1" customHeight="1" x14ac:dyDescent="0.15">
      <c r="A609" s="218"/>
      <c r="D609" s="225"/>
      <c r="F609" s="219">
        <v>6</v>
      </c>
    </row>
    <row r="610" spans="1:6" ht="15" hidden="1" customHeight="1" x14ac:dyDescent="0.15">
      <c r="A610" s="218"/>
      <c r="D610" s="225"/>
      <c r="F610" s="219">
        <v>7</v>
      </c>
    </row>
    <row r="611" spans="1:6" ht="15" hidden="1" customHeight="1" x14ac:dyDescent="0.15">
      <c r="A611" s="218"/>
      <c r="D611" s="225"/>
      <c r="F611" s="219">
        <v>8</v>
      </c>
    </row>
    <row r="612" spans="1:6" ht="15" hidden="1" customHeight="1" x14ac:dyDescent="0.15">
      <c r="A612" s="218"/>
      <c r="D612" s="225"/>
      <c r="F612" s="219">
        <v>9</v>
      </c>
    </row>
    <row r="613" spans="1:6" ht="15" hidden="1" customHeight="1" x14ac:dyDescent="0.15">
      <c r="A613" s="218"/>
      <c r="D613" s="225"/>
      <c r="F613" s="219">
        <v>10</v>
      </c>
    </row>
    <row r="614" spans="1:6" ht="15" hidden="1" customHeight="1" x14ac:dyDescent="0.15">
      <c r="A614" s="218"/>
      <c r="D614" s="225"/>
      <c r="F614" s="219">
        <v>11</v>
      </c>
    </row>
    <row r="615" spans="1:6" ht="15" hidden="1" customHeight="1" x14ac:dyDescent="0.15">
      <c r="A615" s="218"/>
      <c r="D615" s="225"/>
      <c r="F615" s="219">
        <v>12</v>
      </c>
    </row>
    <row r="616" spans="1:6" ht="15" hidden="1" customHeight="1" x14ac:dyDescent="0.15">
      <c r="A616" s="218"/>
      <c r="D616" s="225"/>
      <c r="F616" s="219">
        <v>13</v>
      </c>
    </row>
    <row r="617" spans="1:6" ht="15" hidden="1" customHeight="1" x14ac:dyDescent="0.15">
      <c r="A617" s="218"/>
      <c r="D617" s="225"/>
      <c r="F617" s="219">
        <v>14</v>
      </c>
    </row>
    <row r="618" spans="1:6" ht="15" hidden="1" customHeight="1" x14ac:dyDescent="0.15">
      <c r="A618" s="218"/>
      <c r="D618" s="225"/>
      <c r="F618" s="219">
        <v>15</v>
      </c>
    </row>
    <row r="619" spans="1:6" ht="15" hidden="1" customHeight="1" x14ac:dyDescent="0.15">
      <c r="A619" s="218"/>
      <c r="D619" s="225"/>
      <c r="F619" s="219">
        <v>16</v>
      </c>
    </row>
    <row r="620" spans="1:6" ht="15" hidden="1" customHeight="1" x14ac:dyDescent="0.15">
      <c r="A620" s="218"/>
      <c r="D620" s="225"/>
      <c r="F620" s="219">
        <v>17</v>
      </c>
    </row>
    <row r="621" spans="1:6" ht="15" hidden="1" customHeight="1" x14ac:dyDescent="0.15">
      <c r="A621" s="218"/>
      <c r="D621" s="225"/>
      <c r="F621" s="219">
        <v>18</v>
      </c>
    </row>
    <row r="622" spans="1:6" ht="15" hidden="1" customHeight="1" x14ac:dyDescent="0.15">
      <c r="A622" s="218"/>
      <c r="D622" s="225"/>
      <c r="F622" s="219">
        <v>19</v>
      </c>
    </row>
    <row r="623" spans="1:6" ht="15" hidden="1" customHeight="1" x14ac:dyDescent="0.15">
      <c r="A623" s="218"/>
      <c r="D623" s="225"/>
      <c r="F623" s="219">
        <v>20</v>
      </c>
    </row>
    <row r="624" spans="1:6" ht="15" hidden="1" customHeight="1" x14ac:dyDescent="0.15">
      <c r="A624" s="218"/>
      <c r="D624" s="225"/>
      <c r="F624" s="219">
        <v>21</v>
      </c>
    </row>
    <row r="625" spans="1:6" ht="15" hidden="1" customHeight="1" x14ac:dyDescent="0.15">
      <c r="A625" s="218"/>
      <c r="D625" s="225"/>
      <c r="F625" s="219">
        <v>22</v>
      </c>
    </row>
    <row r="626" spans="1:6" ht="15" hidden="1" customHeight="1" x14ac:dyDescent="0.15">
      <c r="A626" s="218"/>
      <c r="D626" s="225"/>
      <c r="F626" s="219">
        <v>23</v>
      </c>
    </row>
    <row r="627" spans="1:6" ht="15" hidden="1" customHeight="1" x14ac:dyDescent="0.15">
      <c r="A627" s="218"/>
      <c r="D627" s="225"/>
      <c r="F627" s="219">
        <v>24</v>
      </c>
    </row>
    <row r="628" spans="1:6" ht="15" hidden="1" customHeight="1" x14ac:dyDescent="0.15">
      <c r="A628" s="218"/>
      <c r="D628" s="225"/>
      <c r="F628" s="219">
        <v>25</v>
      </c>
    </row>
    <row r="629" spans="1:6" ht="15" hidden="1" customHeight="1" x14ac:dyDescent="0.15">
      <c r="A629" s="218"/>
      <c r="D629" s="225"/>
      <c r="F629" s="219">
        <v>26</v>
      </c>
    </row>
    <row r="630" spans="1:6" ht="15" hidden="1" customHeight="1" x14ac:dyDescent="0.15">
      <c r="A630" s="218"/>
      <c r="D630" s="225"/>
      <c r="F630" s="219">
        <v>27</v>
      </c>
    </row>
    <row r="631" spans="1:6" ht="15" hidden="1" customHeight="1" x14ac:dyDescent="0.15">
      <c r="A631" s="218"/>
      <c r="D631" s="225"/>
      <c r="F631" s="219">
        <v>28</v>
      </c>
    </row>
    <row r="632" spans="1:6" ht="15" hidden="1" customHeight="1" x14ac:dyDescent="0.15">
      <c r="A632" s="218"/>
      <c r="D632" s="225"/>
      <c r="F632" s="219">
        <v>29</v>
      </c>
    </row>
    <row r="633" spans="1:6" ht="15" hidden="1" customHeight="1" x14ac:dyDescent="0.15">
      <c r="A633" s="218"/>
      <c r="D633" s="225"/>
      <c r="F633" s="219">
        <v>30</v>
      </c>
    </row>
    <row r="634" spans="1:6" ht="15" hidden="1" customHeight="1" x14ac:dyDescent="0.15">
      <c r="A634" s="218"/>
      <c r="D634" s="225"/>
      <c r="F634" s="219">
        <v>31</v>
      </c>
    </row>
    <row r="635" spans="1:6" ht="15" hidden="1" customHeight="1" x14ac:dyDescent="0.15">
      <c r="A635" s="218"/>
      <c r="D635" s="225"/>
      <c r="F635" s="219">
        <v>32</v>
      </c>
    </row>
    <row r="636" spans="1:6" ht="15" hidden="1" customHeight="1" x14ac:dyDescent="0.15">
      <c r="A636" s="218"/>
      <c r="D636" s="225"/>
      <c r="F636" s="219">
        <v>33</v>
      </c>
    </row>
    <row r="637" spans="1:6" ht="15" hidden="1" customHeight="1" x14ac:dyDescent="0.15">
      <c r="A637" s="218"/>
      <c r="D637" s="225"/>
      <c r="F637" s="219">
        <v>34</v>
      </c>
    </row>
    <row r="638" spans="1:6" ht="15" hidden="1" customHeight="1" x14ac:dyDescent="0.15">
      <c r="A638" s="218"/>
      <c r="D638" s="225"/>
      <c r="F638" s="219">
        <v>35</v>
      </c>
    </row>
    <row r="639" spans="1:6" ht="15" hidden="1" customHeight="1" x14ac:dyDescent="0.15">
      <c r="A639" s="218"/>
      <c r="D639" s="225"/>
      <c r="F639" s="219">
        <v>36</v>
      </c>
    </row>
    <row r="640" spans="1:6" ht="15" hidden="1" customHeight="1" x14ac:dyDescent="0.15">
      <c r="A640" s="218"/>
      <c r="D640" s="225"/>
      <c r="F640" s="219">
        <v>37</v>
      </c>
    </row>
    <row r="641" spans="1:6" ht="15" hidden="1" customHeight="1" x14ac:dyDescent="0.15">
      <c r="A641" s="218"/>
      <c r="D641" s="225"/>
      <c r="F641" s="219">
        <v>38</v>
      </c>
    </row>
    <row r="642" spans="1:6" ht="15" hidden="1" customHeight="1" x14ac:dyDescent="0.15">
      <c r="A642" s="218"/>
      <c r="D642" s="225"/>
      <c r="F642" s="219">
        <v>39</v>
      </c>
    </row>
    <row r="643" spans="1:6" ht="15" hidden="1" customHeight="1" x14ac:dyDescent="0.15">
      <c r="A643" s="218"/>
      <c r="D643" s="225"/>
      <c r="F643" s="219">
        <v>40</v>
      </c>
    </row>
    <row r="644" spans="1:6" ht="15" hidden="1" customHeight="1" x14ac:dyDescent="0.15">
      <c r="A644" s="218"/>
      <c r="D644" s="225"/>
      <c r="F644" s="219">
        <v>41</v>
      </c>
    </row>
    <row r="645" spans="1:6" ht="15" hidden="1" customHeight="1" x14ac:dyDescent="0.15">
      <c r="A645" s="218"/>
      <c r="D645" s="225"/>
      <c r="F645" s="219">
        <v>42</v>
      </c>
    </row>
    <row r="646" spans="1:6" ht="15" hidden="1" customHeight="1" x14ac:dyDescent="0.15">
      <c r="A646" s="218"/>
      <c r="D646" s="225"/>
      <c r="F646" s="219">
        <v>43</v>
      </c>
    </row>
    <row r="647" spans="1:6" ht="15" hidden="1" customHeight="1" x14ac:dyDescent="0.15">
      <c r="A647" s="218"/>
      <c r="D647" s="225"/>
      <c r="F647" s="219">
        <v>44</v>
      </c>
    </row>
    <row r="648" spans="1:6" ht="15" hidden="1" customHeight="1" x14ac:dyDescent="0.15">
      <c r="A648" s="218"/>
      <c r="D648" s="225"/>
      <c r="F648" s="219">
        <v>45</v>
      </c>
    </row>
    <row r="649" spans="1:6" ht="15" hidden="1" customHeight="1" x14ac:dyDescent="0.15">
      <c r="A649" s="218"/>
      <c r="D649" s="225"/>
      <c r="F649" s="219">
        <v>46</v>
      </c>
    </row>
    <row r="650" spans="1:6" ht="15" hidden="1" customHeight="1" x14ac:dyDescent="0.15">
      <c r="A650" s="218"/>
      <c r="D650" s="225"/>
      <c r="F650" s="219">
        <v>47</v>
      </c>
    </row>
    <row r="651" spans="1:6" ht="15" hidden="1" customHeight="1" x14ac:dyDescent="0.15">
      <c r="A651" s="218"/>
      <c r="D651" s="225"/>
      <c r="F651" s="219">
        <v>48</v>
      </c>
    </row>
    <row r="652" spans="1:6" ht="15" hidden="1" customHeight="1" x14ac:dyDescent="0.15">
      <c r="A652" s="218"/>
      <c r="D652" s="225"/>
      <c r="F652" s="219">
        <v>49</v>
      </c>
    </row>
    <row r="653" spans="1:6" ht="15" hidden="1" customHeight="1" x14ac:dyDescent="0.15">
      <c r="A653" s="218"/>
      <c r="D653" s="225"/>
      <c r="F653" s="219">
        <v>50</v>
      </c>
    </row>
    <row r="654" spans="1:6" ht="15" hidden="1" customHeight="1" x14ac:dyDescent="0.15">
      <c r="A654" s="218"/>
      <c r="D654" s="225"/>
      <c r="F654" s="219">
        <v>51</v>
      </c>
    </row>
    <row r="655" spans="1:6" ht="15" hidden="1" customHeight="1" x14ac:dyDescent="0.15">
      <c r="A655" s="218"/>
      <c r="D655" s="225"/>
      <c r="F655" s="219">
        <v>52</v>
      </c>
    </row>
    <row r="656" spans="1:6" ht="15" hidden="1" customHeight="1" x14ac:dyDescent="0.15">
      <c r="A656" s="218"/>
      <c r="D656" s="225"/>
      <c r="F656" s="219">
        <v>53</v>
      </c>
    </row>
    <row r="657" spans="1:6" ht="15" hidden="1" customHeight="1" x14ac:dyDescent="0.15">
      <c r="A657" s="218"/>
      <c r="D657" s="225"/>
      <c r="F657" s="219">
        <v>54</v>
      </c>
    </row>
    <row r="658" spans="1:6" ht="15" hidden="1" customHeight="1" x14ac:dyDescent="0.15">
      <c r="A658" s="218"/>
      <c r="D658" s="225"/>
      <c r="F658" s="219">
        <v>55</v>
      </c>
    </row>
    <row r="659" spans="1:6" ht="15" hidden="1" customHeight="1" x14ac:dyDescent="0.15">
      <c r="A659" s="218"/>
      <c r="D659" s="225"/>
      <c r="F659" s="219">
        <v>56</v>
      </c>
    </row>
    <row r="660" spans="1:6" ht="15" hidden="1" customHeight="1" x14ac:dyDescent="0.15">
      <c r="A660" s="218"/>
      <c r="D660" s="225"/>
      <c r="F660" s="219">
        <v>57</v>
      </c>
    </row>
    <row r="661" spans="1:6" ht="15" hidden="1" customHeight="1" x14ac:dyDescent="0.15">
      <c r="A661" s="218"/>
      <c r="D661" s="225"/>
      <c r="F661" s="219">
        <v>58</v>
      </c>
    </row>
    <row r="662" spans="1:6" ht="15" hidden="1" customHeight="1" x14ac:dyDescent="0.15">
      <c r="A662" s="218"/>
      <c r="D662" s="225"/>
      <c r="F662" s="219">
        <v>59</v>
      </c>
    </row>
    <row r="663" spans="1:6" ht="15" hidden="1" customHeight="1" x14ac:dyDescent="0.15">
      <c r="A663" s="218"/>
      <c r="D663" s="225"/>
      <c r="F663" s="219">
        <v>60</v>
      </c>
    </row>
    <row r="664" spans="1:6" ht="15" hidden="1" customHeight="1" x14ac:dyDescent="0.15">
      <c r="A664" s="218"/>
      <c r="D664" s="225"/>
      <c r="F664" s="219">
        <v>61</v>
      </c>
    </row>
    <row r="665" spans="1:6" ht="15" hidden="1" customHeight="1" x14ac:dyDescent="0.15">
      <c r="A665" s="218"/>
      <c r="D665" s="225"/>
      <c r="F665" s="219">
        <v>62</v>
      </c>
    </row>
    <row r="666" spans="1:6" ht="15" hidden="1" customHeight="1" x14ac:dyDescent="0.15">
      <c r="A666" s="218"/>
      <c r="D666" s="225"/>
      <c r="F666" s="219">
        <v>63</v>
      </c>
    </row>
    <row r="667" spans="1:6" ht="15" hidden="1" customHeight="1" x14ac:dyDescent="0.15">
      <c r="A667" s="218"/>
      <c r="D667" s="225"/>
      <c r="F667" s="219">
        <v>64</v>
      </c>
    </row>
    <row r="668" spans="1:6" ht="15" hidden="1" customHeight="1" x14ac:dyDescent="0.15">
      <c r="A668" s="218"/>
      <c r="D668" s="225"/>
      <c r="F668" s="219">
        <v>65</v>
      </c>
    </row>
    <row r="669" spans="1:6" ht="15" hidden="1" customHeight="1" x14ac:dyDescent="0.15">
      <c r="A669" s="218"/>
      <c r="D669" s="225"/>
      <c r="F669" s="219">
        <v>66</v>
      </c>
    </row>
    <row r="670" spans="1:6" ht="15" hidden="1" customHeight="1" x14ac:dyDescent="0.15">
      <c r="A670" s="218"/>
      <c r="D670" s="225"/>
      <c r="F670" s="219">
        <v>67</v>
      </c>
    </row>
    <row r="671" spans="1:6" ht="15" hidden="1" customHeight="1" x14ac:dyDescent="0.15">
      <c r="A671" s="218"/>
      <c r="D671" s="225"/>
      <c r="F671" s="219">
        <v>68</v>
      </c>
    </row>
    <row r="672" spans="1:6" ht="15" hidden="1" customHeight="1" x14ac:dyDescent="0.15">
      <c r="A672" s="218"/>
      <c r="D672" s="225"/>
      <c r="F672" s="219">
        <v>69</v>
      </c>
    </row>
    <row r="673" spans="1:6" ht="15" hidden="1" customHeight="1" x14ac:dyDescent="0.15">
      <c r="A673" s="218"/>
      <c r="D673" s="225"/>
      <c r="F673" s="219">
        <v>70</v>
      </c>
    </row>
    <row r="674" spans="1:6" ht="15" hidden="1" customHeight="1" x14ac:dyDescent="0.15">
      <c r="A674" s="218"/>
      <c r="D674" s="225"/>
      <c r="F674" s="219">
        <v>71</v>
      </c>
    </row>
    <row r="675" spans="1:6" ht="15" hidden="1" customHeight="1" x14ac:dyDescent="0.15">
      <c r="A675" s="218"/>
      <c r="D675" s="225"/>
      <c r="F675" s="219">
        <v>72</v>
      </c>
    </row>
    <row r="676" spans="1:6" ht="15" hidden="1" customHeight="1" x14ac:dyDescent="0.15">
      <c r="A676" s="218"/>
      <c r="D676" s="225"/>
      <c r="F676" s="219">
        <v>73</v>
      </c>
    </row>
    <row r="677" spans="1:6" ht="15" hidden="1" customHeight="1" x14ac:dyDescent="0.15">
      <c r="A677" s="218"/>
      <c r="D677" s="225"/>
      <c r="F677" s="219">
        <v>74</v>
      </c>
    </row>
    <row r="678" spans="1:6" ht="15" hidden="1" customHeight="1" x14ac:dyDescent="0.15">
      <c r="A678" s="218"/>
      <c r="D678" s="225"/>
      <c r="F678" s="219">
        <v>75</v>
      </c>
    </row>
    <row r="679" spans="1:6" ht="15" hidden="1" customHeight="1" x14ac:dyDescent="0.15">
      <c r="A679" s="218"/>
      <c r="D679" s="225"/>
      <c r="F679" s="219">
        <v>76</v>
      </c>
    </row>
    <row r="680" spans="1:6" ht="15" hidden="1" customHeight="1" x14ac:dyDescent="0.15">
      <c r="A680" s="218"/>
      <c r="D680" s="225"/>
      <c r="F680" s="219">
        <v>77</v>
      </c>
    </row>
    <row r="681" spans="1:6" ht="15" hidden="1" customHeight="1" x14ac:dyDescent="0.15">
      <c r="A681" s="218"/>
      <c r="D681" s="225"/>
      <c r="F681" s="219">
        <v>78</v>
      </c>
    </row>
    <row r="682" spans="1:6" ht="15" hidden="1" customHeight="1" x14ac:dyDescent="0.15">
      <c r="A682" s="218"/>
      <c r="D682" s="225"/>
      <c r="F682" s="219">
        <v>79</v>
      </c>
    </row>
    <row r="683" spans="1:6" ht="15" hidden="1" customHeight="1" x14ac:dyDescent="0.15">
      <c r="A683" s="218"/>
      <c r="D683" s="225"/>
      <c r="F683" s="219">
        <v>80</v>
      </c>
    </row>
    <row r="684" spans="1:6" ht="15" hidden="1" customHeight="1" x14ac:dyDescent="0.15">
      <c r="A684" s="218"/>
      <c r="D684" s="225"/>
      <c r="F684" s="219">
        <v>81</v>
      </c>
    </row>
    <row r="685" spans="1:6" ht="15" hidden="1" customHeight="1" x14ac:dyDescent="0.15">
      <c r="A685" s="218"/>
      <c r="D685" s="225"/>
      <c r="F685" s="219">
        <v>82</v>
      </c>
    </row>
    <row r="686" spans="1:6" ht="15" hidden="1" customHeight="1" x14ac:dyDescent="0.15">
      <c r="A686" s="218"/>
      <c r="D686" s="225"/>
      <c r="F686" s="219">
        <v>83</v>
      </c>
    </row>
    <row r="687" spans="1:6" ht="15" hidden="1" customHeight="1" x14ac:dyDescent="0.15">
      <c r="A687" s="218"/>
      <c r="D687" s="225"/>
      <c r="F687" s="219">
        <v>84</v>
      </c>
    </row>
    <row r="688" spans="1:6" ht="15" hidden="1" customHeight="1" x14ac:dyDescent="0.15">
      <c r="A688" s="218"/>
      <c r="D688" s="225"/>
      <c r="F688" s="219">
        <v>85</v>
      </c>
    </row>
    <row r="689" spans="1:6" ht="15" hidden="1" customHeight="1" x14ac:dyDescent="0.15">
      <c r="A689" s="218"/>
      <c r="D689" s="225"/>
      <c r="F689" s="219">
        <v>86</v>
      </c>
    </row>
    <row r="690" spans="1:6" ht="15" hidden="1" customHeight="1" x14ac:dyDescent="0.15">
      <c r="A690" s="218"/>
      <c r="D690" s="225"/>
      <c r="F690" s="219">
        <v>87</v>
      </c>
    </row>
    <row r="691" spans="1:6" ht="15" hidden="1" customHeight="1" x14ac:dyDescent="0.15">
      <c r="A691" s="218"/>
      <c r="D691" s="225"/>
      <c r="F691" s="219">
        <v>88</v>
      </c>
    </row>
    <row r="692" spans="1:6" ht="15" hidden="1" customHeight="1" x14ac:dyDescent="0.15">
      <c r="A692" s="218"/>
      <c r="D692" s="225"/>
      <c r="F692" s="219">
        <v>89</v>
      </c>
    </row>
    <row r="693" spans="1:6" ht="15" hidden="1" customHeight="1" x14ac:dyDescent="0.15">
      <c r="A693" s="218"/>
      <c r="D693" s="225"/>
      <c r="F693" s="219">
        <v>90</v>
      </c>
    </row>
    <row r="694" spans="1:6" ht="15" hidden="1" customHeight="1" x14ac:dyDescent="0.15">
      <c r="A694" s="218"/>
      <c r="D694" s="225"/>
      <c r="F694" s="219">
        <v>91</v>
      </c>
    </row>
    <row r="695" spans="1:6" ht="15" hidden="1" customHeight="1" x14ac:dyDescent="0.15">
      <c r="A695" s="218"/>
      <c r="D695" s="225"/>
      <c r="F695" s="219">
        <v>92</v>
      </c>
    </row>
    <row r="696" spans="1:6" ht="15" hidden="1" customHeight="1" x14ac:dyDescent="0.15">
      <c r="A696" s="218"/>
      <c r="D696" s="225"/>
      <c r="F696" s="219">
        <v>93</v>
      </c>
    </row>
    <row r="697" spans="1:6" ht="15" hidden="1" customHeight="1" x14ac:dyDescent="0.15">
      <c r="A697" s="218"/>
      <c r="D697" s="225"/>
      <c r="F697" s="219">
        <v>94</v>
      </c>
    </row>
    <row r="698" spans="1:6" ht="15" hidden="1" customHeight="1" x14ac:dyDescent="0.15">
      <c r="A698" s="218"/>
      <c r="D698" s="225"/>
      <c r="F698" s="219">
        <v>95</v>
      </c>
    </row>
    <row r="699" spans="1:6" ht="15" hidden="1" customHeight="1" x14ac:dyDescent="0.15">
      <c r="A699" s="218"/>
      <c r="D699" s="225"/>
      <c r="F699" s="219">
        <v>96</v>
      </c>
    </row>
    <row r="700" spans="1:6" ht="15" hidden="1" customHeight="1" x14ac:dyDescent="0.15">
      <c r="A700" s="218"/>
      <c r="D700" s="225"/>
      <c r="F700" s="219">
        <v>97</v>
      </c>
    </row>
    <row r="701" spans="1:6" ht="15" hidden="1" customHeight="1" x14ac:dyDescent="0.15">
      <c r="A701" s="218"/>
      <c r="D701" s="225"/>
      <c r="F701" s="219">
        <v>98</v>
      </c>
    </row>
    <row r="702" spans="1:6" ht="15" hidden="1" customHeight="1" x14ac:dyDescent="0.15">
      <c r="A702" s="218"/>
      <c r="D702" s="225"/>
      <c r="F702" s="219">
        <v>99</v>
      </c>
    </row>
    <row r="703" spans="1:6" ht="15" hidden="1" customHeight="1" x14ac:dyDescent="0.15">
      <c r="A703" s="218"/>
      <c r="D703" s="225"/>
      <c r="F703" s="219">
        <v>100</v>
      </c>
    </row>
    <row r="704" spans="1:6" ht="15" hidden="1" customHeight="1" x14ac:dyDescent="0.15">
      <c r="A704" s="218"/>
      <c r="D704" s="225"/>
      <c r="F704" s="219">
        <v>101</v>
      </c>
    </row>
    <row r="705" spans="1:6" ht="15" hidden="1" customHeight="1" x14ac:dyDescent="0.15">
      <c r="A705" s="218"/>
      <c r="D705" s="225"/>
      <c r="F705" s="219">
        <v>102</v>
      </c>
    </row>
    <row r="706" spans="1:6" ht="15" hidden="1" customHeight="1" x14ac:dyDescent="0.15">
      <c r="A706" s="218"/>
      <c r="D706" s="225"/>
      <c r="F706" s="219">
        <v>103</v>
      </c>
    </row>
    <row r="707" spans="1:6" ht="15" hidden="1" customHeight="1" x14ac:dyDescent="0.15">
      <c r="A707" s="218"/>
      <c r="D707" s="225"/>
      <c r="F707" s="219">
        <v>104</v>
      </c>
    </row>
    <row r="708" spans="1:6" ht="15" hidden="1" customHeight="1" x14ac:dyDescent="0.15">
      <c r="A708" s="218"/>
      <c r="D708" s="225"/>
      <c r="F708" s="219">
        <v>105</v>
      </c>
    </row>
    <row r="709" spans="1:6" ht="15" hidden="1" customHeight="1" x14ac:dyDescent="0.15">
      <c r="A709" s="218"/>
      <c r="D709" s="225"/>
      <c r="F709" s="219">
        <v>106</v>
      </c>
    </row>
    <row r="710" spans="1:6" ht="15" hidden="1" customHeight="1" x14ac:dyDescent="0.15">
      <c r="A710" s="218"/>
      <c r="D710" s="225"/>
      <c r="F710" s="219">
        <v>107</v>
      </c>
    </row>
    <row r="711" spans="1:6" ht="15" hidden="1" customHeight="1" x14ac:dyDescent="0.15">
      <c r="A711" s="218"/>
      <c r="D711" s="225"/>
      <c r="F711" s="219">
        <v>108</v>
      </c>
    </row>
    <row r="712" spans="1:6" ht="15" hidden="1" customHeight="1" x14ac:dyDescent="0.15">
      <c r="A712" s="218"/>
      <c r="D712" s="225"/>
      <c r="F712" s="219">
        <v>109</v>
      </c>
    </row>
    <row r="713" spans="1:6" ht="15" hidden="1" customHeight="1" x14ac:dyDescent="0.15">
      <c r="A713" s="218"/>
      <c r="D713" s="225"/>
      <c r="F713" s="219">
        <v>110</v>
      </c>
    </row>
    <row r="714" spans="1:6" ht="15" hidden="1" customHeight="1" x14ac:dyDescent="0.15">
      <c r="A714" s="218"/>
      <c r="D714" s="225"/>
      <c r="F714" s="219">
        <v>111</v>
      </c>
    </row>
    <row r="715" spans="1:6" ht="15" hidden="1" customHeight="1" x14ac:dyDescent="0.15">
      <c r="A715" s="218"/>
      <c r="D715" s="225"/>
      <c r="F715" s="219">
        <v>112</v>
      </c>
    </row>
    <row r="716" spans="1:6" ht="15" hidden="1" customHeight="1" x14ac:dyDescent="0.15">
      <c r="A716" s="218"/>
      <c r="D716" s="225"/>
      <c r="F716" s="219">
        <v>113</v>
      </c>
    </row>
    <row r="717" spans="1:6" ht="15" hidden="1" customHeight="1" x14ac:dyDescent="0.15">
      <c r="A717" s="218"/>
      <c r="D717" s="225"/>
      <c r="F717" s="219">
        <v>114</v>
      </c>
    </row>
    <row r="718" spans="1:6" ht="15" hidden="1" customHeight="1" x14ac:dyDescent="0.15">
      <c r="A718" s="218"/>
      <c r="D718" s="225"/>
      <c r="F718" s="219">
        <v>115</v>
      </c>
    </row>
    <row r="719" spans="1:6" ht="15" hidden="1" customHeight="1" x14ac:dyDescent="0.15">
      <c r="A719" s="218"/>
      <c r="D719" s="225"/>
      <c r="F719" s="219">
        <v>116</v>
      </c>
    </row>
    <row r="720" spans="1:6" ht="15" hidden="1" customHeight="1" x14ac:dyDescent="0.15">
      <c r="A720" s="218"/>
      <c r="D720" s="225"/>
      <c r="F720" s="219">
        <v>117</v>
      </c>
    </row>
    <row r="721" spans="1:6" ht="15" hidden="1" customHeight="1" x14ac:dyDescent="0.15">
      <c r="A721" s="218"/>
      <c r="D721" s="225"/>
      <c r="F721" s="219">
        <v>118</v>
      </c>
    </row>
    <row r="722" spans="1:6" ht="15" hidden="1" customHeight="1" x14ac:dyDescent="0.15">
      <c r="A722" s="218"/>
      <c r="D722" s="225"/>
      <c r="F722" s="219">
        <v>119</v>
      </c>
    </row>
    <row r="723" spans="1:6" ht="15" hidden="1" customHeight="1" x14ac:dyDescent="0.15">
      <c r="A723" s="218"/>
      <c r="D723" s="225"/>
      <c r="F723" s="219">
        <v>120</v>
      </c>
    </row>
    <row r="724" spans="1:6" ht="15" hidden="1" customHeight="1" x14ac:dyDescent="0.15">
      <c r="A724" s="218"/>
      <c r="D724" s="225"/>
      <c r="F724" s="219">
        <v>121</v>
      </c>
    </row>
    <row r="725" spans="1:6" ht="15" hidden="1" customHeight="1" x14ac:dyDescent="0.15">
      <c r="A725" s="218"/>
      <c r="D725" s="225"/>
      <c r="F725" s="219">
        <v>122</v>
      </c>
    </row>
    <row r="726" spans="1:6" ht="15" hidden="1" customHeight="1" x14ac:dyDescent="0.15">
      <c r="A726" s="218"/>
      <c r="D726" s="225"/>
      <c r="F726" s="219">
        <v>123</v>
      </c>
    </row>
    <row r="727" spans="1:6" ht="15" hidden="1" customHeight="1" x14ac:dyDescent="0.15">
      <c r="A727" s="218"/>
      <c r="D727" s="225"/>
      <c r="F727" s="219">
        <v>124</v>
      </c>
    </row>
    <row r="728" spans="1:6" ht="15" hidden="1" customHeight="1" x14ac:dyDescent="0.15">
      <c r="A728" s="218"/>
      <c r="D728" s="225"/>
      <c r="F728" s="219">
        <v>125</v>
      </c>
    </row>
    <row r="729" spans="1:6" ht="15" hidden="1" customHeight="1" x14ac:dyDescent="0.15">
      <c r="A729" s="218"/>
      <c r="D729" s="225"/>
      <c r="F729" s="219">
        <v>126</v>
      </c>
    </row>
    <row r="730" spans="1:6" ht="15" hidden="1" customHeight="1" x14ac:dyDescent="0.15">
      <c r="A730" s="218"/>
      <c r="D730" s="225"/>
      <c r="F730" s="219">
        <v>127</v>
      </c>
    </row>
    <row r="731" spans="1:6" ht="15" hidden="1" customHeight="1" x14ac:dyDescent="0.15">
      <c r="A731" s="218"/>
      <c r="D731" s="225"/>
      <c r="F731" s="219">
        <v>128</v>
      </c>
    </row>
    <row r="732" spans="1:6" ht="15" hidden="1" customHeight="1" x14ac:dyDescent="0.15">
      <c r="A732" s="218"/>
      <c r="D732" s="225"/>
      <c r="F732" s="219">
        <v>129</v>
      </c>
    </row>
    <row r="733" spans="1:6" ht="15" hidden="1" customHeight="1" x14ac:dyDescent="0.15">
      <c r="A733" s="218"/>
      <c r="D733" s="225"/>
      <c r="F733" s="219">
        <v>130</v>
      </c>
    </row>
    <row r="734" spans="1:6" ht="15" hidden="1" customHeight="1" x14ac:dyDescent="0.15">
      <c r="A734" s="218"/>
      <c r="D734" s="225"/>
      <c r="F734" s="219">
        <v>131</v>
      </c>
    </row>
    <row r="735" spans="1:6" ht="15" hidden="1" customHeight="1" x14ac:dyDescent="0.15">
      <c r="A735" s="218"/>
      <c r="D735" s="225"/>
      <c r="F735" s="219">
        <v>132</v>
      </c>
    </row>
    <row r="736" spans="1:6" ht="15" hidden="1" customHeight="1" x14ac:dyDescent="0.15">
      <c r="A736" s="218"/>
      <c r="D736" s="225"/>
      <c r="F736" s="219">
        <v>133</v>
      </c>
    </row>
    <row r="737" spans="1:6" ht="15" hidden="1" customHeight="1" x14ac:dyDescent="0.15">
      <c r="A737" s="218"/>
      <c r="D737" s="225"/>
      <c r="F737" s="219">
        <v>134</v>
      </c>
    </row>
    <row r="738" spans="1:6" ht="15" hidden="1" customHeight="1" x14ac:dyDescent="0.15">
      <c r="A738" s="218"/>
      <c r="D738" s="225"/>
      <c r="F738" s="219">
        <v>135</v>
      </c>
    </row>
    <row r="739" spans="1:6" ht="15" hidden="1" customHeight="1" x14ac:dyDescent="0.15">
      <c r="A739" s="218"/>
      <c r="D739" s="225"/>
      <c r="F739" s="219">
        <v>136</v>
      </c>
    </row>
    <row r="740" spans="1:6" ht="15" hidden="1" customHeight="1" x14ac:dyDescent="0.15">
      <c r="A740" s="218"/>
      <c r="D740" s="225"/>
      <c r="F740" s="219">
        <v>137</v>
      </c>
    </row>
    <row r="741" spans="1:6" ht="15" hidden="1" customHeight="1" x14ac:dyDescent="0.15">
      <c r="A741" s="218"/>
      <c r="D741" s="225"/>
      <c r="F741" s="219">
        <v>138</v>
      </c>
    </row>
    <row r="742" spans="1:6" ht="15" hidden="1" customHeight="1" x14ac:dyDescent="0.15">
      <c r="A742" s="218"/>
      <c r="D742" s="225"/>
      <c r="F742" s="219">
        <v>139</v>
      </c>
    </row>
    <row r="743" spans="1:6" ht="15" hidden="1" customHeight="1" x14ac:dyDescent="0.15">
      <c r="A743" s="218"/>
      <c r="D743" s="225"/>
      <c r="F743" s="219">
        <v>140</v>
      </c>
    </row>
    <row r="744" spans="1:6" ht="15" hidden="1" customHeight="1" x14ac:dyDescent="0.15">
      <c r="A744" s="218"/>
      <c r="D744" s="225"/>
      <c r="F744" s="219">
        <v>141</v>
      </c>
    </row>
    <row r="745" spans="1:6" ht="15" hidden="1" customHeight="1" x14ac:dyDescent="0.15">
      <c r="A745" s="218"/>
      <c r="D745" s="225"/>
      <c r="F745" s="219">
        <v>142</v>
      </c>
    </row>
    <row r="746" spans="1:6" ht="15" hidden="1" customHeight="1" x14ac:dyDescent="0.15">
      <c r="A746" s="218"/>
      <c r="D746" s="225"/>
      <c r="F746" s="219">
        <v>143</v>
      </c>
    </row>
    <row r="747" spans="1:6" ht="15" hidden="1" customHeight="1" x14ac:dyDescent="0.15">
      <c r="A747" s="218"/>
      <c r="D747" s="225"/>
      <c r="F747" s="219">
        <v>144</v>
      </c>
    </row>
    <row r="748" spans="1:6" ht="15" hidden="1" customHeight="1" x14ac:dyDescent="0.15">
      <c r="A748" s="218"/>
      <c r="D748" s="225"/>
      <c r="F748" s="219">
        <v>145</v>
      </c>
    </row>
    <row r="749" spans="1:6" ht="15" hidden="1" customHeight="1" x14ac:dyDescent="0.15">
      <c r="A749" s="218"/>
      <c r="D749" s="225"/>
      <c r="F749" s="219">
        <v>146</v>
      </c>
    </row>
    <row r="750" spans="1:6" ht="15" hidden="1" customHeight="1" x14ac:dyDescent="0.15">
      <c r="A750" s="218"/>
      <c r="D750" s="225"/>
      <c r="F750" s="219">
        <v>147</v>
      </c>
    </row>
    <row r="751" spans="1:6" ht="15" hidden="1" customHeight="1" x14ac:dyDescent="0.15">
      <c r="A751" s="218"/>
      <c r="D751" s="225"/>
      <c r="F751" s="219">
        <v>148</v>
      </c>
    </row>
    <row r="752" spans="1:6" ht="15" hidden="1" customHeight="1" x14ac:dyDescent="0.15">
      <c r="A752" s="218"/>
      <c r="D752" s="225"/>
      <c r="F752" s="219">
        <v>149</v>
      </c>
    </row>
    <row r="753" spans="1:6" ht="15" hidden="1" customHeight="1" x14ac:dyDescent="0.15">
      <c r="A753" s="218"/>
      <c r="D753" s="225"/>
      <c r="F753" s="219">
        <v>150</v>
      </c>
    </row>
    <row r="754" spans="1:6" ht="15" hidden="1" customHeight="1" x14ac:dyDescent="0.15">
      <c r="A754" s="218"/>
      <c r="D754" s="225"/>
      <c r="F754" s="219">
        <v>151</v>
      </c>
    </row>
    <row r="755" spans="1:6" ht="15" hidden="1" customHeight="1" x14ac:dyDescent="0.15">
      <c r="A755" s="218"/>
      <c r="D755" s="225"/>
      <c r="F755" s="219">
        <v>152</v>
      </c>
    </row>
    <row r="756" spans="1:6" ht="15" hidden="1" customHeight="1" x14ac:dyDescent="0.15">
      <c r="A756" s="218"/>
      <c r="D756" s="225"/>
      <c r="F756" s="219">
        <v>153</v>
      </c>
    </row>
    <row r="757" spans="1:6" ht="15" hidden="1" customHeight="1" x14ac:dyDescent="0.15">
      <c r="A757" s="218"/>
      <c r="D757" s="225"/>
      <c r="F757" s="219">
        <v>154</v>
      </c>
    </row>
    <row r="758" spans="1:6" ht="15" hidden="1" customHeight="1" x14ac:dyDescent="0.15">
      <c r="A758" s="218"/>
      <c r="D758" s="225"/>
      <c r="F758" s="219">
        <v>155</v>
      </c>
    </row>
    <row r="759" spans="1:6" ht="15" hidden="1" customHeight="1" x14ac:dyDescent="0.15">
      <c r="A759" s="218"/>
      <c r="D759" s="225"/>
      <c r="F759" s="219">
        <v>156</v>
      </c>
    </row>
    <row r="760" spans="1:6" ht="15" hidden="1" customHeight="1" x14ac:dyDescent="0.15">
      <c r="A760" s="218"/>
      <c r="D760" s="225"/>
      <c r="F760" s="219">
        <v>157</v>
      </c>
    </row>
    <row r="761" spans="1:6" ht="15" hidden="1" customHeight="1" x14ac:dyDescent="0.15">
      <c r="A761" s="218"/>
      <c r="D761" s="225"/>
      <c r="F761" s="219">
        <v>158</v>
      </c>
    </row>
    <row r="762" spans="1:6" ht="15" hidden="1" customHeight="1" x14ac:dyDescent="0.15">
      <c r="A762" s="218"/>
      <c r="D762" s="225"/>
      <c r="F762" s="219">
        <v>159</v>
      </c>
    </row>
    <row r="763" spans="1:6" ht="15" hidden="1" customHeight="1" x14ac:dyDescent="0.15">
      <c r="A763" s="218"/>
      <c r="D763" s="225"/>
      <c r="F763" s="219">
        <v>160</v>
      </c>
    </row>
    <row r="764" spans="1:6" ht="15" hidden="1" customHeight="1" x14ac:dyDescent="0.15">
      <c r="A764" s="218"/>
      <c r="D764" s="225"/>
      <c r="F764" s="219">
        <v>161</v>
      </c>
    </row>
    <row r="765" spans="1:6" ht="15" hidden="1" customHeight="1" x14ac:dyDescent="0.15">
      <c r="A765" s="218"/>
      <c r="D765" s="225"/>
      <c r="F765" s="219">
        <v>162</v>
      </c>
    </row>
    <row r="766" spans="1:6" ht="15" hidden="1" customHeight="1" x14ac:dyDescent="0.15">
      <c r="A766" s="218"/>
      <c r="D766" s="225"/>
      <c r="F766" s="219">
        <v>163</v>
      </c>
    </row>
    <row r="767" spans="1:6" ht="15" hidden="1" customHeight="1" x14ac:dyDescent="0.15">
      <c r="A767" s="218"/>
      <c r="D767" s="225"/>
      <c r="F767" s="219">
        <v>164</v>
      </c>
    </row>
    <row r="768" spans="1:6" ht="15" hidden="1" customHeight="1" x14ac:dyDescent="0.15">
      <c r="A768" s="218"/>
      <c r="D768" s="225"/>
      <c r="F768" s="219">
        <v>165</v>
      </c>
    </row>
    <row r="769" spans="1:6" ht="15" hidden="1" customHeight="1" x14ac:dyDescent="0.15">
      <c r="A769" s="218"/>
      <c r="D769" s="225"/>
      <c r="F769" s="219">
        <v>166</v>
      </c>
    </row>
    <row r="770" spans="1:6" ht="15" hidden="1" customHeight="1" x14ac:dyDescent="0.15">
      <c r="A770" s="218"/>
      <c r="D770" s="225"/>
      <c r="F770" s="219">
        <v>167</v>
      </c>
    </row>
    <row r="771" spans="1:6" ht="15" hidden="1" customHeight="1" x14ac:dyDescent="0.15">
      <c r="A771" s="218"/>
      <c r="D771" s="225"/>
      <c r="F771" s="219">
        <v>168</v>
      </c>
    </row>
    <row r="772" spans="1:6" ht="15" hidden="1" customHeight="1" x14ac:dyDescent="0.15">
      <c r="A772" s="218"/>
      <c r="D772" s="225"/>
      <c r="F772" s="219">
        <v>169</v>
      </c>
    </row>
    <row r="773" spans="1:6" ht="15" hidden="1" customHeight="1" x14ac:dyDescent="0.15">
      <c r="A773" s="218"/>
      <c r="D773" s="225"/>
      <c r="F773" s="219">
        <v>170</v>
      </c>
    </row>
    <row r="774" spans="1:6" ht="15" hidden="1" customHeight="1" x14ac:dyDescent="0.15">
      <c r="A774" s="218"/>
      <c r="D774" s="225"/>
      <c r="F774" s="219">
        <v>171</v>
      </c>
    </row>
    <row r="775" spans="1:6" ht="15" hidden="1" customHeight="1" x14ac:dyDescent="0.15">
      <c r="A775" s="218"/>
      <c r="D775" s="225"/>
      <c r="F775" s="219">
        <v>172</v>
      </c>
    </row>
    <row r="776" spans="1:6" ht="15" hidden="1" customHeight="1" x14ac:dyDescent="0.15">
      <c r="A776" s="218"/>
      <c r="D776" s="225"/>
      <c r="F776" s="219">
        <v>173</v>
      </c>
    </row>
    <row r="777" spans="1:6" ht="15" hidden="1" customHeight="1" x14ac:dyDescent="0.15">
      <c r="A777" s="218"/>
      <c r="D777" s="225"/>
      <c r="F777" s="219">
        <v>174</v>
      </c>
    </row>
    <row r="778" spans="1:6" ht="15" hidden="1" customHeight="1" x14ac:dyDescent="0.15">
      <c r="A778" s="218"/>
      <c r="D778" s="225"/>
      <c r="F778" s="219">
        <v>175</v>
      </c>
    </row>
    <row r="779" spans="1:6" ht="15" hidden="1" customHeight="1" x14ac:dyDescent="0.15">
      <c r="A779" s="218"/>
      <c r="D779" s="225"/>
      <c r="F779" s="219">
        <v>176</v>
      </c>
    </row>
    <row r="780" spans="1:6" ht="15" hidden="1" customHeight="1" x14ac:dyDescent="0.15">
      <c r="A780" s="218"/>
      <c r="D780" s="225"/>
      <c r="F780" s="219">
        <v>177</v>
      </c>
    </row>
    <row r="781" spans="1:6" ht="15" hidden="1" customHeight="1" x14ac:dyDescent="0.15">
      <c r="A781" s="218"/>
      <c r="D781" s="225"/>
      <c r="F781" s="219">
        <v>178</v>
      </c>
    </row>
    <row r="782" spans="1:6" ht="15" hidden="1" customHeight="1" x14ac:dyDescent="0.15">
      <c r="A782" s="218"/>
      <c r="D782" s="225"/>
      <c r="F782" s="219">
        <v>179</v>
      </c>
    </row>
    <row r="783" spans="1:6" ht="15" hidden="1" customHeight="1" x14ac:dyDescent="0.15">
      <c r="A783" s="218"/>
      <c r="D783" s="225"/>
      <c r="F783" s="219">
        <v>180</v>
      </c>
    </row>
    <row r="784" spans="1:6" ht="15" hidden="1" customHeight="1" x14ac:dyDescent="0.15">
      <c r="A784" s="218"/>
      <c r="D784" s="225"/>
      <c r="F784" s="219">
        <v>181</v>
      </c>
    </row>
    <row r="785" spans="1:6" ht="15" hidden="1" customHeight="1" x14ac:dyDescent="0.15">
      <c r="A785" s="218"/>
      <c r="D785" s="225"/>
      <c r="F785" s="219">
        <v>182</v>
      </c>
    </row>
    <row r="786" spans="1:6" ht="15" hidden="1" customHeight="1" x14ac:dyDescent="0.15">
      <c r="A786" s="218"/>
      <c r="D786" s="225"/>
      <c r="F786" s="219">
        <v>183</v>
      </c>
    </row>
    <row r="787" spans="1:6" ht="15" hidden="1" customHeight="1" x14ac:dyDescent="0.15">
      <c r="A787" s="218"/>
      <c r="D787" s="225"/>
      <c r="F787" s="219">
        <v>184</v>
      </c>
    </row>
    <row r="788" spans="1:6" ht="15" hidden="1" customHeight="1" x14ac:dyDescent="0.15">
      <c r="A788" s="218"/>
      <c r="D788" s="225"/>
      <c r="F788" s="219">
        <v>185</v>
      </c>
    </row>
    <row r="789" spans="1:6" ht="15" hidden="1" customHeight="1" x14ac:dyDescent="0.15">
      <c r="A789" s="218"/>
      <c r="D789" s="225"/>
      <c r="F789" s="219">
        <v>186</v>
      </c>
    </row>
    <row r="790" spans="1:6" ht="15" hidden="1" customHeight="1" x14ac:dyDescent="0.15">
      <c r="A790" s="218"/>
      <c r="D790" s="225"/>
      <c r="F790" s="219">
        <v>187</v>
      </c>
    </row>
    <row r="791" spans="1:6" ht="15" hidden="1" customHeight="1" x14ac:dyDescent="0.15">
      <c r="A791" s="218"/>
      <c r="D791" s="225"/>
      <c r="F791" s="219">
        <v>188</v>
      </c>
    </row>
    <row r="792" spans="1:6" ht="15" hidden="1" customHeight="1" x14ac:dyDescent="0.15">
      <c r="A792" s="218"/>
      <c r="D792" s="225"/>
      <c r="F792" s="219">
        <v>189</v>
      </c>
    </row>
    <row r="793" spans="1:6" ht="15" hidden="1" customHeight="1" x14ac:dyDescent="0.15">
      <c r="A793" s="218"/>
      <c r="D793" s="225"/>
      <c r="F793" s="219">
        <v>190</v>
      </c>
    </row>
    <row r="794" spans="1:6" ht="15" hidden="1" customHeight="1" x14ac:dyDescent="0.15">
      <c r="A794" s="218"/>
      <c r="D794" s="225"/>
      <c r="F794" s="219">
        <v>191</v>
      </c>
    </row>
    <row r="795" spans="1:6" ht="15" hidden="1" customHeight="1" x14ac:dyDescent="0.15">
      <c r="A795" s="218"/>
      <c r="D795" s="225"/>
      <c r="F795" s="219">
        <v>192</v>
      </c>
    </row>
    <row r="796" spans="1:6" ht="15" hidden="1" customHeight="1" x14ac:dyDescent="0.15">
      <c r="A796" s="218"/>
      <c r="D796" s="225"/>
      <c r="F796" s="219">
        <v>193</v>
      </c>
    </row>
    <row r="797" spans="1:6" ht="15" hidden="1" customHeight="1" x14ac:dyDescent="0.15">
      <c r="A797" s="218"/>
      <c r="D797" s="225"/>
      <c r="F797" s="219">
        <v>194</v>
      </c>
    </row>
    <row r="798" spans="1:6" ht="15" hidden="1" customHeight="1" x14ac:dyDescent="0.15">
      <c r="A798" s="218"/>
      <c r="D798" s="225"/>
      <c r="F798" s="219">
        <v>195</v>
      </c>
    </row>
    <row r="799" spans="1:6" ht="15" hidden="1" customHeight="1" x14ac:dyDescent="0.15">
      <c r="A799" s="218"/>
      <c r="D799" s="225"/>
      <c r="F799" s="219">
        <v>196</v>
      </c>
    </row>
    <row r="800" spans="1:6" ht="15" hidden="1" customHeight="1" x14ac:dyDescent="0.15">
      <c r="A800" s="218"/>
      <c r="D800" s="225"/>
      <c r="F800" s="219">
        <v>197</v>
      </c>
    </row>
    <row r="801" spans="1:7" ht="15" hidden="1" customHeight="1" x14ac:dyDescent="0.15">
      <c r="A801" s="218"/>
      <c r="D801" s="225"/>
      <c r="F801" s="219">
        <v>198</v>
      </c>
    </row>
    <row r="802" spans="1:7" ht="15" hidden="1" customHeight="1" x14ac:dyDescent="0.15">
      <c r="A802" s="218"/>
      <c r="D802" s="225"/>
      <c r="F802" s="219">
        <v>199</v>
      </c>
    </row>
    <row r="803" spans="1:7" ht="15" hidden="1" customHeight="1" x14ac:dyDescent="0.15">
      <c r="A803" s="218"/>
      <c r="D803" s="225"/>
      <c r="F803" s="219">
        <v>200</v>
      </c>
    </row>
    <row r="804" spans="1:7" ht="15" hidden="1" customHeight="1" x14ac:dyDescent="0.15">
      <c r="A804" s="218"/>
      <c r="D804" s="225"/>
      <c r="F804" s="219">
        <v>201</v>
      </c>
    </row>
    <row r="805" spans="1:7" ht="27" customHeight="1" x14ac:dyDescent="0.15">
      <c r="A805" s="218" t="s">
        <v>145</v>
      </c>
      <c r="B805" s="219">
        <v>5</v>
      </c>
      <c r="D805" s="221" t="s">
        <v>341</v>
      </c>
      <c r="F805" s="219">
        <v>1</v>
      </c>
      <c r="G805" s="221" t="s">
        <v>342</v>
      </c>
    </row>
    <row r="806" spans="1:7" ht="14.25" customHeight="1" x14ac:dyDescent="0.15">
      <c r="A806" s="218"/>
      <c r="B806" s="219">
        <v>5</v>
      </c>
      <c r="C806" s="222" t="s">
        <v>330</v>
      </c>
      <c r="D806" s="223" t="s">
        <v>42</v>
      </c>
      <c r="F806" s="219">
        <v>2</v>
      </c>
      <c r="G806" s="224" t="s">
        <v>228</v>
      </c>
    </row>
    <row r="807" spans="1:7" ht="14.25" customHeight="1" x14ac:dyDescent="0.15">
      <c r="A807" s="218"/>
      <c r="B807" s="219">
        <v>5</v>
      </c>
      <c r="C807" s="222" t="s">
        <v>330</v>
      </c>
      <c r="D807" s="223" t="s">
        <v>43</v>
      </c>
      <c r="F807" s="219">
        <v>3</v>
      </c>
      <c r="G807" s="224" t="s">
        <v>227</v>
      </c>
    </row>
    <row r="808" spans="1:7" ht="14.25" customHeight="1" x14ac:dyDescent="0.15">
      <c r="A808" s="218"/>
      <c r="B808" s="219">
        <v>5</v>
      </c>
      <c r="C808" s="222" t="s">
        <v>330</v>
      </c>
      <c r="D808" s="223" t="s">
        <v>46</v>
      </c>
      <c r="F808" s="219">
        <v>4</v>
      </c>
      <c r="G808" s="224" t="s">
        <v>222</v>
      </c>
    </row>
    <row r="809" spans="1:7" ht="14.25" customHeight="1" x14ac:dyDescent="0.15">
      <c r="A809" s="218"/>
      <c r="B809" s="219">
        <v>5</v>
      </c>
      <c r="C809" s="222" t="s">
        <v>330</v>
      </c>
      <c r="D809" s="223" t="s">
        <v>47</v>
      </c>
      <c r="F809" s="219">
        <v>5</v>
      </c>
      <c r="G809" s="224" t="s">
        <v>198</v>
      </c>
    </row>
    <row r="810" spans="1:7" ht="14.25" customHeight="1" x14ac:dyDescent="0.15">
      <c r="A810" s="218"/>
      <c r="B810" s="219">
        <v>5</v>
      </c>
      <c r="C810" s="222" t="s">
        <v>330</v>
      </c>
      <c r="D810" s="223" t="s">
        <v>59</v>
      </c>
      <c r="F810" s="219">
        <v>6</v>
      </c>
      <c r="G810" s="224" t="s">
        <v>230</v>
      </c>
    </row>
    <row r="811" spans="1:7" ht="14.25" customHeight="1" x14ac:dyDescent="0.15">
      <c r="A811" s="218"/>
      <c r="B811" s="219">
        <v>5</v>
      </c>
      <c r="C811" s="222" t="s">
        <v>330</v>
      </c>
      <c r="D811" s="223" t="s">
        <v>134</v>
      </c>
      <c r="F811" s="219">
        <v>8</v>
      </c>
      <c r="G811" s="224" t="s">
        <v>135</v>
      </c>
    </row>
    <row r="812" spans="1:7" ht="15" hidden="1" customHeight="1" x14ac:dyDescent="0.15">
      <c r="A812" s="218"/>
      <c r="D812" s="225"/>
      <c r="F812" s="219">
        <v>9</v>
      </c>
    </row>
    <row r="813" spans="1:7" ht="15" hidden="1" customHeight="1" x14ac:dyDescent="0.15">
      <c r="A813" s="218"/>
      <c r="D813" s="225"/>
      <c r="F813" s="219">
        <v>10</v>
      </c>
    </row>
    <row r="814" spans="1:7" ht="15" hidden="1" customHeight="1" x14ac:dyDescent="0.15">
      <c r="A814" s="218"/>
      <c r="D814" s="225"/>
      <c r="F814" s="219">
        <v>11</v>
      </c>
    </row>
    <row r="815" spans="1:7" ht="15" hidden="1" customHeight="1" x14ac:dyDescent="0.15">
      <c r="A815" s="218"/>
      <c r="D815" s="225"/>
      <c r="F815" s="219">
        <v>12</v>
      </c>
    </row>
    <row r="816" spans="1:7" ht="15" hidden="1" customHeight="1" x14ac:dyDescent="0.15">
      <c r="A816" s="218"/>
      <c r="D816" s="225"/>
      <c r="F816" s="219">
        <v>13</v>
      </c>
    </row>
    <row r="817" spans="1:6" ht="15" hidden="1" customHeight="1" x14ac:dyDescent="0.15">
      <c r="A817" s="218"/>
      <c r="D817" s="225"/>
      <c r="F817" s="219">
        <v>14</v>
      </c>
    </row>
    <row r="818" spans="1:6" ht="15" hidden="1" customHeight="1" x14ac:dyDescent="0.15">
      <c r="A818" s="218"/>
      <c r="D818" s="225"/>
      <c r="F818" s="219">
        <v>15</v>
      </c>
    </row>
    <row r="819" spans="1:6" ht="15" hidden="1" customHeight="1" x14ac:dyDescent="0.15">
      <c r="A819" s="218"/>
      <c r="D819" s="225"/>
      <c r="F819" s="219">
        <v>16</v>
      </c>
    </row>
    <row r="820" spans="1:6" ht="15" hidden="1" customHeight="1" x14ac:dyDescent="0.15">
      <c r="A820" s="218"/>
      <c r="D820" s="225"/>
      <c r="F820" s="219">
        <v>17</v>
      </c>
    </row>
    <row r="821" spans="1:6" ht="15" hidden="1" customHeight="1" x14ac:dyDescent="0.15">
      <c r="A821" s="218"/>
      <c r="D821" s="225"/>
      <c r="F821" s="219">
        <v>18</v>
      </c>
    </row>
    <row r="822" spans="1:6" ht="15" hidden="1" customHeight="1" x14ac:dyDescent="0.15">
      <c r="A822" s="218"/>
      <c r="D822" s="225"/>
      <c r="F822" s="219">
        <v>19</v>
      </c>
    </row>
    <row r="823" spans="1:6" ht="15" hidden="1" customHeight="1" x14ac:dyDescent="0.15">
      <c r="A823" s="218"/>
      <c r="D823" s="225"/>
      <c r="F823" s="219">
        <v>20</v>
      </c>
    </row>
    <row r="824" spans="1:6" ht="15" hidden="1" customHeight="1" x14ac:dyDescent="0.15">
      <c r="A824" s="218"/>
      <c r="D824" s="225"/>
      <c r="F824" s="219">
        <v>21</v>
      </c>
    </row>
    <row r="825" spans="1:6" ht="15" hidden="1" customHeight="1" x14ac:dyDescent="0.15">
      <c r="A825" s="218"/>
      <c r="D825" s="225"/>
      <c r="F825" s="219">
        <v>22</v>
      </c>
    </row>
    <row r="826" spans="1:6" ht="15" hidden="1" customHeight="1" x14ac:dyDescent="0.15">
      <c r="A826" s="218"/>
      <c r="D826" s="225"/>
      <c r="F826" s="219">
        <v>23</v>
      </c>
    </row>
    <row r="827" spans="1:6" ht="15" hidden="1" customHeight="1" x14ac:dyDescent="0.15">
      <c r="A827" s="218"/>
      <c r="D827" s="225"/>
      <c r="F827" s="219">
        <v>24</v>
      </c>
    </row>
    <row r="828" spans="1:6" ht="15" hidden="1" customHeight="1" x14ac:dyDescent="0.15">
      <c r="A828" s="218"/>
      <c r="D828" s="225"/>
      <c r="F828" s="219">
        <v>25</v>
      </c>
    </row>
    <row r="829" spans="1:6" ht="15" hidden="1" customHeight="1" x14ac:dyDescent="0.15">
      <c r="A829" s="218"/>
      <c r="D829" s="225"/>
      <c r="F829" s="219">
        <v>26</v>
      </c>
    </row>
    <row r="830" spans="1:6" ht="15" hidden="1" customHeight="1" x14ac:dyDescent="0.15">
      <c r="A830" s="218"/>
      <c r="D830" s="225"/>
      <c r="F830" s="219">
        <v>27</v>
      </c>
    </row>
    <row r="831" spans="1:6" ht="15" hidden="1" customHeight="1" x14ac:dyDescent="0.15">
      <c r="A831" s="218"/>
      <c r="D831" s="225"/>
      <c r="F831" s="219">
        <v>28</v>
      </c>
    </row>
    <row r="832" spans="1:6" ht="15" hidden="1" customHeight="1" x14ac:dyDescent="0.15">
      <c r="A832" s="218"/>
      <c r="D832" s="225"/>
      <c r="F832" s="219">
        <v>29</v>
      </c>
    </row>
    <row r="833" spans="1:6" ht="15" hidden="1" customHeight="1" x14ac:dyDescent="0.15">
      <c r="A833" s="218"/>
      <c r="D833" s="225"/>
      <c r="F833" s="219">
        <v>30</v>
      </c>
    </row>
    <row r="834" spans="1:6" ht="15" hidden="1" customHeight="1" x14ac:dyDescent="0.15">
      <c r="A834" s="218"/>
      <c r="D834" s="225"/>
      <c r="F834" s="219">
        <v>31</v>
      </c>
    </row>
    <row r="835" spans="1:6" ht="15" hidden="1" customHeight="1" x14ac:dyDescent="0.15">
      <c r="A835" s="218"/>
      <c r="D835" s="225"/>
      <c r="F835" s="219">
        <v>32</v>
      </c>
    </row>
    <row r="836" spans="1:6" ht="15" hidden="1" customHeight="1" x14ac:dyDescent="0.15">
      <c r="A836" s="218"/>
      <c r="D836" s="225"/>
      <c r="F836" s="219">
        <v>33</v>
      </c>
    </row>
    <row r="837" spans="1:6" ht="15" hidden="1" customHeight="1" x14ac:dyDescent="0.15">
      <c r="A837" s="218"/>
      <c r="D837" s="225"/>
      <c r="F837" s="219">
        <v>34</v>
      </c>
    </row>
    <row r="838" spans="1:6" ht="15" hidden="1" customHeight="1" x14ac:dyDescent="0.15">
      <c r="A838" s="218"/>
      <c r="D838" s="225"/>
      <c r="F838" s="219">
        <v>35</v>
      </c>
    </row>
    <row r="839" spans="1:6" ht="15" hidden="1" customHeight="1" x14ac:dyDescent="0.15">
      <c r="A839" s="218"/>
      <c r="D839" s="225"/>
      <c r="F839" s="219">
        <v>36</v>
      </c>
    </row>
    <row r="840" spans="1:6" ht="15" hidden="1" customHeight="1" x14ac:dyDescent="0.15">
      <c r="A840" s="218"/>
      <c r="D840" s="225"/>
      <c r="F840" s="219">
        <v>37</v>
      </c>
    </row>
    <row r="841" spans="1:6" ht="15" hidden="1" customHeight="1" x14ac:dyDescent="0.15">
      <c r="A841" s="218"/>
      <c r="D841" s="225"/>
      <c r="F841" s="219">
        <v>38</v>
      </c>
    </row>
    <row r="842" spans="1:6" ht="15" hidden="1" customHeight="1" x14ac:dyDescent="0.15">
      <c r="A842" s="218"/>
      <c r="D842" s="225"/>
      <c r="F842" s="219">
        <v>39</v>
      </c>
    </row>
    <row r="843" spans="1:6" ht="15" hidden="1" customHeight="1" x14ac:dyDescent="0.15">
      <c r="A843" s="218"/>
      <c r="D843" s="225"/>
      <c r="F843" s="219">
        <v>40</v>
      </c>
    </row>
    <row r="844" spans="1:6" ht="15" hidden="1" customHeight="1" x14ac:dyDescent="0.15">
      <c r="A844" s="218"/>
      <c r="D844" s="225"/>
      <c r="F844" s="219">
        <v>41</v>
      </c>
    </row>
    <row r="845" spans="1:6" ht="15" hidden="1" customHeight="1" x14ac:dyDescent="0.15">
      <c r="A845" s="218"/>
      <c r="D845" s="225"/>
      <c r="F845" s="219">
        <v>42</v>
      </c>
    </row>
    <row r="846" spans="1:6" ht="15" hidden="1" customHeight="1" x14ac:dyDescent="0.15">
      <c r="A846" s="218"/>
      <c r="D846" s="225"/>
      <c r="F846" s="219">
        <v>43</v>
      </c>
    </row>
    <row r="847" spans="1:6" ht="15" hidden="1" customHeight="1" x14ac:dyDescent="0.15">
      <c r="A847" s="218"/>
      <c r="D847" s="225"/>
      <c r="F847" s="219">
        <v>44</v>
      </c>
    </row>
    <row r="848" spans="1:6" ht="15" hidden="1" customHeight="1" x14ac:dyDescent="0.15">
      <c r="A848" s="218"/>
      <c r="D848" s="225"/>
      <c r="F848" s="219">
        <v>45</v>
      </c>
    </row>
    <row r="849" spans="1:6" ht="15" hidden="1" customHeight="1" x14ac:dyDescent="0.15">
      <c r="A849" s="218"/>
      <c r="D849" s="225"/>
      <c r="F849" s="219">
        <v>46</v>
      </c>
    </row>
    <row r="850" spans="1:6" ht="15" hidden="1" customHeight="1" x14ac:dyDescent="0.15">
      <c r="A850" s="218"/>
      <c r="D850" s="225"/>
      <c r="F850" s="219">
        <v>47</v>
      </c>
    </row>
    <row r="851" spans="1:6" ht="15" hidden="1" customHeight="1" x14ac:dyDescent="0.15">
      <c r="A851" s="218"/>
      <c r="D851" s="225"/>
      <c r="F851" s="219">
        <v>48</v>
      </c>
    </row>
    <row r="852" spans="1:6" ht="15" hidden="1" customHeight="1" x14ac:dyDescent="0.15">
      <c r="A852" s="218"/>
      <c r="D852" s="225"/>
      <c r="F852" s="219">
        <v>49</v>
      </c>
    </row>
    <row r="853" spans="1:6" ht="15" hidden="1" customHeight="1" x14ac:dyDescent="0.15">
      <c r="A853" s="218"/>
      <c r="D853" s="225"/>
      <c r="F853" s="219">
        <v>50</v>
      </c>
    </row>
    <row r="854" spans="1:6" ht="15" hidden="1" customHeight="1" x14ac:dyDescent="0.15">
      <c r="A854" s="218"/>
      <c r="D854" s="225"/>
      <c r="F854" s="219">
        <v>51</v>
      </c>
    </row>
    <row r="855" spans="1:6" ht="15" hidden="1" customHeight="1" x14ac:dyDescent="0.15">
      <c r="A855" s="218"/>
      <c r="D855" s="225"/>
      <c r="F855" s="219">
        <v>52</v>
      </c>
    </row>
    <row r="856" spans="1:6" ht="15" hidden="1" customHeight="1" x14ac:dyDescent="0.15">
      <c r="A856" s="218"/>
      <c r="D856" s="225"/>
      <c r="F856" s="219">
        <v>53</v>
      </c>
    </row>
    <row r="857" spans="1:6" ht="15" hidden="1" customHeight="1" x14ac:dyDescent="0.15">
      <c r="A857" s="218"/>
      <c r="D857" s="225"/>
      <c r="F857" s="219">
        <v>54</v>
      </c>
    </row>
    <row r="858" spans="1:6" ht="15" hidden="1" customHeight="1" x14ac:dyDescent="0.15">
      <c r="A858" s="218"/>
      <c r="D858" s="225"/>
      <c r="F858" s="219">
        <v>55</v>
      </c>
    </row>
    <row r="859" spans="1:6" ht="15" hidden="1" customHeight="1" x14ac:dyDescent="0.15">
      <c r="A859" s="218"/>
      <c r="D859" s="225"/>
      <c r="F859" s="219">
        <v>56</v>
      </c>
    </row>
    <row r="860" spans="1:6" ht="15" hidden="1" customHeight="1" x14ac:dyDescent="0.15">
      <c r="A860" s="218"/>
      <c r="D860" s="225"/>
      <c r="F860" s="219">
        <v>57</v>
      </c>
    </row>
    <row r="861" spans="1:6" ht="15" hidden="1" customHeight="1" x14ac:dyDescent="0.15">
      <c r="A861" s="218"/>
      <c r="D861" s="225"/>
      <c r="F861" s="219">
        <v>58</v>
      </c>
    </row>
    <row r="862" spans="1:6" ht="15" hidden="1" customHeight="1" x14ac:dyDescent="0.15">
      <c r="A862" s="218"/>
      <c r="D862" s="225"/>
      <c r="F862" s="219">
        <v>59</v>
      </c>
    </row>
    <row r="863" spans="1:6" ht="15" hidden="1" customHeight="1" x14ac:dyDescent="0.15">
      <c r="A863" s="218"/>
      <c r="D863" s="225"/>
      <c r="F863" s="219">
        <v>60</v>
      </c>
    </row>
    <row r="864" spans="1:6" ht="15" hidden="1" customHeight="1" x14ac:dyDescent="0.15">
      <c r="A864" s="218"/>
      <c r="D864" s="225"/>
      <c r="F864" s="219">
        <v>61</v>
      </c>
    </row>
    <row r="865" spans="1:6" ht="15" hidden="1" customHeight="1" x14ac:dyDescent="0.15">
      <c r="A865" s="218"/>
      <c r="D865" s="225"/>
      <c r="F865" s="219">
        <v>62</v>
      </c>
    </row>
    <row r="866" spans="1:6" ht="15" hidden="1" customHeight="1" x14ac:dyDescent="0.15">
      <c r="A866" s="218"/>
      <c r="D866" s="225"/>
      <c r="F866" s="219">
        <v>63</v>
      </c>
    </row>
    <row r="867" spans="1:6" ht="15" hidden="1" customHeight="1" x14ac:dyDescent="0.15">
      <c r="A867" s="218"/>
      <c r="D867" s="225"/>
      <c r="F867" s="219">
        <v>64</v>
      </c>
    </row>
    <row r="868" spans="1:6" ht="15" hidden="1" customHeight="1" x14ac:dyDescent="0.15">
      <c r="A868" s="218"/>
      <c r="D868" s="225"/>
      <c r="F868" s="219">
        <v>65</v>
      </c>
    </row>
    <row r="869" spans="1:6" ht="15" hidden="1" customHeight="1" x14ac:dyDescent="0.15">
      <c r="A869" s="218"/>
      <c r="D869" s="225"/>
      <c r="F869" s="219">
        <v>66</v>
      </c>
    </row>
    <row r="870" spans="1:6" ht="15" hidden="1" customHeight="1" x14ac:dyDescent="0.15">
      <c r="A870" s="218"/>
      <c r="D870" s="225"/>
      <c r="F870" s="219">
        <v>67</v>
      </c>
    </row>
    <row r="871" spans="1:6" ht="15" hidden="1" customHeight="1" x14ac:dyDescent="0.15">
      <c r="A871" s="218"/>
      <c r="D871" s="225"/>
      <c r="F871" s="219">
        <v>68</v>
      </c>
    </row>
    <row r="872" spans="1:6" ht="15" hidden="1" customHeight="1" x14ac:dyDescent="0.15">
      <c r="A872" s="218"/>
      <c r="D872" s="225"/>
      <c r="F872" s="219">
        <v>69</v>
      </c>
    </row>
    <row r="873" spans="1:6" ht="15" hidden="1" customHeight="1" x14ac:dyDescent="0.15">
      <c r="A873" s="218"/>
      <c r="D873" s="225"/>
      <c r="F873" s="219">
        <v>70</v>
      </c>
    </row>
    <row r="874" spans="1:6" ht="15" hidden="1" customHeight="1" x14ac:dyDescent="0.15">
      <c r="A874" s="218"/>
      <c r="D874" s="225"/>
      <c r="F874" s="219">
        <v>71</v>
      </c>
    </row>
    <row r="875" spans="1:6" ht="15" hidden="1" customHeight="1" x14ac:dyDescent="0.15">
      <c r="A875" s="218"/>
      <c r="D875" s="225"/>
      <c r="F875" s="219">
        <v>72</v>
      </c>
    </row>
    <row r="876" spans="1:6" ht="15" hidden="1" customHeight="1" x14ac:dyDescent="0.15">
      <c r="A876" s="218"/>
      <c r="D876" s="225"/>
      <c r="F876" s="219">
        <v>73</v>
      </c>
    </row>
    <row r="877" spans="1:6" ht="15" hidden="1" customHeight="1" x14ac:dyDescent="0.15">
      <c r="A877" s="218"/>
      <c r="D877" s="225"/>
      <c r="F877" s="219">
        <v>74</v>
      </c>
    </row>
    <row r="878" spans="1:6" ht="15" hidden="1" customHeight="1" x14ac:dyDescent="0.15">
      <c r="A878" s="218"/>
      <c r="D878" s="225"/>
      <c r="F878" s="219">
        <v>75</v>
      </c>
    </row>
    <row r="879" spans="1:6" ht="15" hidden="1" customHeight="1" x14ac:dyDescent="0.15">
      <c r="A879" s="218"/>
      <c r="D879" s="225"/>
      <c r="F879" s="219">
        <v>76</v>
      </c>
    </row>
    <row r="880" spans="1:6" ht="15" hidden="1" customHeight="1" x14ac:dyDescent="0.15">
      <c r="A880" s="218"/>
      <c r="D880" s="225"/>
      <c r="F880" s="219">
        <v>77</v>
      </c>
    </row>
    <row r="881" spans="1:6" ht="15" hidden="1" customHeight="1" x14ac:dyDescent="0.15">
      <c r="A881" s="218"/>
      <c r="D881" s="225"/>
      <c r="F881" s="219">
        <v>78</v>
      </c>
    </row>
    <row r="882" spans="1:6" ht="15" hidden="1" customHeight="1" x14ac:dyDescent="0.15">
      <c r="A882" s="218"/>
      <c r="D882" s="225"/>
      <c r="F882" s="219">
        <v>79</v>
      </c>
    </row>
    <row r="883" spans="1:6" ht="15" hidden="1" customHeight="1" x14ac:dyDescent="0.15">
      <c r="A883" s="218"/>
      <c r="D883" s="225"/>
      <c r="F883" s="219">
        <v>80</v>
      </c>
    </row>
    <row r="884" spans="1:6" ht="15" hidden="1" customHeight="1" x14ac:dyDescent="0.15">
      <c r="A884" s="218"/>
      <c r="D884" s="225"/>
      <c r="F884" s="219">
        <v>81</v>
      </c>
    </row>
    <row r="885" spans="1:6" ht="15" hidden="1" customHeight="1" x14ac:dyDescent="0.15">
      <c r="A885" s="218"/>
      <c r="D885" s="225"/>
      <c r="F885" s="219">
        <v>82</v>
      </c>
    </row>
    <row r="886" spans="1:6" ht="15" hidden="1" customHeight="1" x14ac:dyDescent="0.15">
      <c r="A886" s="218"/>
      <c r="D886" s="225"/>
      <c r="F886" s="219">
        <v>83</v>
      </c>
    </row>
    <row r="887" spans="1:6" ht="15" hidden="1" customHeight="1" x14ac:dyDescent="0.15">
      <c r="A887" s="218"/>
      <c r="D887" s="225"/>
      <c r="F887" s="219">
        <v>84</v>
      </c>
    </row>
    <row r="888" spans="1:6" ht="15" hidden="1" customHeight="1" x14ac:dyDescent="0.15">
      <c r="A888" s="218"/>
      <c r="D888" s="225"/>
      <c r="F888" s="219">
        <v>85</v>
      </c>
    </row>
    <row r="889" spans="1:6" ht="15" hidden="1" customHeight="1" x14ac:dyDescent="0.15">
      <c r="A889" s="218"/>
      <c r="D889" s="225"/>
      <c r="F889" s="219">
        <v>86</v>
      </c>
    </row>
    <row r="890" spans="1:6" ht="15" hidden="1" customHeight="1" x14ac:dyDescent="0.15">
      <c r="A890" s="218"/>
      <c r="D890" s="225"/>
      <c r="F890" s="219">
        <v>87</v>
      </c>
    </row>
    <row r="891" spans="1:6" ht="15" hidden="1" customHeight="1" x14ac:dyDescent="0.15">
      <c r="A891" s="218"/>
      <c r="D891" s="225"/>
      <c r="F891" s="219">
        <v>88</v>
      </c>
    </row>
    <row r="892" spans="1:6" ht="15" hidden="1" customHeight="1" x14ac:dyDescent="0.15">
      <c r="A892" s="218"/>
      <c r="D892" s="225"/>
      <c r="F892" s="219">
        <v>89</v>
      </c>
    </row>
    <row r="893" spans="1:6" ht="15" hidden="1" customHeight="1" x14ac:dyDescent="0.15">
      <c r="A893" s="218"/>
      <c r="D893" s="225"/>
      <c r="F893" s="219">
        <v>90</v>
      </c>
    </row>
    <row r="894" spans="1:6" ht="15" hidden="1" customHeight="1" x14ac:dyDescent="0.15">
      <c r="A894" s="218"/>
      <c r="D894" s="225"/>
      <c r="F894" s="219">
        <v>91</v>
      </c>
    </row>
    <row r="895" spans="1:6" ht="15" hidden="1" customHeight="1" x14ac:dyDescent="0.15">
      <c r="A895" s="218"/>
      <c r="D895" s="225"/>
      <c r="F895" s="219">
        <v>92</v>
      </c>
    </row>
    <row r="896" spans="1:6" ht="15" hidden="1" customHeight="1" x14ac:dyDescent="0.15">
      <c r="A896" s="218"/>
      <c r="D896" s="225"/>
      <c r="F896" s="219">
        <v>93</v>
      </c>
    </row>
    <row r="897" spans="1:6" ht="15" hidden="1" customHeight="1" x14ac:dyDescent="0.15">
      <c r="A897" s="218"/>
      <c r="D897" s="225"/>
      <c r="F897" s="219">
        <v>94</v>
      </c>
    </row>
    <row r="898" spans="1:6" ht="15" hidden="1" customHeight="1" x14ac:dyDescent="0.15">
      <c r="A898" s="218"/>
      <c r="D898" s="225"/>
      <c r="F898" s="219">
        <v>95</v>
      </c>
    </row>
    <row r="899" spans="1:6" ht="15" hidden="1" customHeight="1" x14ac:dyDescent="0.15">
      <c r="A899" s="218"/>
      <c r="D899" s="225"/>
      <c r="F899" s="219">
        <v>96</v>
      </c>
    </row>
    <row r="900" spans="1:6" ht="15" hidden="1" customHeight="1" x14ac:dyDescent="0.15">
      <c r="A900" s="218"/>
      <c r="D900" s="225"/>
      <c r="F900" s="219">
        <v>97</v>
      </c>
    </row>
    <row r="901" spans="1:6" ht="15" hidden="1" customHeight="1" x14ac:dyDescent="0.15">
      <c r="A901" s="218"/>
      <c r="D901" s="225"/>
      <c r="F901" s="219">
        <v>98</v>
      </c>
    </row>
    <row r="902" spans="1:6" ht="15" hidden="1" customHeight="1" x14ac:dyDescent="0.15">
      <c r="A902" s="218"/>
      <c r="D902" s="225"/>
      <c r="F902" s="219">
        <v>99</v>
      </c>
    </row>
    <row r="903" spans="1:6" ht="15" hidden="1" customHeight="1" x14ac:dyDescent="0.15">
      <c r="A903" s="218"/>
      <c r="D903" s="225"/>
      <c r="F903" s="219">
        <v>100</v>
      </c>
    </row>
    <row r="904" spans="1:6" ht="15" hidden="1" customHeight="1" x14ac:dyDescent="0.15">
      <c r="A904" s="218"/>
      <c r="D904" s="225"/>
      <c r="F904" s="219">
        <v>101</v>
      </c>
    </row>
    <row r="905" spans="1:6" ht="15" hidden="1" customHeight="1" x14ac:dyDescent="0.15">
      <c r="A905" s="218"/>
      <c r="D905" s="225"/>
      <c r="F905" s="219">
        <v>102</v>
      </c>
    </row>
    <row r="906" spans="1:6" ht="15" hidden="1" customHeight="1" x14ac:dyDescent="0.15">
      <c r="A906" s="218"/>
      <c r="D906" s="225"/>
      <c r="F906" s="219">
        <v>103</v>
      </c>
    </row>
    <row r="907" spans="1:6" ht="15" hidden="1" customHeight="1" x14ac:dyDescent="0.15">
      <c r="A907" s="218"/>
      <c r="D907" s="225"/>
      <c r="F907" s="219">
        <v>104</v>
      </c>
    </row>
    <row r="908" spans="1:6" ht="15" hidden="1" customHeight="1" x14ac:dyDescent="0.15">
      <c r="A908" s="218"/>
      <c r="D908" s="225"/>
      <c r="F908" s="219">
        <v>105</v>
      </c>
    </row>
    <row r="909" spans="1:6" ht="15" hidden="1" customHeight="1" x14ac:dyDescent="0.15">
      <c r="A909" s="218"/>
      <c r="D909" s="225"/>
      <c r="F909" s="219">
        <v>106</v>
      </c>
    </row>
    <row r="910" spans="1:6" ht="15" hidden="1" customHeight="1" x14ac:dyDescent="0.15">
      <c r="A910" s="218"/>
      <c r="D910" s="225"/>
      <c r="F910" s="219">
        <v>107</v>
      </c>
    </row>
    <row r="911" spans="1:6" ht="15" hidden="1" customHeight="1" x14ac:dyDescent="0.15">
      <c r="A911" s="218"/>
      <c r="D911" s="225"/>
      <c r="F911" s="219">
        <v>108</v>
      </c>
    </row>
    <row r="912" spans="1:6" ht="15" hidden="1" customHeight="1" x14ac:dyDescent="0.15">
      <c r="A912" s="218"/>
      <c r="D912" s="225"/>
      <c r="F912" s="219">
        <v>109</v>
      </c>
    </row>
    <row r="913" spans="1:6" ht="15" hidden="1" customHeight="1" x14ac:dyDescent="0.15">
      <c r="A913" s="218"/>
      <c r="D913" s="225"/>
      <c r="F913" s="219">
        <v>110</v>
      </c>
    </row>
    <row r="914" spans="1:6" ht="15" hidden="1" customHeight="1" x14ac:dyDescent="0.15">
      <c r="A914" s="218"/>
      <c r="D914" s="225"/>
      <c r="F914" s="219">
        <v>111</v>
      </c>
    </row>
    <row r="915" spans="1:6" ht="15" hidden="1" customHeight="1" x14ac:dyDescent="0.15">
      <c r="A915" s="218"/>
      <c r="D915" s="225"/>
      <c r="F915" s="219">
        <v>112</v>
      </c>
    </row>
    <row r="916" spans="1:6" ht="15" hidden="1" customHeight="1" x14ac:dyDescent="0.15">
      <c r="A916" s="218"/>
      <c r="D916" s="225"/>
      <c r="F916" s="219">
        <v>113</v>
      </c>
    </row>
    <row r="917" spans="1:6" ht="15" hidden="1" customHeight="1" x14ac:dyDescent="0.15">
      <c r="A917" s="218"/>
      <c r="D917" s="225"/>
      <c r="F917" s="219">
        <v>114</v>
      </c>
    </row>
    <row r="918" spans="1:6" ht="15" hidden="1" customHeight="1" x14ac:dyDescent="0.15">
      <c r="A918" s="218"/>
      <c r="D918" s="225"/>
      <c r="F918" s="219">
        <v>115</v>
      </c>
    </row>
    <row r="919" spans="1:6" ht="15" hidden="1" customHeight="1" x14ac:dyDescent="0.15">
      <c r="A919" s="218"/>
      <c r="D919" s="225"/>
      <c r="F919" s="219">
        <v>116</v>
      </c>
    </row>
    <row r="920" spans="1:6" ht="15" hidden="1" customHeight="1" x14ac:dyDescent="0.15">
      <c r="A920" s="218"/>
      <c r="D920" s="225"/>
      <c r="F920" s="219">
        <v>117</v>
      </c>
    </row>
    <row r="921" spans="1:6" ht="15" hidden="1" customHeight="1" x14ac:dyDescent="0.15">
      <c r="A921" s="218"/>
      <c r="D921" s="225"/>
      <c r="F921" s="219">
        <v>118</v>
      </c>
    </row>
    <row r="922" spans="1:6" ht="15" hidden="1" customHeight="1" x14ac:dyDescent="0.15">
      <c r="A922" s="218"/>
      <c r="D922" s="225"/>
      <c r="F922" s="219">
        <v>119</v>
      </c>
    </row>
    <row r="923" spans="1:6" ht="15" hidden="1" customHeight="1" x14ac:dyDescent="0.15">
      <c r="A923" s="218"/>
      <c r="D923" s="225"/>
      <c r="F923" s="219">
        <v>120</v>
      </c>
    </row>
    <row r="924" spans="1:6" ht="15" hidden="1" customHeight="1" x14ac:dyDescent="0.15">
      <c r="A924" s="218"/>
      <c r="D924" s="225"/>
      <c r="F924" s="219">
        <v>121</v>
      </c>
    </row>
    <row r="925" spans="1:6" ht="15" hidden="1" customHeight="1" x14ac:dyDescent="0.15">
      <c r="A925" s="218"/>
      <c r="D925" s="225"/>
      <c r="F925" s="219">
        <v>122</v>
      </c>
    </row>
    <row r="926" spans="1:6" ht="15" hidden="1" customHeight="1" x14ac:dyDescent="0.15">
      <c r="A926" s="218"/>
      <c r="D926" s="225"/>
      <c r="F926" s="219">
        <v>123</v>
      </c>
    </row>
    <row r="927" spans="1:6" ht="15" hidden="1" customHeight="1" x14ac:dyDescent="0.15">
      <c r="A927" s="218"/>
      <c r="D927" s="225"/>
      <c r="F927" s="219">
        <v>124</v>
      </c>
    </row>
    <row r="928" spans="1:6" ht="15" hidden="1" customHeight="1" x14ac:dyDescent="0.15">
      <c r="A928" s="218"/>
      <c r="D928" s="225"/>
      <c r="F928" s="219">
        <v>125</v>
      </c>
    </row>
    <row r="929" spans="1:6" ht="15" hidden="1" customHeight="1" x14ac:dyDescent="0.15">
      <c r="A929" s="218"/>
      <c r="D929" s="225"/>
      <c r="F929" s="219">
        <v>126</v>
      </c>
    </row>
    <row r="930" spans="1:6" ht="15" hidden="1" customHeight="1" x14ac:dyDescent="0.15">
      <c r="A930" s="218"/>
      <c r="D930" s="225"/>
      <c r="F930" s="219">
        <v>127</v>
      </c>
    </row>
    <row r="931" spans="1:6" ht="15" hidden="1" customHeight="1" x14ac:dyDescent="0.15">
      <c r="A931" s="218"/>
      <c r="D931" s="225"/>
      <c r="F931" s="219">
        <v>128</v>
      </c>
    </row>
    <row r="932" spans="1:6" ht="15" hidden="1" customHeight="1" x14ac:dyDescent="0.15">
      <c r="A932" s="218"/>
      <c r="D932" s="225"/>
      <c r="F932" s="219">
        <v>129</v>
      </c>
    </row>
    <row r="933" spans="1:6" ht="15" hidden="1" customHeight="1" x14ac:dyDescent="0.15">
      <c r="A933" s="218"/>
      <c r="D933" s="225"/>
      <c r="F933" s="219">
        <v>130</v>
      </c>
    </row>
    <row r="934" spans="1:6" ht="15" hidden="1" customHeight="1" x14ac:dyDescent="0.15">
      <c r="A934" s="218"/>
      <c r="D934" s="225"/>
      <c r="F934" s="219">
        <v>131</v>
      </c>
    </row>
    <row r="935" spans="1:6" ht="15" hidden="1" customHeight="1" x14ac:dyDescent="0.15">
      <c r="A935" s="218"/>
      <c r="D935" s="225"/>
      <c r="F935" s="219">
        <v>132</v>
      </c>
    </row>
    <row r="936" spans="1:6" ht="15" hidden="1" customHeight="1" x14ac:dyDescent="0.15">
      <c r="A936" s="218"/>
      <c r="D936" s="225"/>
      <c r="F936" s="219">
        <v>133</v>
      </c>
    </row>
    <row r="937" spans="1:6" ht="15" hidden="1" customHeight="1" x14ac:dyDescent="0.15">
      <c r="A937" s="218"/>
      <c r="D937" s="225"/>
      <c r="F937" s="219">
        <v>134</v>
      </c>
    </row>
    <row r="938" spans="1:6" ht="15" hidden="1" customHeight="1" x14ac:dyDescent="0.15">
      <c r="A938" s="218"/>
      <c r="D938" s="225"/>
      <c r="F938" s="219">
        <v>135</v>
      </c>
    </row>
    <row r="939" spans="1:6" ht="15" hidden="1" customHeight="1" x14ac:dyDescent="0.15">
      <c r="A939" s="218"/>
      <c r="D939" s="225"/>
      <c r="F939" s="219">
        <v>136</v>
      </c>
    </row>
    <row r="940" spans="1:6" ht="15" hidden="1" customHeight="1" x14ac:dyDescent="0.15">
      <c r="A940" s="218"/>
      <c r="D940" s="225"/>
      <c r="F940" s="219">
        <v>137</v>
      </c>
    </row>
    <row r="941" spans="1:6" ht="15" hidden="1" customHeight="1" x14ac:dyDescent="0.15">
      <c r="A941" s="218"/>
      <c r="D941" s="225"/>
      <c r="F941" s="219">
        <v>138</v>
      </c>
    </row>
    <row r="942" spans="1:6" ht="15" hidden="1" customHeight="1" x14ac:dyDescent="0.15">
      <c r="A942" s="218"/>
      <c r="D942" s="225"/>
      <c r="F942" s="219">
        <v>139</v>
      </c>
    </row>
    <row r="943" spans="1:6" ht="15" hidden="1" customHeight="1" x14ac:dyDescent="0.15">
      <c r="A943" s="218"/>
      <c r="D943" s="225"/>
      <c r="F943" s="219">
        <v>140</v>
      </c>
    </row>
    <row r="944" spans="1:6" ht="15" hidden="1" customHeight="1" x14ac:dyDescent="0.15">
      <c r="A944" s="218"/>
      <c r="D944" s="225"/>
      <c r="F944" s="219">
        <v>141</v>
      </c>
    </row>
    <row r="945" spans="1:6" ht="15" hidden="1" customHeight="1" x14ac:dyDescent="0.15">
      <c r="A945" s="218"/>
      <c r="D945" s="225"/>
      <c r="F945" s="219">
        <v>142</v>
      </c>
    </row>
    <row r="946" spans="1:6" ht="15" hidden="1" customHeight="1" x14ac:dyDescent="0.15">
      <c r="A946" s="218"/>
      <c r="D946" s="225"/>
      <c r="F946" s="219">
        <v>143</v>
      </c>
    </row>
    <row r="947" spans="1:6" ht="15" hidden="1" customHeight="1" x14ac:dyDescent="0.15">
      <c r="A947" s="218"/>
      <c r="D947" s="225"/>
      <c r="F947" s="219">
        <v>144</v>
      </c>
    </row>
    <row r="948" spans="1:6" ht="15" hidden="1" customHeight="1" x14ac:dyDescent="0.15">
      <c r="A948" s="218"/>
      <c r="D948" s="225"/>
      <c r="F948" s="219">
        <v>145</v>
      </c>
    </row>
    <row r="949" spans="1:6" ht="15" hidden="1" customHeight="1" x14ac:dyDescent="0.15">
      <c r="A949" s="218"/>
      <c r="D949" s="225"/>
      <c r="F949" s="219">
        <v>146</v>
      </c>
    </row>
    <row r="950" spans="1:6" ht="15" hidden="1" customHeight="1" x14ac:dyDescent="0.15">
      <c r="A950" s="218"/>
      <c r="D950" s="225"/>
      <c r="F950" s="219">
        <v>147</v>
      </c>
    </row>
    <row r="951" spans="1:6" ht="15" hidden="1" customHeight="1" x14ac:dyDescent="0.15">
      <c r="A951" s="218"/>
      <c r="D951" s="225"/>
      <c r="F951" s="219">
        <v>148</v>
      </c>
    </row>
    <row r="952" spans="1:6" ht="15" hidden="1" customHeight="1" x14ac:dyDescent="0.15">
      <c r="A952" s="218"/>
      <c r="D952" s="225"/>
      <c r="F952" s="219">
        <v>149</v>
      </c>
    </row>
    <row r="953" spans="1:6" ht="15" hidden="1" customHeight="1" x14ac:dyDescent="0.15">
      <c r="A953" s="218"/>
      <c r="D953" s="225"/>
      <c r="F953" s="219">
        <v>150</v>
      </c>
    </row>
    <row r="954" spans="1:6" ht="15" hidden="1" customHeight="1" x14ac:dyDescent="0.15">
      <c r="A954" s="218"/>
      <c r="D954" s="225"/>
      <c r="F954" s="219">
        <v>151</v>
      </c>
    </row>
    <row r="955" spans="1:6" ht="15" hidden="1" customHeight="1" x14ac:dyDescent="0.15">
      <c r="A955" s="218"/>
      <c r="D955" s="225"/>
      <c r="F955" s="219">
        <v>152</v>
      </c>
    </row>
    <row r="956" spans="1:6" ht="15" hidden="1" customHeight="1" x14ac:dyDescent="0.15">
      <c r="A956" s="218"/>
      <c r="D956" s="225"/>
      <c r="F956" s="219">
        <v>153</v>
      </c>
    </row>
    <row r="957" spans="1:6" ht="15" hidden="1" customHeight="1" x14ac:dyDescent="0.15">
      <c r="A957" s="218"/>
      <c r="D957" s="225"/>
      <c r="F957" s="219">
        <v>154</v>
      </c>
    </row>
    <row r="958" spans="1:6" ht="15" hidden="1" customHeight="1" x14ac:dyDescent="0.15">
      <c r="A958" s="218"/>
      <c r="D958" s="225"/>
      <c r="F958" s="219">
        <v>155</v>
      </c>
    </row>
    <row r="959" spans="1:6" ht="15" hidden="1" customHeight="1" x14ac:dyDescent="0.15">
      <c r="A959" s="218"/>
      <c r="D959" s="225"/>
      <c r="F959" s="219">
        <v>156</v>
      </c>
    </row>
    <row r="960" spans="1:6" ht="15" hidden="1" customHeight="1" x14ac:dyDescent="0.15">
      <c r="A960" s="218"/>
      <c r="D960" s="225"/>
      <c r="F960" s="219">
        <v>157</v>
      </c>
    </row>
    <row r="961" spans="1:6" ht="15" hidden="1" customHeight="1" x14ac:dyDescent="0.15">
      <c r="A961" s="218"/>
      <c r="D961" s="225"/>
      <c r="F961" s="219">
        <v>158</v>
      </c>
    </row>
    <row r="962" spans="1:6" ht="15" hidden="1" customHeight="1" x14ac:dyDescent="0.15">
      <c r="A962" s="218"/>
      <c r="D962" s="225"/>
      <c r="F962" s="219">
        <v>159</v>
      </c>
    </row>
    <row r="963" spans="1:6" ht="15" hidden="1" customHeight="1" x14ac:dyDescent="0.15">
      <c r="A963" s="218"/>
      <c r="D963" s="225"/>
      <c r="F963" s="219">
        <v>160</v>
      </c>
    </row>
    <row r="964" spans="1:6" ht="15" hidden="1" customHeight="1" x14ac:dyDescent="0.15">
      <c r="A964" s="218"/>
      <c r="D964" s="225"/>
      <c r="F964" s="219">
        <v>161</v>
      </c>
    </row>
    <row r="965" spans="1:6" ht="15" hidden="1" customHeight="1" x14ac:dyDescent="0.15">
      <c r="A965" s="218"/>
      <c r="D965" s="225"/>
      <c r="F965" s="219">
        <v>162</v>
      </c>
    </row>
    <row r="966" spans="1:6" ht="15" hidden="1" customHeight="1" x14ac:dyDescent="0.15">
      <c r="A966" s="218"/>
      <c r="D966" s="225"/>
      <c r="F966" s="219">
        <v>163</v>
      </c>
    </row>
    <row r="967" spans="1:6" ht="15" hidden="1" customHeight="1" x14ac:dyDescent="0.15">
      <c r="A967" s="218"/>
      <c r="D967" s="225"/>
      <c r="F967" s="219">
        <v>164</v>
      </c>
    </row>
    <row r="968" spans="1:6" ht="15" hidden="1" customHeight="1" x14ac:dyDescent="0.15">
      <c r="A968" s="218"/>
      <c r="D968" s="225"/>
      <c r="F968" s="219">
        <v>165</v>
      </c>
    </row>
    <row r="969" spans="1:6" ht="15" hidden="1" customHeight="1" x14ac:dyDescent="0.15">
      <c r="A969" s="218"/>
      <c r="D969" s="225"/>
      <c r="F969" s="219">
        <v>166</v>
      </c>
    </row>
    <row r="970" spans="1:6" ht="15" hidden="1" customHeight="1" x14ac:dyDescent="0.15">
      <c r="A970" s="218"/>
      <c r="D970" s="225"/>
      <c r="F970" s="219">
        <v>167</v>
      </c>
    </row>
    <row r="971" spans="1:6" ht="15" hidden="1" customHeight="1" x14ac:dyDescent="0.15">
      <c r="A971" s="218"/>
      <c r="D971" s="225"/>
      <c r="F971" s="219">
        <v>168</v>
      </c>
    </row>
    <row r="972" spans="1:6" ht="15" hidden="1" customHeight="1" x14ac:dyDescent="0.15">
      <c r="A972" s="218"/>
      <c r="D972" s="225"/>
      <c r="F972" s="219">
        <v>169</v>
      </c>
    </row>
    <row r="973" spans="1:6" ht="15" hidden="1" customHeight="1" x14ac:dyDescent="0.15">
      <c r="A973" s="218"/>
      <c r="D973" s="225"/>
      <c r="F973" s="219">
        <v>170</v>
      </c>
    </row>
    <row r="974" spans="1:6" ht="15" hidden="1" customHeight="1" x14ac:dyDescent="0.15">
      <c r="A974" s="218"/>
      <c r="D974" s="225"/>
      <c r="F974" s="219">
        <v>171</v>
      </c>
    </row>
    <row r="975" spans="1:6" ht="15" hidden="1" customHeight="1" x14ac:dyDescent="0.15">
      <c r="A975" s="218"/>
      <c r="D975" s="225"/>
      <c r="F975" s="219">
        <v>172</v>
      </c>
    </row>
    <row r="976" spans="1:6" ht="15" hidden="1" customHeight="1" x14ac:dyDescent="0.15">
      <c r="A976" s="218"/>
      <c r="D976" s="225"/>
      <c r="F976" s="219">
        <v>173</v>
      </c>
    </row>
    <row r="977" spans="1:6" ht="15" hidden="1" customHeight="1" x14ac:dyDescent="0.15">
      <c r="A977" s="218"/>
      <c r="D977" s="225"/>
      <c r="F977" s="219">
        <v>174</v>
      </c>
    </row>
    <row r="978" spans="1:6" ht="15" hidden="1" customHeight="1" x14ac:dyDescent="0.15">
      <c r="A978" s="218"/>
      <c r="D978" s="225"/>
      <c r="F978" s="219">
        <v>175</v>
      </c>
    </row>
    <row r="979" spans="1:6" ht="15" hidden="1" customHeight="1" x14ac:dyDescent="0.15">
      <c r="A979" s="218"/>
      <c r="D979" s="225"/>
      <c r="F979" s="219">
        <v>176</v>
      </c>
    </row>
    <row r="980" spans="1:6" ht="15" hidden="1" customHeight="1" x14ac:dyDescent="0.15">
      <c r="A980" s="218"/>
      <c r="D980" s="225"/>
      <c r="F980" s="219">
        <v>177</v>
      </c>
    </row>
    <row r="981" spans="1:6" ht="15" hidden="1" customHeight="1" x14ac:dyDescent="0.15">
      <c r="A981" s="218"/>
      <c r="D981" s="225"/>
      <c r="F981" s="219">
        <v>178</v>
      </c>
    </row>
    <row r="982" spans="1:6" ht="15" hidden="1" customHeight="1" x14ac:dyDescent="0.15">
      <c r="A982" s="218"/>
      <c r="D982" s="225"/>
      <c r="F982" s="219">
        <v>179</v>
      </c>
    </row>
    <row r="983" spans="1:6" ht="15" hidden="1" customHeight="1" x14ac:dyDescent="0.15">
      <c r="A983" s="218"/>
      <c r="D983" s="225"/>
      <c r="F983" s="219">
        <v>180</v>
      </c>
    </row>
    <row r="984" spans="1:6" ht="15" hidden="1" customHeight="1" x14ac:dyDescent="0.15">
      <c r="A984" s="218"/>
      <c r="D984" s="225"/>
      <c r="F984" s="219">
        <v>181</v>
      </c>
    </row>
    <row r="985" spans="1:6" ht="15" hidden="1" customHeight="1" x14ac:dyDescent="0.15">
      <c r="A985" s="218"/>
      <c r="D985" s="225"/>
      <c r="F985" s="219">
        <v>182</v>
      </c>
    </row>
    <row r="986" spans="1:6" ht="15" hidden="1" customHeight="1" x14ac:dyDescent="0.15">
      <c r="A986" s="218"/>
      <c r="D986" s="225"/>
      <c r="F986" s="219">
        <v>183</v>
      </c>
    </row>
    <row r="987" spans="1:6" ht="15" hidden="1" customHeight="1" x14ac:dyDescent="0.15">
      <c r="A987" s="218"/>
      <c r="D987" s="225"/>
      <c r="F987" s="219">
        <v>184</v>
      </c>
    </row>
    <row r="988" spans="1:6" ht="15" hidden="1" customHeight="1" x14ac:dyDescent="0.15">
      <c r="A988" s="218"/>
      <c r="D988" s="225"/>
      <c r="F988" s="219">
        <v>185</v>
      </c>
    </row>
    <row r="989" spans="1:6" ht="15" hidden="1" customHeight="1" x14ac:dyDescent="0.15">
      <c r="A989" s="218"/>
      <c r="D989" s="225"/>
      <c r="F989" s="219">
        <v>186</v>
      </c>
    </row>
    <row r="990" spans="1:6" ht="15" hidden="1" customHeight="1" x14ac:dyDescent="0.15">
      <c r="A990" s="218"/>
      <c r="D990" s="225"/>
      <c r="F990" s="219">
        <v>187</v>
      </c>
    </row>
    <row r="991" spans="1:6" ht="15" hidden="1" customHeight="1" x14ac:dyDescent="0.15">
      <c r="A991" s="218"/>
      <c r="D991" s="225"/>
      <c r="F991" s="219">
        <v>188</v>
      </c>
    </row>
    <row r="992" spans="1:6" ht="15" hidden="1" customHeight="1" x14ac:dyDescent="0.15">
      <c r="A992" s="218"/>
      <c r="D992" s="225"/>
      <c r="F992" s="219">
        <v>189</v>
      </c>
    </row>
    <row r="993" spans="1:7" ht="15" hidden="1" customHeight="1" x14ac:dyDescent="0.15">
      <c r="A993" s="218"/>
      <c r="D993" s="225"/>
      <c r="F993" s="219">
        <v>190</v>
      </c>
    </row>
    <row r="994" spans="1:7" ht="15" hidden="1" customHeight="1" x14ac:dyDescent="0.15">
      <c r="A994" s="218"/>
      <c r="D994" s="225"/>
      <c r="F994" s="219">
        <v>191</v>
      </c>
    </row>
    <row r="995" spans="1:7" ht="15" hidden="1" customHeight="1" x14ac:dyDescent="0.15">
      <c r="A995" s="218"/>
      <c r="D995" s="225"/>
      <c r="F995" s="219">
        <v>192</v>
      </c>
    </row>
    <row r="996" spans="1:7" ht="15" hidden="1" customHeight="1" x14ac:dyDescent="0.15">
      <c r="A996" s="218"/>
      <c r="D996" s="225"/>
      <c r="F996" s="219">
        <v>193</v>
      </c>
    </row>
    <row r="997" spans="1:7" ht="15" hidden="1" customHeight="1" x14ac:dyDescent="0.15">
      <c r="A997" s="218"/>
      <c r="D997" s="225"/>
      <c r="F997" s="219">
        <v>194</v>
      </c>
    </row>
    <row r="998" spans="1:7" ht="15" hidden="1" customHeight="1" x14ac:dyDescent="0.15">
      <c r="A998" s="218"/>
      <c r="D998" s="225"/>
      <c r="F998" s="219">
        <v>195</v>
      </c>
    </row>
    <row r="999" spans="1:7" ht="15" hidden="1" customHeight="1" x14ac:dyDescent="0.15">
      <c r="A999" s="218"/>
      <c r="D999" s="225"/>
      <c r="F999" s="219">
        <v>196</v>
      </c>
    </row>
    <row r="1000" spans="1:7" ht="15" hidden="1" customHeight="1" x14ac:dyDescent="0.15">
      <c r="A1000" s="218"/>
      <c r="D1000" s="225"/>
      <c r="F1000" s="219">
        <v>197</v>
      </c>
    </row>
    <row r="1001" spans="1:7" ht="15" hidden="1" customHeight="1" x14ac:dyDescent="0.15">
      <c r="A1001" s="218"/>
      <c r="D1001" s="225"/>
      <c r="F1001" s="219">
        <v>198</v>
      </c>
    </row>
    <row r="1002" spans="1:7" ht="15" hidden="1" customHeight="1" x14ac:dyDescent="0.15">
      <c r="A1002" s="218"/>
      <c r="D1002" s="225"/>
      <c r="F1002" s="219">
        <v>199</v>
      </c>
    </row>
    <row r="1003" spans="1:7" ht="15" hidden="1" customHeight="1" x14ac:dyDescent="0.15">
      <c r="A1003" s="218"/>
      <c r="D1003" s="225"/>
      <c r="F1003" s="219">
        <v>200</v>
      </c>
    </row>
    <row r="1004" spans="1:7" ht="15" hidden="1" customHeight="1" x14ac:dyDescent="0.15">
      <c r="A1004" s="218"/>
      <c r="D1004" s="225"/>
      <c r="F1004" s="219">
        <v>201</v>
      </c>
    </row>
    <row r="1005" spans="1:7" ht="16.5" customHeight="1" x14ac:dyDescent="0.15">
      <c r="A1005" s="218" t="s">
        <v>146</v>
      </c>
      <c r="B1005" s="219">
        <v>6</v>
      </c>
      <c r="D1005" s="221" t="s">
        <v>197</v>
      </c>
      <c r="F1005" s="219">
        <v>1</v>
      </c>
      <c r="G1005" s="221" t="s">
        <v>343</v>
      </c>
    </row>
    <row r="1006" spans="1:7" ht="14.25" customHeight="1" x14ac:dyDescent="0.15">
      <c r="A1006" s="218"/>
      <c r="B1006" s="219">
        <v>6</v>
      </c>
      <c r="C1006" s="222" t="s">
        <v>330</v>
      </c>
      <c r="D1006" s="223" t="s">
        <v>40</v>
      </c>
      <c r="F1006" s="219">
        <v>2</v>
      </c>
      <c r="G1006" s="224" t="s">
        <v>463</v>
      </c>
    </row>
    <row r="1007" spans="1:7" ht="14.25" customHeight="1" x14ac:dyDescent="0.15">
      <c r="A1007" s="218"/>
      <c r="B1007" s="219">
        <v>6</v>
      </c>
      <c r="C1007" s="222" t="s">
        <v>330</v>
      </c>
      <c r="D1007" s="223" t="s">
        <v>42</v>
      </c>
      <c r="F1007" s="219">
        <v>3</v>
      </c>
      <c r="G1007" s="224" t="s">
        <v>228</v>
      </c>
    </row>
    <row r="1008" spans="1:7" ht="14.25" customHeight="1" x14ac:dyDescent="0.15">
      <c r="A1008" s="218"/>
      <c r="B1008" s="219">
        <v>6</v>
      </c>
      <c r="C1008" s="222" t="s">
        <v>330</v>
      </c>
      <c r="D1008" s="223" t="s">
        <v>265</v>
      </c>
      <c r="F1008" s="219">
        <v>4</v>
      </c>
      <c r="G1008" s="224" t="s">
        <v>131</v>
      </c>
    </row>
    <row r="1009" spans="1:7" ht="14.25" customHeight="1" x14ac:dyDescent="0.15">
      <c r="A1009" s="218"/>
      <c r="B1009" s="219">
        <v>6</v>
      </c>
      <c r="C1009" s="222" t="s">
        <v>330</v>
      </c>
      <c r="D1009" s="223" t="s">
        <v>134</v>
      </c>
      <c r="F1009" s="219">
        <v>5</v>
      </c>
      <c r="G1009" s="224" t="s">
        <v>135</v>
      </c>
    </row>
    <row r="1010" spans="1:7" ht="15" hidden="1" customHeight="1" x14ac:dyDescent="0.15">
      <c r="A1010" s="218"/>
      <c r="D1010" s="225"/>
      <c r="F1010" s="219">
        <v>6</v>
      </c>
    </row>
    <row r="1011" spans="1:7" ht="15" hidden="1" customHeight="1" x14ac:dyDescent="0.15">
      <c r="A1011" s="218"/>
      <c r="D1011" s="225"/>
      <c r="F1011" s="219">
        <v>7</v>
      </c>
    </row>
    <row r="1012" spans="1:7" ht="15" hidden="1" customHeight="1" x14ac:dyDescent="0.15">
      <c r="A1012" s="218"/>
      <c r="D1012" s="225"/>
      <c r="F1012" s="219">
        <v>8</v>
      </c>
    </row>
    <row r="1013" spans="1:7" ht="15" hidden="1" customHeight="1" x14ac:dyDescent="0.15">
      <c r="A1013" s="218"/>
      <c r="D1013" s="225"/>
      <c r="F1013" s="219">
        <v>9</v>
      </c>
    </row>
    <row r="1014" spans="1:7" ht="15" hidden="1" customHeight="1" x14ac:dyDescent="0.15">
      <c r="A1014" s="218"/>
      <c r="D1014" s="225"/>
      <c r="F1014" s="219">
        <v>10</v>
      </c>
    </row>
    <row r="1015" spans="1:7" ht="15" hidden="1" customHeight="1" x14ac:dyDescent="0.15">
      <c r="A1015" s="218"/>
      <c r="D1015" s="225"/>
      <c r="F1015" s="219">
        <v>11</v>
      </c>
    </row>
    <row r="1016" spans="1:7" ht="15" hidden="1" customHeight="1" x14ac:dyDescent="0.15">
      <c r="A1016" s="218"/>
      <c r="D1016" s="225"/>
      <c r="F1016" s="219">
        <v>12</v>
      </c>
    </row>
    <row r="1017" spans="1:7" ht="15" hidden="1" customHeight="1" x14ac:dyDescent="0.15">
      <c r="A1017" s="218"/>
      <c r="D1017" s="225"/>
      <c r="F1017" s="219">
        <v>13</v>
      </c>
    </row>
    <row r="1018" spans="1:7" ht="15" hidden="1" customHeight="1" x14ac:dyDescent="0.15">
      <c r="A1018" s="218"/>
      <c r="D1018" s="225"/>
      <c r="F1018" s="219">
        <v>14</v>
      </c>
    </row>
    <row r="1019" spans="1:7" ht="15" hidden="1" customHeight="1" x14ac:dyDescent="0.15">
      <c r="A1019" s="218"/>
      <c r="D1019" s="225"/>
      <c r="F1019" s="219">
        <v>15</v>
      </c>
    </row>
    <row r="1020" spans="1:7" ht="15" hidden="1" customHeight="1" x14ac:dyDescent="0.15">
      <c r="A1020" s="218"/>
      <c r="D1020" s="225"/>
      <c r="F1020" s="219">
        <v>16</v>
      </c>
    </row>
    <row r="1021" spans="1:7" ht="15" hidden="1" customHeight="1" x14ac:dyDescent="0.15">
      <c r="A1021" s="218"/>
      <c r="D1021" s="225"/>
      <c r="F1021" s="219">
        <v>17</v>
      </c>
    </row>
    <row r="1022" spans="1:7" ht="15" hidden="1" customHeight="1" x14ac:dyDescent="0.15">
      <c r="A1022" s="218"/>
      <c r="D1022" s="225"/>
      <c r="F1022" s="219">
        <v>18</v>
      </c>
    </row>
    <row r="1023" spans="1:7" ht="15" hidden="1" customHeight="1" x14ac:dyDescent="0.15">
      <c r="A1023" s="218"/>
      <c r="D1023" s="225"/>
      <c r="F1023" s="219">
        <v>19</v>
      </c>
    </row>
    <row r="1024" spans="1:7" ht="15" hidden="1" customHeight="1" x14ac:dyDescent="0.15">
      <c r="A1024" s="218"/>
      <c r="D1024" s="225"/>
      <c r="F1024" s="219">
        <v>20</v>
      </c>
    </row>
    <row r="1025" spans="1:6" ht="15" hidden="1" customHeight="1" x14ac:dyDescent="0.15">
      <c r="A1025" s="218"/>
      <c r="D1025" s="225"/>
      <c r="F1025" s="219">
        <v>21</v>
      </c>
    </row>
    <row r="1026" spans="1:6" ht="15" hidden="1" customHeight="1" x14ac:dyDescent="0.15">
      <c r="A1026" s="218"/>
      <c r="D1026" s="225"/>
      <c r="F1026" s="219">
        <v>22</v>
      </c>
    </row>
    <row r="1027" spans="1:6" ht="15" hidden="1" customHeight="1" x14ac:dyDescent="0.15">
      <c r="A1027" s="218"/>
      <c r="D1027" s="225"/>
      <c r="F1027" s="219">
        <v>23</v>
      </c>
    </row>
    <row r="1028" spans="1:6" ht="15" hidden="1" customHeight="1" x14ac:dyDescent="0.15">
      <c r="A1028" s="218"/>
      <c r="D1028" s="225"/>
      <c r="F1028" s="219">
        <v>24</v>
      </c>
    </row>
    <row r="1029" spans="1:6" ht="15" hidden="1" customHeight="1" x14ac:dyDescent="0.15">
      <c r="A1029" s="218"/>
      <c r="D1029" s="225"/>
      <c r="F1029" s="219">
        <v>25</v>
      </c>
    </row>
    <row r="1030" spans="1:6" ht="15" hidden="1" customHeight="1" x14ac:dyDescent="0.15">
      <c r="A1030" s="218"/>
      <c r="D1030" s="225"/>
      <c r="F1030" s="219">
        <v>26</v>
      </c>
    </row>
    <row r="1031" spans="1:6" ht="15" hidden="1" customHeight="1" x14ac:dyDescent="0.15">
      <c r="A1031" s="218"/>
      <c r="D1031" s="225"/>
      <c r="F1031" s="219">
        <v>27</v>
      </c>
    </row>
    <row r="1032" spans="1:6" ht="15" hidden="1" customHeight="1" x14ac:dyDescent="0.15">
      <c r="A1032" s="218"/>
      <c r="D1032" s="225"/>
      <c r="F1032" s="219">
        <v>28</v>
      </c>
    </row>
    <row r="1033" spans="1:6" ht="15" hidden="1" customHeight="1" x14ac:dyDescent="0.15">
      <c r="A1033" s="218"/>
      <c r="D1033" s="225"/>
      <c r="F1033" s="219">
        <v>29</v>
      </c>
    </row>
    <row r="1034" spans="1:6" ht="15" hidden="1" customHeight="1" x14ac:dyDescent="0.15">
      <c r="A1034" s="218"/>
      <c r="D1034" s="225"/>
      <c r="F1034" s="219">
        <v>30</v>
      </c>
    </row>
    <row r="1035" spans="1:6" ht="15" hidden="1" customHeight="1" x14ac:dyDescent="0.15">
      <c r="A1035" s="218"/>
      <c r="D1035" s="225"/>
      <c r="F1035" s="219">
        <v>31</v>
      </c>
    </row>
    <row r="1036" spans="1:6" ht="15" hidden="1" customHeight="1" x14ac:dyDescent="0.15">
      <c r="A1036" s="218"/>
      <c r="D1036" s="225"/>
      <c r="F1036" s="219">
        <v>32</v>
      </c>
    </row>
    <row r="1037" spans="1:6" ht="15" hidden="1" customHeight="1" x14ac:dyDescent="0.15">
      <c r="A1037" s="218"/>
      <c r="D1037" s="225"/>
      <c r="F1037" s="219">
        <v>33</v>
      </c>
    </row>
    <row r="1038" spans="1:6" ht="15" hidden="1" customHeight="1" x14ac:dyDescent="0.15">
      <c r="A1038" s="218"/>
      <c r="D1038" s="225"/>
      <c r="F1038" s="219">
        <v>34</v>
      </c>
    </row>
    <row r="1039" spans="1:6" ht="15" hidden="1" customHeight="1" x14ac:dyDescent="0.15">
      <c r="A1039" s="218"/>
      <c r="D1039" s="225"/>
      <c r="F1039" s="219">
        <v>35</v>
      </c>
    </row>
    <row r="1040" spans="1:6" ht="15" hidden="1" customHeight="1" x14ac:dyDescent="0.15">
      <c r="A1040" s="218"/>
      <c r="D1040" s="225"/>
      <c r="F1040" s="219">
        <v>36</v>
      </c>
    </row>
    <row r="1041" spans="1:6" ht="15" hidden="1" customHeight="1" x14ac:dyDescent="0.15">
      <c r="A1041" s="218"/>
      <c r="D1041" s="225"/>
      <c r="F1041" s="219">
        <v>37</v>
      </c>
    </row>
    <row r="1042" spans="1:6" ht="15" hidden="1" customHeight="1" x14ac:dyDescent="0.15">
      <c r="A1042" s="218"/>
      <c r="D1042" s="225"/>
      <c r="F1042" s="219">
        <v>38</v>
      </c>
    </row>
    <row r="1043" spans="1:6" ht="15" hidden="1" customHeight="1" x14ac:dyDescent="0.15">
      <c r="A1043" s="218"/>
      <c r="D1043" s="225"/>
      <c r="F1043" s="219">
        <v>39</v>
      </c>
    </row>
    <row r="1044" spans="1:6" ht="15" hidden="1" customHeight="1" x14ac:dyDescent="0.15">
      <c r="A1044" s="218"/>
      <c r="D1044" s="225"/>
      <c r="F1044" s="219">
        <v>40</v>
      </c>
    </row>
    <row r="1045" spans="1:6" ht="15" hidden="1" customHeight="1" x14ac:dyDescent="0.15">
      <c r="A1045" s="218"/>
      <c r="D1045" s="225"/>
      <c r="F1045" s="219">
        <v>41</v>
      </c>
    </row>
    <row r="1046" spans="1:6" ht="15" hidden="1" customHeight="1" x14ac:dyDescent="0.15">
      <c r="A1046" s="218"/>
      <c r="D1046" s="225"/>
      <c r="F1046" s="219">
        <v>42</v>
      </c>
    </row>
    <row r="1047" spans="1:6" ht="15" hidden="1" customHeight="1" x14ac:dyDescent="0.15">
      <c r="A1047" s="218"/>
      <c r="D1047" s="225"/>
      <c r="F1047" s="219">
        <v>43</v>
      </c>
    </row>
    <row r="1048" spans="1:6" ht="15" hidden="1" customHeight="1" x14ac:dyDescent="0.15">
      <c r="A1048" s="218"/>
      <c r="D1048" s="225"/>
      <c r="F1048" s="219">
        <v>44</v>
      </c>
    </row>
    <row r="1049" spans="1:6" ht="15" hidden="1" customHeight="1" x14ac:dyDescent="0.15">
      <c r="A1049" s="218"/>
      <c r="D1049" s="225"/>
      <c r="F1049" s="219">
        <v>45</v>
      </c>
    </row>
    <row r="1050" spans="1:6" ht="15" hidden="1" customHeight="1" x14ac:dyDescent="0.15">
      <c r="A1050" s="218"/>
      <c r="D1050" s="225"/>
      <c r="F1050" s="219">
        <v>46</v>
      </c>
    </row>
    <row r="1051" spans="1:6" ht="15" hidden="1" customHeight="1" x14ac:dyDescent="0.15">
      <c r="A1051" s="218"/>
      <c r="D1051" s="225"/>
      <c r="F1051" s="219">
        <v>47</v>
      </c>
    </row>
    <row r="1052" spans="1:6" ht="15" hidden="1" customHeight="1" x14ac:dyDescent="0.15">
      <c r="A1052" s="218"/>
      <c r="D1052" s="225"/>
      <c r="F1052" s="219">
        <v>48</v>
      </c>
    </row>
    <row r="1053" spans="1:6" ht="15" hidden="1" customHeight="1" x14ac:dyDescent="0.15">
      <c r="A1053" s="218"/>
      <c r="D1053" s="225"/>
      <c r="F1053" s="219">
        <v>49</v>
      </c>
    </row>
    <row r="1054" spans="1:6" ht="15" hidden="1" customHeight="1" x14ac:dyDescent="0.15">
      <c r="A1054" s="218"/>
      <c r="D1054" s="225"/>
      <c r="F1054" s="219">
        <v>50</v>
      </c>
    </row>
    <row r="1055" spans="1:6" ht="15" hidden="1" customHeight="1" x14ac:dyDescent="0.15">
      <c r="A1055" s="218"/>
      <c r="D1055" s="225"/>
      <c r="F1055" s="219">
        <v>51</v>
      </c>
    </row>
    <row r="1056" spans="1:6" ht="15" hidden="1" customHeight="1" x14ac:dyDescent="0.15">
      <c r="A1056" s="218"/>
      <c r="D1056" s="225"/>
      <c r="F1056" s="219">
        <v>52</v>
      </c>
    </row>
    <row r="1057" spans="1:6" ht="15" hidden="1" customHeight="1" x14ac:dyDescent="0.15">
      <c r="A1057" s="218"/>
      <c r="D1057" s="225"/>
      <c r="F1057" s="219">
        <v>53</v>
      </c>
    </row>
    <row r="1058" spans="1:6" ht="15" hidden="1" customHeight="1" x14ac:dyDescent="0.15">
      <c r="A1058" s="218"/>
      <c r="D1058" s="225"/>
      <c r="F1058" s="219">
        <v>54</v>
      </c>
    </row>
    <row r="1059" spans="1:6" ht="15" hidden="1" customHeight="1" x14ac:dyDescent="0.15">
      <c r="A1059" s="218"/>
      <c r="D1059" s="225"/>
      <c r="F1059" s="219">
        <v>55</v>
      </c>
    </row>
    <row r="1060" spans="1:6" ht="15" hidden="1" customHeight="1" x14ac:dyDescent="0.15">
      <c r="A1060" s="218"/>
      <c r="D1060" s="225"/>
      <c r="F1060" s="219">
        <v>56</v>
      </c>
    </row>
    <row r="1061" spans="1:6" ht="15" hidden="1" customHeight="1" x14ac:dyDescent="0.15">
      <c r="A1061" s="218"/>
      <c r="D1061" s="225"/>
      <c r="F1061" s="219">
        <v>57</v>
      </c>
    </row>
    <row r="1062" spans="1:6" ht="15" hidden="1" customHeight="1" x14ac:dyDescent="0.15">
      <c r="A1062" s="218"/>
      <c r="D1062" s="225"/>
      <c r="F1062" s="219">
        <v>58</v>
      </c>
    </row>
    <row r="1063" spans="1:6" ht="15" hidden="1" customHeight="1" x14ac:dyDescent="0.15">
      <c r="A1063" s="218"/>
      <c r="D1063" s="225"/>
      <c r="F1063" s="219">
        <v>59</v>
      </c>
    </row>
    <row r="1064" spans="1:6" ht="15" hidden="1" customHeight="1" x14ac:dyDescent="0.15">
      <c r="A1064" s="218"/>
      <c r="D1064" s="225"/>
      <c r="F1064" s="219">
        <v>60</v>
      </c>
    </row>
    <row r="1065" spans="1:6" ht="15" hidden="1" customHeight="1" x14ac:dyDescent="0.15">
      <c r="A1065" s="218"/>
      <c r="D1065" s="225"/>
      <c r="F1065" s="219">
        <v>61</v>
      </c>
    </row>
    <row r="1066" spans="1:6" ht="15" hidden="1" customHeight="1" x14ac:dyDescent="0.15">
      <c r="A1066" s="218"/>
      <c r="D1066" s="225"/>
      <c r="F1066" s="219">
        <v>62</v>
      </c>
    </row>
    <row r="1067" spans="1:6" ht="15" hidden="1" customHeight="1" x14ac:dyDescent="0.15">
      <c r="A1067" s="218"/>
      <c r="D1067" s="225"/>
      <c r="F1067" s="219">
        <v>63</v>
      </c>
    </row>
    <row r="1068" spans="1:6" ht="15" hidden="1" customHeight="1" x14ac:dyDescent="0.15">
      <c r="A1068" s="218"/>
      <c r="D1068" s="225"/>
      <c r="F1068" s="219">
        <v>64</v>
      </c>
    </row>
    <row r="1069" spans="1:6" ht="15" hidden="1" customHeight="1" x14ac:dyDescent="0.15">
      <c r="A1069" s="218"/>
      <c r="D1069" s="225"/>
      <c r="F1069" s="219">
        <v>65</v>
      </c>
    </row>
    <row r="1070" spans="1:6" ht="15" hidden="1" customHeight="1" x14ac:dyDescent="0.15">
      <c r="A1070" s="218"/>
      <c r="D1070" s="225"/>
      <c r="F1070" s="219">
        <v>66</v>
      </c>
    </row>
    <row r="1071" spans="1:6" ht="15" hidden="1" customHeight="1" x14ac:dyDescent="0.15">
      <c r="A1071" s="218"/>
      <c r="D1071" s="225"/>
      <c r="F1071" s="219">
        <v>67</v>
      </c>
    </row>
    <row r="1072" spans="1:6" ht="15" hidden="1" customHeight="1" x14ac:dyDescent="0.15">
      <c r="A1072" s="218"/>
      <c r="D1072" s="225"/>
      <c r="F1072" s="219">
        <v>68</v>
      </c>
    </row>
    <row r="1073" spans="1:6" ht="15" hidden="1" customHeight="1" x14ac:dyDescent="0.15">
      <c r="A1073" s="218"/>
      <c r="D1073" s="225"/>
      <c r="F1073" s="219">
        <v>69</v>
      </c>
    </row>
    <row r="1074" spans="1:6" ht="15" hidden="1" customHeight="1" x14ac:dyDescent="0.15">
      <c r="A1074" s="218"/>
      <c r="D1074" s="225"/>
      <c r="F1074" s="219">
        <v>70</v>
      </c>
    </row>
    <row r="1075" spans="1:6" ht="15" hidden="1" customHeight="1" x14ac:dyDescent="0.15">
      <c r="A1075" s="218"/>
      <c r="D1075" s="225"/>
      <c r="F1075" s="219">
        <v>71</v>
      </c>
    </row>
    <row r="1076" spans="1:6" ht="15" hidden="1" customHeight="1" x14ac:dyDescent="0.15">
      <c r="A1076" s="218"/>
      <c r="D1076" s="225"/>
      <c r="F1076" s="219">
        <v>72</v>
      </c>
    </row>
    <row r="1077" spans="1:6" ht="15" hidden="1" customHeight="1" x14ac:dyDescent="0.15">
      <c r="A1077" s="218"/>
      <c r="D1077" s="225"/>
      <c r="F1077" s="219">
        <v>73</v>
      </c>
    </row>
    <row r="1078" spans="1:6" ht="15" hidden="1" customHeight="1" x14ac:dyDescent="0.15">
      <c r="A1078" s="218"/>
      <c r="D1078" s="225"/>
      <c r="F1078" s="219">
        <v>74</v>
      </c>
    </row>
    <row r="1079" spans="1:6" ht="15" hidden="1" customHeight="1" x14ac:dyDescent="0.15">
      <c r="A1079" s="218"/>
      <c r="D1079" s="225"/>
      <c r="F1079" s="219">
        <v>75</v>
      </c>
    </row>
    <row r="1080" spans="1:6" ht="15" hidden="1" customHeight="1" x14ac:dyDescent="0.15">
      <c r="A1080" s="218"/>
      <c r="D1080" s="225"/>
      <c r="F1080" s="219">
        <v>76</v>
      </c>
    </row>
    <row r="1081" spans="1:6" ht="15" hidden="1" customHeight="1" x14ac:dyDescent="0.15">
      <c r="A1081" s="218"/>
      <c r="D1081" s="225"/>
      <c r="F1081" s="219">
        <v>77</v>
      </c>
    </row>
    <row r="1082" spans="1:6" ht="15" hidden="1" customHeight="1" x14ac:dyDescent="0.15">
      <c r="A1082" s="218"/>
      <c r="D1082" s="225"/>
      <c r="F1082" s="219">
        <v>78</v>
      </c>
    </row>
    <row r="1083" spans="1:6" ht="15" hidden="1" customHeight="1" x14ac:dyDescent="0.15">
      <c r="A1083" s="218"/>
      <c r="D1083" s="225"/>
      <c r="F1083" s="219">
        <v>79</v>
      </c>
    </row>
    <row r="1084" spans="1:6" ht="15" hidden="1" customHeight="1" x14ac:dyDescent="0.15">
      <c r="A1084" s="218"/>
      <c r="D1084" s="225"/>
      <c r="F1084" s="219">
        <v>80</v>
      </c>
    </row>
    <row r="1085" spans="1:6" ht="15" hidden="1" customHeight="1" x14ac:dyDescent="0.15">
      <c r="A1085" s="218"/>
      <c r="D1085" s="225"/>
      <c r="F1085" s="219">
        <v>81</v>
      </c>
    </row>
    <row r="1086" spans="1:6" ht="15" hidden="1" customHeight="1" x14ac:dyDescent="0.15">
      <c r="A1086" s="218"/>
      <c r="D1086" s="225"/>
      <c r="F1086" s="219">
        <v>82</v>
      </c>
    </row>
    <row r="1087" spans="1:6" ht="15" hidden="1" customHeight="1" x14ac:dyDescent="0.15">
      <c r="A1087" s="218"/>
      <c r="D1087" s="225"/>
      <c r="F1087" s="219">
        <v>83</v>
      </c>
    </row>
    <row r="1088" spans="1:6" ht="15" hidden="1" customHeight="1" x14ac:dyDescent="0.15">
      <c r="A1088" s="218"/>
      <c r="D1088" s="225"/>
      <c r="F1088" s="219">
        <v>84</v>
      </c>
    </row>
    <row r="1089" spans="1:6" ht="15" hidden="1" customHeight="1" x14ac:dyDescent="0.15">
      <c r="A1089" s="218"/>
      <c r="D1089" s="225"/>
      <c r="F1089" s="219">
        <v>85</v>
      </c>
    </row>
    <row r="1090" spans="1:6" ht="15" hidden="1" customHeight="1" x14ac:dyDescent="0.15">
      <c r="A1090" s="218"/>
      <c r="D1090" s="225"/>
      <c r="F1090" s="219">
        <v>86</v>
      </c>
    </row>
    <row r="1091" spans="1:6" ht="15" hidden="1" customHeight="1" x14ac:dyDescent="0.15">
      <c r="A1091" s="218"/>
      <c r="D1091" s="225"/>
      <c r="F1091" s="219">
        <v>87</v>
      </c>
    </row>
    <row r="1092" spans="1:6" ht="15" hidden="1" customHeight="1" x14ac:dyDescent="0.15">
      <c r="A1092" s="218"/>
      <c r="D1092" s="225"/>
      <c r="F1092" s="219">
        <v>88</v>
      </c>
    </row>
    <row r="1093" spans="1:6" ht="15" hidden="1" customHeight="1" x14ac:dyDescent="0.15">
      <c r="A1093" s="218"/>
      <c r="D1093" s="225"/>
      <c r="F1093" s="219">
        <v>89</v>
      </c>
    </row>
    <row r="1094" spans="1:6" ht="15" hidden="1" customHeight="1" x14ac:dyDescent="0.15">
      <c r="A1094" s="218"/>
      <c r="D1094" s="225"/>
      <c r="F1094" s="219">
        <v>90</v>
      </c>
    </row>
    <row r="1095" spans="1:6" ht="15" hidden="1" customHeight="1" x14ac:dyDescent="0.15">
      <c r="A1095" s="218"/>
      <c r="D1095" s="225"/>
      <c r="F1095" s="219">
        <v>91</v>
      </c>
    </row>
    <row r="1096" spans="1:6" ht="15" hidden="1" customHeight="1" x14ac:dyDescent="0.15">
      <c r="A1096" s="218"/>
      <c r="D1096" s="225"/>
      <c r="F1096" s="219">
        <v>92</v>
      </c>
    </row>
    <row r="1097" spans="1:6" ht="15" hidden="1" customHeight="1" x14ac:dyDescent="0.15">
      <c r="A1097" s="218"/>
      <c r="D1097" s="225"/>
      <c r="F1097" s="219">
        <v>93</v>
      </c>
    </row>
    <row r="1098" spans="1:6" ht="15" hidden="1" customHeight="1" x14ac:dyDescent="0.15">
      <c r="A1098" s="218"/>
      <c r="D1098" s="225"/>
      <c r="F1098" s="219">
        <v>94</v>
      </c>
    </row>
    <row r="1099" spans="1:6" ht="15" hidden="1" customHeight="1" x14ac:dyDescent="0.15">
      <c r="A1099" s="218"/>
      <c r="D1099" s="225"/>
      <c r="F1099" s="219">
        <v>95</v>
      </c>
    </row>
    <row r="1100" spans="1:6" ht="15" hidden="1" customHeight="1" x14ac:dyDescent="0.15">
      <c r="A1100" s="218"/>
      <c r="D1100" s="225"/>
      <c r="F1100" s="219">
        <v>96</v>
      </c>
    </row>
    <row r="1101" spans="1:6" ht="15" hidden="1" customHeight="1" x14ac:dyDescent="0.15">
      <c r="A1101" s="218"/>
      <c r="D1101" s="225"/>
      <c r="F1101" s="219">
        <v>97</v>
      </c>
    </row>
    <row r="1102" spans="1:6" ht="15" hidden="1" customHeight="1" x14ac:dyDescent="0.15">
      <c r="A1102" s="218"/>
      <c r="D1102" s="225"/>
      <c r="F1102" s="219">
        <v>98</v>
      </c>
    </row>
    <row r="1103" spans="1:6" ht="15" hidden="1" customHeight="1" x14ac:dyDescent="0.15">
      <c r="A1103" s="218"/>
      <c r="D1103" s="225"/>
      <c r="F1103" s="219">
        <v>99</v>
      </c>
    </row>
    <row r="1104" spans="1:6" ht="15" hidden="1" customHeight="1" x14ac:dyDescent="0.15">
      <c r="A1104" s="218"/>
      <c r="D1104" s="225"/>
      <c r="F1104" s="219">
        <v>100</v>
      </c>
    </row>
    <row r="1105" spans="1:6" ht="15" hidden="1" customHeight="1" x14ac:dyDescent="0.15">
      <c r="A1105" s="218"/>
      <c r="D1105" s="225"/>
      <c r="F1105" s="219">
        <v>101</v>
      </c>
    </row>
    <row r="1106" spans="1:6" ht="15" hidden="1" customHeight="1" x14ac:dyDescent="0.15">
      <c r="A1106" s="218"/>
      <c r="D1106" s="225"/>
      <c r="F1106" s="219">
        <v>102</v>
      </c>
    </row>
    <row r="1107" spans="1:6" ht="15" hidden="1" customHeight="1" x14ac:dyDescent="0.15">
      <c r="A1107" s="218"/>
      <c r="D1107" s="225"/>
      <c r="F1107" s="219">
        <v>103</v>
      </c>
    </row>
    <row r="1108" spans="1:6" ht="15" hidden="1" customHeight="1" x14ac:dyDescent="0.15">
      <c r="A1108" s="218"/>
      <c r="D1108" s="225"/>
      <c r="F1108" s="219">
        <v>104</v>
      </c>
    </row>
    <row r="1109" spans="1:6" ht="15" hidden="1" customHeight="1" x14ac:dyDescent="0.15">
      <c r="A1109" s="218"/>
      <c r="D1109" s="225"/>
      <c r="F1109" s="219">
        <v>105</v>
      </c>
    </row>
    <row r="1110" spans="1:6" ht="15" hidden="1" customHeight="1" x14ac:dyDescent="0.15">
      <c r="A1110" s="218"/>
      <c r="D1110" s="225"/>
      <c r="F1110" s="219">
        <v>106</v>
      </c>
    </row>
    <row r="1111" spans="1:6" ht="15" hidden="1" customHeight="1" x14ac:dyDescent="0.15">
      <c r="A1111" s="218"/>
      <c r="D1111" s="225"/>
      <c r="F1111" s="219">
        <v>107</v>
      </c>
    </row>
    <row r="1112" spans="1:6" ht="15" hidden="1" customHeight="1" x14ac:dyDescent="0.15">
      <c r="A1112" s="218"/>
      <c r="D1112" s="225"/>
      <c r="F1112" s="219">
        <v>108</v>
      </c>
    </row>
    <row r="1113" spans="1:6" ht="15" hidden="1" customHeight="1" x14ac:dyDescent="0.15">
      <c r="A1113" s="218"/>
      <c r="D1113" s="225"/>
      <c r="F1113" s="219">
        <v>109</v>
      </c>
    </row>
    <row r="1114" spans="1:6" ht="15" hidden="1" customHeight="1" x14ac:dyDescent="0.15">
      <c r="A1114" s="218"/>
      <c r="D1114" s="225"/>
      <c r="F1114" s="219">
        <v>110</v>
      </c>
    </row>
    <row r="1115" spans="1:6" ht="15" hidden="1" customHeight="1" x14ac:dyDescent="0.15">
      <c r="A1115" s="218"/>
      <c r="D1115" s="225"/>
      <c r="F1115" s="219">
        <v>111</v>
      </c>
    </row>
    <row r="1116" spans="1:6" ht="15" hidden="1" customHeight="1" x14ac:dyDescent="0.15">
      <c r="A1116" s="218"/>
      <c r="D1116" s="225"/>
      <c r="F1116" s="219">
        <v>112</v>
      </c>
    </row>
    <row r="1117" spans="1:6" ht="15" hidden="1" customHeight="1" x14ac:dyDescent="0.15">
      <c r="A1117" s="218"/>
      <c r="D1117" s="225"/>
      <c r="F1117" s="219">
        <v>113</v>
      </c>
    </row>
    <row r="1118" spans="1:6" ht="15" hidden="1" customHeight="1" x14ac:dyDescent="0.15">
      <c r="A1118" s="218"/>
      <c r="D1118" s="225"/>
      <c r="F1118" s="219">
        <v>114</v>
      </c>
    </row>
    <row r="1119" spans="1:6" ht="15" hidden="1" customHeight="1" x14ac:dyDescent="0.15">
      <c r="A1119" s="218"/>
      <c r="D1119" s="225"/>
      <c r="F1119" s="219">
        <v>115</v>
      </c>
    </row>
    <row r="1120" spans="1:6" ht="15" hidden="1" customHeight="1" x14ac:dyDescent="0.15">
      <c r="A1120" s="218"/>
      <c r="D1120" s="225"/>
      <c r="F1120" s="219">
        <v>116</v>
      </c>
    </row>
    <row r="1121" spans="1:6" ht="15" hidden="1" customHeight="1" x14ac:dyDescent="0.15">
      <c r="A1121" s="218"/>
      <c r="D1121" s="225"/>
      <c r="F1121" s="219">
        <v>117</v>
      </c>
    </row>
    <row r="1122" spans="1:6" ht="15" hidden="1" customHeight="1" x14ac:dyDescent="0.15">
      <c r="A1122" s="218"/>
      <c r="D1122" s="225"/>
      <c r="F1122" s="219">
        <v>118</v>
      </c>
    </row>
    <row r="1123" spans="1:6" ht="15" hidden="1" customHeight="1" x14ac:dyDescent="0.15">
      <c r="A1123" s="218"/>
      <c r="D1123" s="225"/>
      <c r="F1123" s="219">
        <v>119</v>
      </c>
    </row>
    <row r="1124" spans="1:6" ht="15" hidden="1" customHeight="1" x14ac:dyDescent="0.15">
      <c r="A1124" s="218"/>
      <c r="D1124" s="225"/>
      <c r="F1124" s="219">
        <v>120</v>
      </c>
    </row>
    <row r="1125" spans="1:6" ht="15" hidden="1" customHeight="1" x14ac:dyDescent="0.15">
      <c r="A1125" s="218"/>
      <c r="D1125" s="225"/>
      <c r="F1125" s="219">
        <v>121</v>
      </c>
    </row>
    <row r="1126" spans="1:6" ht="15" hidden="1" customHeight="1" x14ac:dyDescent="0.15">
      <c r="A1126" s="218"/>
      <c r="D1126" s="225"/>
      <c r="F1126" s="219">
        <v>122</v>
      </c>
    </row>
    <row r="1127" spans="1:6" ht="15" hidden="1" customHeight="1" x14ac:dyDescent="0.15">
      <c r="A1127" s="218"/>
      <c r="D1127" s="225"/>
      <c r="F1127" s="219">
        <v>123</v>
      </c>
    </row>
    <row r="1128" spans="1:6" ht="15" hidden="1" customHeight="1" x14ac:dyDescent="0.15">
      <c r="A1128" s="218"/>
      <c r="D1128" s="225"/>
      <c r="F1128" s="219">
        <v>124</v>
      </c>
    </row>
    <row r="1129" spans="1:6" ht="15" hidden="1" customHeight="1" x14ac:dyDescent="0.15">
      <c r="A1129" s="218"/>
      <c r="D1129" s="225"/>
      <c r="F1129" s="219">
        <v>125</v>
      </c>
    </row>
    <row r="1130" spans="1:6" ht="15" hidden="1" customHeight="1" x14ac:dyDescent="0.15">
      <c r="A1130" s="218"/>
      <c r="D1130" s="225"/>
      <c r="F1130" s="219">
        <v>126</v>
      </c>
    </row>
    <row r="1131" spans="1:6" ht="15" hidden="1" customHeight="1" x14ac:dyDescent="0.15">
      <c r="A1131" s="218"/>
      <c r="D1131" s="225"/>
      <c r="F1131" s="219">
        <v>127</v>
      </c>
    </row>
    <row r="1132" spans="1:6" ht="15" hidden="1" customHeight="1" x14ac:dyDescent="0.15">
      <c r="A1132" s="218"/>
      <c r="D1132" s="225"/>
      <c r="F1132" s="219">
        <v>128</v>
      </c>
    </row>
    <row r="1133" spans="1:6" ht="15" hidden="1" customHeight="1" x14ac:dyDescent="0.15">
      <c r="A1133" s="218"/>
      <c r="D1133" s="225"/>
      <c r="F1133" s="219">
        <v>129</v>
      </c>
    </row>
    <row r="1134" spans="1:6" ht="15" hidden="1" customHeight="1" x14ac:dyDescent="0.15">
      <c r="A1134" s="218"/>
      <c r="D1134" s="225"/>
      <c r="F1134" s="219">
        <v>130</v>
      </c>
    </row>
    <row r="1135" spans="1:6" ht="15" hidden="1" customHeight="1" x14ac:dyDescent="0.15">
      <c r="A1135" s="218"/>
      <c r="D1135" s="225"/>
      <c r="F1135" s="219">
        <v>131</v>
      </c>
    </row>
    <row r="1136" spans="1:6" ht="15" hidden="1" customHeight="1" x14ac:dyDescent="0.15">
      <c r="A1136" s="218"/>
      <c r="D1136" s="225"/>
      <c r="F1136" s="219">
        <v>132</v>
      </c>
    </row>
    <row r="1137" spans="1:6" ht="15" hidden="1" customHeight="1" x14ac:dyDescent="0.15">
      <c r="A1137" s="218"/>
      <c r="D1137" s="225"/>
      <c r="F1137" s="219">
        <v>133</v>
      </c>
    </row>
    <row r="1138" spans="1:6" ht="15" hidden="1" customHeight="1" x14ac:dyDescent="0.15">
      <c r="A1138" s="218"/>
      <c r="D1138" s="225"/>
      <c r="F1138" s="219">
        <v>134</v>
      </c>
    </row>
    <row r="1139" spans="1:6" ht="15" hidden="1" customHeight="1" x14ac:dyDescent="0.15">
      <c r="A1139" s="218"/>
      <c r="D1139" s="225"/>
      <c r="F1139" s="219">
        <v>135</v>
      </c>
    </row>
    <row r="1140" spans="1:6" ht="15" hidden="1" customHeight="1" x14ac:dyDescent="0.15">
      <c r="A1140" s="218"/>
      <c r="D1140" s="225"/>
      <c r="F1140" s="219">
        <v>136</v>
      </c>
    </row>
    <row r="1141" spans="1:6" ht="15" hidden="1" customHeight="1" x14ac:dyDescent="0.15">
      <c r="A1141" s="218"/>
      <c r="D1141" s="225"/>
      <c r="F1141" s="219">
        <v>137</v>
      </c>
    </row>
    <row r="1142" spans="1:6" ht="15" hidden="1" customHeight="1" x14ac:dyDescent="0.15">
      <c r="A1142" s="218"/>
      <c r="D1142" s="225"/>
      <c r="F1142" s="219">
        <v>138</v>
      </c>
    </row>
    <row r="1143" spans="1:6" ht="15" hidden="1" customHeight="1" x14ac:dyDescent="0.15">
      <c r="A1143" s="218"/>
      <c r="D1143" s="225"/>
      <c r="F1143" s="219">
        <v>139</v>
      </c>
    </row>
    <row r="1144" spans="1:6" ht="15" hidden="1" customHeight="1" x14ac:dyDescent="0.15">
      <c r="A1144" s="218"/>
      <c r="D1144" s="225"/>
      <c r="F1144" s="219">
        <v>140</v>
      </c>
    </row>
    <row r="1145" spans="1:6" ht="15" hidden="1" customHeight="1" x14ac:dyDescent="0.15">
      <c r="A1145" s="218"/>
      <c r="D1145" s="225"/>
      <c r="F1145" s="219">
        <v>141</v>
      </c>
    </row>
    <row r="1146" spans="1:6" ht="15" hidden="1" customHeight="1" x14ac:dyDescent="0.15">
      <c r="A1146" s="218"/>
      <c r="D1146" s="225"/>
      <c r="F1146" s="219">
        <v>142</v>
      </c>
    </row>
    <row r="1147" spans="1:6" ht="15" hidden="1" customHeight="1" x14ac:dyDescent="0.15">
      <c r="A1147" s="218"/>
      <c r="D1147" s="225"/>
      <c r="F1147" s="219">
        <v>143</v>
      </c>
    </row>
    <row r="1148" spans="1:6" ht="15" hidden="1" customHeight="1" x14ac:dyDescent="0.15">
      <c r="A1148" s="218"/>
      <c r="D1148" s="225"/>
      <c r="F1148" s="219">
        <v>144</v>
      </c>
    </row>
    <row r="1149" spans="1:6" ht="15" hidden="1" customHeight="1" x14ac:dyDescent="0.15">
      <c r="A1149" s="218"/>
      <c r="D1149" s="225"/>
      <c r="F1149" s="219">
        <v>145</v>
      </c>
    </row>
    <row r="1150" spans="1:6" ht="15" hidden="1" customHeight="1" x14ac:dyDescent="0.15">
      <c r="A1150" s="218"/>
      <c r="D1150" s="225"/>
      <c r="F1150" s="219">
        <v>146</v>
      </c>
    </row>
    <row r="1151" spans="1:6" ht="15" hidden="1" customHeight="1" x14ac:dyDescent="0.15">
      <c r="A1151" s="218"/>
      <c r="D1151" s="225"/>
      <c r="F1151" s="219">
        <v>147</v>
      </c>
    </row>
    <row r="1152" spans="1:6" ht="15" hidden="1" customHeight="1" x14ac:dyDescent="0.15">
      <c r="A1152" s="218"/>
      <c r="D1152" s="225"/>
      <c r="F1152" s="219">
        <v>148</v>
      </c>
    </row>
    <row r="1153" spans="1:6" ht="15" hidden="1" customHeight="1" x14ac:dyDescent="0.15">
      <c r="A1153" s="218"/>
      <c r="D1153" s="225"/>
      <c r="F1153" s="219">
        <v>149</v>
      </c>
    </row>
    <row r="1154" spans="1:6" ht="15" hidden="1" customHeight="1" x14ac:dyDescent="0.15">
      <c r="A1154" s="218"/>
      <c r="D1154" s="225"/>
      <c r="F1154" s="219">
        <v>150</v>
      </c>
    </row>
    <row r="1155" spans="1:6" ht="15" hidden="1" customHeight="1" x14ac:dyDescent="0.15">
      <c r="A1155" s="218"/>
      <c r="D1155" s="225"/>
      <c r="F1155" s="219">
        <v>151</v>
      </c>
    </row>
    <row r="1156" spans="1:6" ht="15" hidden="1" customHeight="1" x14ac:dyDescent="0.15">
      <c r="A1156" s="218"/>
      <c r="D1156" s="225"/>
      <c r="F1156" s="219">
        <v>152</v>
      </c>
    </row>
    <row r="1157" spans="1:6" ht="15" hidden="1" customHeight="1" x14ac:dyDescent="0.15">
      <c r="A1157" s="218"/>
      <c r="D1157" s="225"/>
      <c r="F1157" s="219">
        <v>153</v>
      </c>
    </row>
    <row r="1158" spans="1:6" ht="15" hidden="1" customHeight="1" x14ac:dyDescent="0.15">
      <c r="A1158" s="218"/>
      <c r="D1158" s="225"/>
      <c r="F1158" s="219">
        <v>154</v>
      </c>
    </row>
    <row r="1159" spans="1:6" ht="15" hidden="1" customHeight="1" x14ac:dyDescent="0.15">
      <c r="A1159" s="218"/>
      <c r="D1159" s="225"/>
      <c r="F1159" s="219">
        <v>155</v>
      </c>
    </row>
    <row r="1160" spans="1:6" ht="15" hidden="1" customHeight="1" x14ac:dyDescent="0.15">
      <c r="A1160" s="218"/>
      <c r="D1160" s="225"/>
      <c r="F1160" s="219">
        <v>156</v>
      </c>
    </row>
    <row r="1161" spans="1:6" ht="15" hidden="1" customHeight="1" x14ac:dyDescent="0.15">
      <c r="A1161" s="218"/>
      <c r="D1161" s="225"/>
      <c r="F1161" s="219">
        <v>157</v>
      </c>
    </row>
    <row r="1162" spans="1:6" ht="15" hidden="1" customHeight="1" x14ac:dyDescent="0.15">
      <c r="A1162" s="218"/>
      <c r="D1162" s="225"/>
      <c r="F1162" s="219">
        <v>158</v>
      </c>
    </row>
    <row r="1163" spans="1:6" ht="15" hidden="1" customHeight="1" x14ac:dyDescent="0.15">
      <c r="A1163" s="218"/>
      <c r="D1163" s="225"/>
      <c r="F1163" s="219">
        <v>159</v>
      </c>
    </row>
    <row r="1164" spans="1:6" ht="15" hidden="1" customHeight="1" x14ac:dyDescent="0.15">
      <c r="A1164" s="218"/>
      <c r="D1164" s="225"/>
      <c r="F1164" s="219">
        <v>160</v>
      </c>
    </row>
    <row r="1165" spans="1:6" ht="15" hidden="1" customHeight="1" x14ac:dyDescent="0.15">
      <c r="A1165" s="218"/>
      <c r="D1165" s="225"/>
      <c r="F1165" s="219">
        <v>161</v>
      </c>
    </row>
    <row r="1166" spans="1:6" ht="15" hidden="1" customHeight="1" x14ac:dyDescent="0.15">
      <c r="A1166" s="218"/>
      <c r="D1166" s="225"/>
      <c r="F1166" s="219">
        <v>162</v>
      </c>
    </row>
    <row r="1167" spans="1:6" ht="15" hidden="1" customHeight="1" x14ac:dyDescent="0.15">
      <c r="A1167" s="218"/>
      <c r="D1167" s="225"/>
      <c r="F1167" s="219">
        <v>163</v>
      </c>
    </row>
    <row r="1168" spans="1:6" ht="15" hidden="1" customHeight="1" x14ac:dyDescent="0.15">
      <c r="A1168" s="218"/>
      <c r="D1168" s="225"/>
      <c r="F1168" s="219">
        <v>164</v>
      </c>
    </row>
    <row r="1169" spans="1:6" ht="15" hidden="1" customHeight="1" x14ac:dyDescent="0.15">
      <c r="A1169" s="218"/>
      <c r="D1169" s="225"/>
      <c r="F1169" s="219">
        <v>165</v>
      </c>
    </row>
    <row r="1170" spans="1:6" ht="15" hidden="1" customHeight="1" x14ac:dyDescent="0.15">
      <c r="A1170" s="218"/>
      <c r="D1170" s="225"/>
      <c r="F1170" s="219">
        <v>166</v>
      </c>
    </row>
    <row r="1171" spans="1:6" ht="15" hidden="1" customHeight="1" x14ac:dyDescent="0.15">
      <c r="A1171" s="218"/>
      <c r="D1171" s="225"/>
      <c r="F1171" s="219">
        <v>167</v>
      </c>
    </row>
    <row r="1172" spans="1:6" ht="15" hidden="1" customHeight="1" x14ac:dyDescent="0.15">
      <c r="A1172" s="218"/>
      <c r="D1172" s="225"/>
      <c r="F1172" s="219">
        <v>168</v>
      </c>
    </row>
    <row r="1173" spans="1:6" ht="15" hidden="1" customHeight="1" x14ac:dyDescent="0.15">
      <c r="A1173" s="218"/>
      <c r="D1173" s="225"/>
      <c r="F1173" s="219">
        <v>169</v>
      </c>
    </row>
    <row r="1174" spans="1:6" ht="15" hidden="1" customHeight="1" x14ac:dyDescent="0.15">
      <c r="A1174" s="218"/>
      <c r="D1174" s="225"/>
      <c r="F1174" s="219">
        <v>170</v>
      </c>
    </row>
    <row r="1175" spans="1:6" ht="15" hidden="1" customHeight="1" x14ac:dyDescent="0.15">
      <c r="A1175" s="218"/>
      <c r="D1175" s="225"/>
      <c r="F1175" s="219">
        <v>171</v>
      </c>
    </row>
    <row r="1176" spans="1:6" ht="15" hidden="1" customHeight="1" x14ac:dyDescent="0.15">
      <c r="A1176" s="218"/>
      <c r="D1176" s="225"/>
      <c r="F1176" s="219">
        <v>172</v>
      </c>
    </row>
    <row r="1177" spans="1:6" ht="15" hidden="1" customHeight="1" x14ac:dyDescent="0.15">
      <c r="A1177" s="218"/>
      <c r="D1177" s="225"/>
      <c r="F1177" s="219">
        <v>173</v>
      </c>
    </row>
    <row r="1178" spans="1:6" ht="15" hidden="1" customHeight="1" x14ac:dyDescent="0.15">
      <c r="A1178" s="218"/>
      <c r="D1178" s="225"/>
      <c r="F1178" s="219">
        <v>174</v>
      </c>
    </row>
    <row r="1179" spans="1:6" ht="15" hidden="1" customHeight="1" x14ac:dyDescent="0.15">
      <c r="A1179" s="218"/>
      <c r="D1179" s="225"/>
      <c r="F1179" s="219">
        <v>175</v>
      </c>
    </row>
    <row r="1180" spans="1:6" ht="15" hidden="1" customHeight="1" x14ac:dyDescent="0.15">
      <c r="A1180" s="218"/>
      <c r="D1180" s="225"/>
      <c r="F1180" s="219">
        <v>176</v>
      </c>
    </row>
    <row r="1181" spans="1:6" ht="15" hidden="1" customHeight="1" x14ac:dyDescent="0.15">
      <c r="A1181" s="218"/>
      <c r="D1181" s="225"/>
      <c r="F1181" s="219">
        <v>177</v>
      </c>
    </row>
    <row r="1182" spans="1:6" ht="15" hidden="1" customHeight="1" x14ac:dyDescent="0.15">
      <c r="A1182" s="218"/>
      <c r="D1182" s="225"/>
      <c r="F1182" s="219">
        <v>178</v>
      </c>
    </row>
    <row r="1183" spans="1:6" ht="15" hidden="1" customHeight="1" x14ac:dyDescent="0.15">
      <c r="A1183" s="218"/>
      <c r="D1183" s="225"/>
      <c r="F1183" s="219">
        <v>179</v>
      </c>
    </row>
    <row r="1184" spans="1:6" ht="15" hidden="1" customHeight="1" x14ac:dyDescent="0.15">
      <c r="A1184" s="218"/>
      <c r="D1184" s="225"/>
      <c r="F1184" s="219">
        <v>180</v>
      </c>
    </row>
    <row r="1185" spans="1:6" ht="15" hidden="1" customHeight="1" x14ac:dyDescent="0.15">
      <c r="A1185" s="218"/>
      <c r="D1185" s="225"/>
      <c r="F1185" s="219">
        <v>181</v>
      </c>
    </row>
    <row r="1186" spans="1:6" ht="15" hidden="1" customHeight="1" x14ac:dyDescent="0.15">
      <c r="A1186" s="218"/>
      <c r="D1186" s="225"/>
      <c r="F1186" s="219">
        <v>182</v>
      </c>
    </row>
    <row r="1187" spans="1:6" ht="15" hidden="1" customHeight="1" x14ac:dyDescent="0.15">
      <c r="A1187" s="218"/>
      <c r="D1187" s="225"/>
      <c r="F1187" s="219">
        <v>183</v>
      </c>
    </row>
    <row r="1188" spans="1:6" ht="15" hidden="1" customHeight="1" x14ac:dyDescent="0.15">
      <c r="A1188" s="218"/>
      <c r="D1188" s="225"/>
      <c r="F1188" s="219">
        <v>184</v>
      </c>
    </row>
    <row r="1189" spans="1:6" ht="15" hidden="1" customHeight="1" x14ac:dyDescent="0.15">
      <c r="A1189" s="218"/>
      <c r="D1189" s="225"/>
      <c r="F1189" s="219">
        <v>185</v>
      </c>
    </row>
    <row r="1190" spans="1:6" ht="15" hidden="1" customHeight="1" x14ac:dyDescent="0.15">
      <c r="A1190" s="218"/>
      <c r="D1190" s="225"/>
      <c r="F1190" s="219">
        <v>186</v>
      </c>
    </row>
    <row r="1191" spans="1:6" ht="15" hidden="1" customHeight="1" x14ac:dyDescent="0.15">
      <c r="A1191" s="218"/>
      <c r="D1191" s="225"/>
      <c r="F1191" s="219">
        <v>187</v>
      </c>
    </row>
    <row r="1192" spans="1:6" ht="15" hidden="1" customHeight="1" x14ac:dyDescent="0.15">
      <c r="A1192" s="218"/>
      <c r="D1192" s="225"/>
      <c r="F1192" s="219">
        <v>188</v>
      </c>
    </row>
    <row r="1193" spans="1:6" ht="15" hidden="1" customHeight="1" x14ac:dyDescent="0.15">
      <c r="A1193" s="218"/>
      <c r="D1193" s="225"/>
      <c r="F1193" s="219">
        <v>189</v>
      </c>
    </row>
    <row r="1194" spans="1:6" ht="15" hidden="1" customHeight="1" x14ac:dyDescent="0.15">
      <c r="A1194" s="218"/>
      <c r="D1194" s="225"/>
      <c r="F1194" s="219">
        <v>190</v>
      </c>
    </row>
    <row r="1195" spans="1:6" ht="15" hidden="1" customHeight="1" x14ac:dyDescent="0.15">
      <c r="A1195" s="218"/>
      <c r="D1195" s="225"/>
      <c r="F1195" s="219">
        <v>191</v>
      </c>
    </row>
    <row r="1196" spans="1:6" ht="15" hidden="1" customHeight="1" x14ac:dyDescent="0.15">
      <c r="A1196" s="218"/>
      <c r="D1196" s="225"/>
      <c r="F1196" s="219">
        <v>192</v>
      </c>
    </row>
    <row r="1197" spans="1:6" ht="15" hidden="1" customHeight="1" x14ac:dyDescent="0.15">
      <c r="A1197" s="218"/>
      <c r="D1197" s="225"/>
      <c r="F1197" s="219">
        <v>193</v>
      </c>
    </row>
    <row r="1198" spans="1:6" ht="15" hidden="1" customHeight="1" x14ac:dyDescent="0.15">
      <c r="A1198" s="218"/>
      <c r="D1198" s="225"/>
      <c r="F1198" s="219">
        <v>194</v>
      </c>
    </row>
    <row r="1199" spans="1:6" ht="15" hidden="1" customHeight="1" x14ac:dyDescent="0.15">
      <c r="A1199" s="218"/>
      <c r="D1199" s="225"/>
      <c r="F1199" s="219">
        <v>195</v>
      </c>
    </row>
    <row r="1200" spans="1:6" ht="15" hidden="1" customHeight="1" x14ac:dyDescent="0.15">
      <c r="A1200" s="218"/>
      <c r="D1200" s="225"/>
      <c r="F1200" s="219">
        <v>196</v>
      </c>
    </row>
    <row r="1201" spans="1:7" ht="15" hidden="1" customHeight="1" x14ac:dyDescent="0.15">
      <c r="A1201" s="218"/>
      <c r="D1201" s="225"/>
      <c r="F1201" s="219">
        <v>197</v>
      </c>
    </row>
    <row r="1202" spans="1:7" ht="15" hidden="1" customHeight="1" x14ac:dyDescent="0.15">
      <c r="A1202" s="218"/>
      <c r="D1202" s="225"/>
      <c r="F1202" s="219">
        <v>198</v>
      </c>
    </row>
    <row r="1203" spans="1:7" ht="15" hidden="1" customHeight="1" x14ac:dyDescent="0.15">
      <c r="A1203" s="218"/>
      <c r="D1203" s="225"/>
      <c r="F1203" s="219">
        <v>199</v>
      </c>
    </row>
    <row r="1204" spans="1:7" ht="15" hidden="1" customHeight="1" x14ac:dyDescent="0.15">
      <c r="A1204" s="218"/>
      <c r="D1204" s="225"/>
      <c r="F1204" s="219">
        <v>200</v>
      </c>
    </row>
    <row r="1205" spans="1:7" ht="15" hidden="1" customHeight="1" x14ac:dyDescent="0.15">
      <c r="A1205" s="218"/>
      <c r="D1205" s="225"/>
      <c r="F1205" s="219">
        <v>201</v>
      </c>
    </row>
    <row r="1206" spans="1:7" ht="16.5" customHeight="1" x14ac:dyDescent="0.15">
      <c r="A1206" s="218" t="s">
        <v>147</v>
      </c>
      <c r="B1206" s="219">
        <v>7</v>
      </c>
      <c r="D1206" s="221" t="s">
        <v>346</v>
      </c>
      <c r="F1206" s="219">
        <v>1</v>
      </c>
      <c r="G1206" s="221" t="s">
        <v>347</v>
      </c>
    </row>
    <row r="1207" spans="1:7" ht="14.25" customHeight="1" x14ac:dyDescent="0.15">
      <c r="A1207" s="218"/>
      <c r="B1207" s="219">
        <v>7</v>
      </c>
      <c r="C1207" s="222" t="s">
        <v>330</v>
      </c>
      <c r="D1207" s="223" t="s">
        <v>35</v>
      </c>
      <c r="F1207" s="219">
        <v>2</v>
      </c>
      <c r="G1207" s="224" t="s">
        <v>194</v>
      </c>
    </row>
    <row r="1208" spans="1:7" ht="14.25" customHeight="1" x14ac:dyDescent="0.15">
      <c r="A1208" s="218"/>
      <c r="B1208" s="219">
        <v>7</v>
      </c>
      <c r="C1208" s="222" t="s">
        <v>330</v>
      </c>
      <c r="D1208" s="223" t="s">
        <v>36</v>
      </c>
      <c r="F1208" s="219">
        <v>3</v>
      </c>
      <c r="G1208" s="224" t="s">
        <v>193</v>
      </c>
    </row>
    <row r="1209" spans="1:7" ht="14.25" customHeight="1" x14ac:dyDescent="0.15">
      <c r="A1209" s="218"/>
      <c r="B1209" s="219">
        <v>7</v>
      </c>
      <c r="C1209" s="222" t="s">
        <v>330</v>
      </c>
      <c r="D1209" s="223" t="s">
        <v>43</v>
      </c>
      <c r="F1209" s="219">
        <v>4</v>
      </c>
      <c r="G1209" s="224" t="s">
        <v>227</v>
      </c>
    </row>
    <row r="1210" spans="1:7" ht="14.25" customHeight="1" x14ac:dyDescent="0.15">
      <c r="A1210" s="218"/>
      <c r="B1210" s="219">
        <v>7</v>
      </c>
      <c r="C1210" s="222" t="s">
        <v>330</v>
      </c>
      <c r="D1210" s="223" t="s">
        <v>45</v>
      </c>
      <c r="F1210" s="219">
        <v>5</v>
      </c>
      <c r="G1210" s="224" t="s">
        <v>223</v>
      </c>
    </row>
    <row r="1211" spans="1:7" ht="14.25" customHeight="1" x14ac:dyDescent="0.15">
      <c r="A1211" s="218"/>
      <c r="B1211" s="219">
        <v>7</v>
      </c>
      <c r="C1211" s="222" t="s">
        <v>330</v>
      </c>
      <c r="D1211" s="223" t="s">
        <v>50</v>
      </c>
      <c r="F1211" s="219">
        <v>6</v>
      </c>
      <c r="G1211" s="224" t="s">
        <v>206</v>
      </c>
    </row>
    <row r="1212" spans="1:7" ht="14.25" customHeight="1" x14ac:dyDescent="0.15">
      <c r="A1212" s="218"/>
      <c r="B1212" s="219">
        <v>7</v>
      </c>
      <c r="C1212" s="222" t="s">
        <v>330</v>
      </c>
      <c r="D1212" s="223" t="s">
        <v>58</v>
      </c>
      <c r="F1212" s="219">
        <v>7</v>
      </c>
      <c r="G1212" s="224" t="s">
        <v>224</v>
      </c>
    </row>
    <row r="1213" spans="1:7" ht="14.25" customHeight="1" x14ac:dyDescent="0.15">
      <c r="A1213" s="218"/>
      <c r="B1213" s="219">
        <v>7</v>
      </c>
      <c r="C1213" s="222" t="s">
        <v>330</v>
      </c>
      <c r="D1213" s="223" t="s">
        <v>265</v>
      </c>
      <c r="F1213" s="219">
        <v>8</v>
      </c>
      <c r="G1213" s="224" t="s">
        <v>131</v>
      </c>
    </row>
    <row r="1214" spans="1:7" ht="14.25" customHeight="1" x14ac:dyDescent="0.15">
      <c r="A1214" s="218"/>
      <c r="B1214" s="219">
        <v>7</v>
      </c>
      <c r="C1214" s="222" t="s">
        <v>330</v>
      </c>
      <c r="D1214" s="223" t="s">
        <v>141</v>
      </c>
      <c r="F1214" s="219">
        <v>9</v>
      </c>
      <c r="G1214" s="224" t="s">
        <v>266</v>
      </c>
    </row>
    <row r="1215" spans="1:7" ht="14.25" customHeight="1" x14ac:dyDescent="0.15">
      <c r="A1215" s="218"/>
      <c r="B1215" s="219">
        <v>7</v>
      </c>
      <c r="C1215" s="222" t="s">
        <v>330</v>
      </c>
      <c r="D1215" s="223" t="s">
        <v>134</v>
      </c>
      <c r="F1215" s="219">
        <v>10</v>
      </c>
      <c r="G1215" s="224" t="s">
        <v>135</v>
      </c>
    </row>
    <row r="1216" spans="1:7" ht="15" hidden="1" customHeight="1" x14ac:dyDescent="0.15">
      <c r="A1216" s="218"/>
      <c r="D1216" s="225"/>
      <c r="F1216" s="219">
        <v>11</v>
      </c>
    </row>
    <row r="1217" spans="1:6" ht="15" hidden="1" customHeight="1" x14ac:dyDescent="0.15">
      <c r="A1217" s="218"/>
      <c r="D1217" s="225"/>
      <c r="F1217" s="219">
        <v>12</v>
      </c>
    </row>
    <row r="1218" spans="1:6" ht="15" hidden="1" customHeight="1" x14ac:dyDescent="0.15">
      <c r="A1218" s="218"/>
      <c r="D1218" s="225"/>
      <c r="F1218" s="219">
        <v>13</v>
      </c>
    </row>
    <row r="1219" spans="1:6" ht="15" hidden="1" customHeight="1" x14ac:dyDescent="0.15">
      <c r="A1219" s="218"/>
      <c r="D1219" s="225"/>
      <c r="F1219" s="219">
        <v>14</v>
      </c>
    </row>
    <row r="1220" spans="1:6" ht="15" hidden="1" customHeight="1" x14ac:dyDescent="0.15">
      <c r="A1220" s="218"/>
      <c r="D1220" s="225"/>
      <c r="F1220" s="219">
        <v>15</v>
      </c>
    </row>
    <row r="1221" spans="1:6" ht="15" hidden="1" customHeight="1" x14ac:dyDescent="0.15">
      <c r="A1221" s="218"/>
      <c r="D1221" s="225"/>
      <c r="F1221" s="219">
        <v>16</v>
      </c>
    </row>
    <row r="1222" spans="1:6" ht="15" hidden="1" customHeight="1" x14ac:dyDescent="0.15">
      <c r="A1222" s="218"/>
      <c r="D1222" s="225"/>
      <c r="F1222" s="219">
        <v>17</v>
      </c>
    </row>
    <row r="1223" spans="1:6" ht="15" hidden="1" customHeight="1" x14ac:dyDescent="0.15">
      <c r="A1223" s="218"/>
      <c r="D1223" s="225"/>
      <c r="F1223" s="219">
        <v>18</v>
      </c>
    </row>
    <row r="1224" spans="1:6" ht="15" hidden="1" customHeight="1" x14ac:dyDescent="0.15">
      <c r="A1224" s="218"/>
      <c r="D1224" s="225"/>
      <c r="F1224" s="219">
        <v>19</v>
      </c>
    </row>
    <row r="1225" spans="1:6" ht="15" hidden="1" customHeight="1" x14ac:dyDescent="0.15">
      <c r="A1225" s="218"/>
      <c r="D1225" s="225"/>
      <c r="F1225" s="219">
        <v>20</v>
      </c>
    </row>
    <row r="1226" spans="1:6" ht="15" hidden="1" customHeight="1" x14ac:dyDescent="0.15">
      <c r="A1226" s="218"/>
      <c r="D1226" s="225"/>
      <c r="F1226" s="219">
        <v>21</v>
      </c>
    </row>
    <row r="1227" spans="1:6" ht="15" hidden="1" customHeight="1" x14ac:dyDescent="0.15">
      <c r="A1227" s="218"/>
      <c r="D1227" s="225"/>
      <c r="F1227" s="219">
        <v>22</v>
      </c>
    </row>
    <row r="1228" spans="1:6" ht="15" hidden="1" customHeight="1" x14ac:dyDescent="0.15">
      <c r="A1228" s="218"/>
      <c r="D1228" s="225"/>
      <c r="F1228" s="219">
        <v>23</v>
      </c>
    </row>
    <row r="1229" spans="1:6" ht="15" hidden="1" customHeight="1" x14ac:dyDescent="0.15">
      <c r="A1229" s="218"/>
      <c r="D1229" s="225"/>
      <c r="F1229" s="219">
        <v>24</v>
      </c>
    </row>
    <row r="1230" spans="1:6" ht="15" hidden="1" customHeight="1" x14ac:dyDescent="0.15">
      <c r="A1230" s="218"/>
      <c r="D1230" s="225"/>
      <c r="F1230" s="219">
        <v>25</v>
      </c>
    </row>
    <row r="1231" spans="1:6" ht="15" hidden="1" customHeight="1" x14ac:dyDescent="0.15">
      <c r="A1231" s="218"/>
      <c r="D1231" s="225"/>
      <c r="F1231" s="219">
        <v>26</v>
      </c>
    </row>
    <row r="1232" spans="1:6" ht="15" hidden="1" customHeight="1" x14ac:dyDescent="0.15">
      <c r="A1232" s="218"/>
      <c r="D1232" s="225"/>
      <c r="F1232" s="219">
        <v>27</v>
      </c>
    </row>
    <row r="1233" spans="1:6" ht="15" hidden="1" customHeight="1" x14ac:dyDescent="0.15">
      <c r="A1233" s="218"/>
      <c r="D1233" s="225"/>
      <c r="F1233" s="219">
        <v>28</v>
      </c>
    </row>
    <row r="1234" spans="1:6" ht="15" hidden="1" customHeight="1" x14ac:dyDescent="0.15">
      <c r="A1234" s="218"/>
      <c r="D1234" s="225"/>
      <c r="F1234" s="219">
        <v>29</v>
      </c>
    </row>
    <row r="1235" spans="1:6" ht="15" hidden="1" customHeight="1" x14ac:dyDescent="0.15">
      <c r="A1235" s="218"/>
      <c r="D1235" s="225"/>
      <c r="F1235" s="219">
        <v>30</v>
      </c>
    </row>
    <row r="1236" spans="1:6" ht="15" hidden="1" customHeight="1" x14ac:dyDescent="0.15">
      <c r="A1236" s="218"/>
      <c r="D1236" s="225"/>
      <c r="F1236" s="219">
        <v>31</v>
      </c>
    </row>
    <row r="1237" spans="1:6" ht="15" hidden="1" customHeight="1" x14ac:dyDescent="0.15">
      <c r="A1237" s="218"/>
      <c r="D1237" s="225"/>
      <c r="F1237" s="219">
        <v>32</v>
      </c>
    </row>
    <row r="1238" spans="1:6" ht="15" hidden="1" customHeight="1" x14ac:dyDescent="0.15">
      <c r="A1238" s="218"/>
      <c r="D1238" s="225"/>
      <c r="F1238" s="219">
        <v>33</v>
      </c>
    </row>
    <row r="1239" spans="1:6" ht="15" hidden="1" customHeight="1" x14ac:dyDescent="0.15">
      <c r="A1239" s="218"/>
      <c r="D1239" s="225"/>
      <c r="F1239" s="219">
        <v>34</v>
      </c>
    </row>
    <row r="1240" spans="1:6" ht="15" hidden="1" customHeight="1" x14ac:dyDescent="0.15">
      <c r="A1240" s="218"/>
      <c r="D1240" s="225"/>
      <c r="F1240" s="219">
        <v>35</v>
      </c>
    </row>
    <row r="1241" spans="1:6" ht="15" hidden="1" customHeight="1" x14ac:dyDescent="0.15">
      <c r="A1241" s="218"/>
      <c r="D1241" s="225"/>
      <c r="F1241" s="219">
        <v>36</v>
      </c>
    </row>
    <row r="1242" spans="1:6" ht="15" hidden="1" customHeight="1" x14ac:dyDescent="0.15">
      <c r="A1242" s="218"/>
      <c r="D1242" s="225"/>
      <c r="F1242" s="219">
        <v>37</v>
      </c>
    </row>
    <row r="1243" spans="1:6" ht="15" hidden="1" customHeight="1" x14ac:dyDescent="0.15">
      <c r="A1243" s="218"/>
      <c r="D1243" s="225"/>
      <c r="F1243" s="219">
        <v>38</v>
      </c>
    </row>
    <row r="1244" spans="1:6" ht="15" hidden="1" customHeight="1" x14ac:dyDescent="0.15">
      <c r="A1244" s="218"/>
      <c r="D1244" s="225"/>
      <c r="F1244" s="219">
        <v>39</v>
      </c>
    </row>
    <row r="1245" spans="1:6" ht="15" hidden="1" customHeight="1" x14ac:dyDescent="0.15">
      <c r="A1245" s="218"/>
      <c r="D1245" s="225"/>
      <c r="F1245" s="219">
        <v>40</v>
      </c>
    </row>
    <row r="1246" spans="1:6" ht="15" hidden="1" customHeight="1" x14ac:dyDescent="0.15">
      <c r="A1246" s="218"/>
      <c r="D1246" s="225"/>
      <c r="F1246" s="219">
        <v>41</v>
      </c>
    </row>
    <row r="1247" spans="1:6" ht="15" hidden="1" customHeight="1" x14ac:dyDescent="0.15">
      <c r="A1247" s="218"/>
      <c r="D1247" s="225"/>
      <c r="F1247" s="219">
        <v>42</v>
      </c>
    </row>
    <row r="1248" spans="1:6" ht="15" hidden="1" customHeight="1" x14ac:dyDescent="0.15">
      <c r="A1248" s="218"/>
      <c r="D1248" s="225"/>
      <c r="F1248" s="219">
        <v>43</v>
      </c>
    </row>
    <row r="1249" spans="1:6" ht="15" hidden="1" customHeight="1" x14ac:dyDescent="0.15">
      <c r="A1249" s="218"/>
      <c r="D1249" s="225"/>
      <c r="F1249" s="219">
        <v>44</v>
      </c>
    </row>
    <row r="1250" spans="1:6" ht="15" hidden="1" customHeight="1" x14ac:dyDescent="0.15">
      <c r="A1250" s="218"/>
      <c r="D1250" s="225"/>
      <c r="F1250" s="219">
        <v>45</v>
      </c>
    </row>
    <row r="1251" spans="1:6" ht="15" hidden="1" customHeight="1" x14ac:dyDescent="0.15">
      <c r="A1251" s="218"/>
      <c r="D1251" s="225"/>
      <c r="F1251" s="219">
        <v>46</v>
      </c>
    </row>
    <row r="1252" spans="1:6" ht="15" hidden="1" customHeight="1" x14ac:dyDescent="0.15">
      <c r="A1252" s="218"/>
      <c r="D1252" s="225"/>
      <c r="F1252" s="219">
        <v>47</v>
      </c>
    </row>
    <row r="1253" spans="1:6" ht="15" hidden="1" customHeight="1" x14ac:dyDescent="0.15">
      <c r="A1253" s="218"/>
      <c r="D1253" s="225"/>
      <c r="F1253" s="219">
        <v>48</v>
      </c>
    </row>
    <row r="1254" spans="1:6" ht="15" hidden="1" customHeight="1" x14ac:dyDescent="0.15">
      <c r="A1254" s="218"/>
      <c r="D1254" s="225"/>
      <c r="F1254" s="219">
        <v>49</v>
      </c>
    </row>
    <row r="1255" spans="1:6" ht="15" hidden="1" customHeight="1" x14ac:dyDescent="0.15">
      <c r="A1255" s="218"/>
      <c r="D1255" s="225"/>
      <c r="F1255" s="219">
        <v>50</v>
      </c>
    </row>
    <row r="1256" spans="1:6" ht="15" hidden="1" customHeight="1" x14ac:dyDescent="0.15">
      <c r="A1256" s="218"/>
      <c r="D1256" s="225"/>
      <c r="F1256" s="219">
        <v>51</v>
      </c>
    </row>
    <row r="1257" spans="1:6" ht="15" hidden="1" customHeight="1" x14ac:dyDescent="0.15">
      <c r="A1257" s="218"/>
      <c r="D1257" s="225"/>
      <c r="F1257" s="219">
        <v>52</v>
      </c>
    </row>
    <row r="1258" spans="1:6" ht="15" hidden="1" customHeight="1" x14ac:dyDescent="0.15">
      <c r="A1258" s="218"/>
      <c r="D1258" s="225"/>
      <c r="F1258" s="219">
        <v>53</v>
      </c>
    </row>
    <row r="1259" spans="1:6" ht="15" hidden="1" customHeight="1" x14ac:dyDescent="0.15">
      <c r="A1259" s="218"/>
      <c r="D1259" s="225"/>
      <c r="F1259" s="219">
        <v>54</v>
      </c>
    </row>
    <row r="1260" spans="1:6" ht="15" hidden="1" customHeight="1" x14ac:dyDescent="0.15">
      <c r="A1260" s="218"/>
      <c r="D1260" s="225"/>
      <c r="F1260" s="219">
        <v>55</v>
      </c>
    </row>
    <row r="1261" spans="1:6" ht="15" hidden="1" customHeight="1" x14ac:dyDescent="0.15">
      <c r="A1261" s="218"/>
      <c r="D1261" s="225"/>
      <c r="F1261" s="219">
        <v>56</v>
      </c>
    </row>
    <row r="1262" spans="1:6" ht="15" hidden="1" customHeight="1" x14ac:dyDescent="0.15">
      <c r="A1262" s="218"/>
      <c r="D1262" s="225"/>
      <c r="F1262" s="219">
        <v>57</v>
      </c>
    </row>
    <row r="1263" spans="1:6" ht="15" hidden="1" customHeight="1" x14ac:dyDescent="0.15">
      <c r="A1263" s="218"/>
      <c r="D1263" s="225"/>
      <c r="F1263" s="219">
        <v>58</v>
      </c>
    </row>
    <row r="1264" spans="1:6" ht="15" hidden="1" customHeight="1" x14ac:dyDescent="0.15">
      <c r="A1264" s="218"/>
      <c r="D1264" s="225"/>
      <c r="F1264" s="219">
        <v>59</v>
      </c>
    </row>
    <row r="1265" spans="1:6" ht="15" hidden="1" customHeight="1" x14ac:dyDescent="0.15">
      <c r="A1265" s="218"/>
      <c r="D1265" s="225"/>
      <c r="F1265" s="219">
        <v>60</v>
      </c>
    </row>
    <row r="1266" spans="1:6" ht="15" hidden="1" customHeight="1" x14ac:dyDescent="0.15">
      <c r="A1266" s="218"/>
      <c r="D1266" s="225"/>
      <c r="F1266" s="219">
        <v>61</v>
      </c>
    </row>
    <row r="1267" spans="1:6" ht="15" hidden="1" customHeight="1" x14ac:dyDescent="0.15">
      <c r="A1267" s="218"/>
      <c r="D1267" s="225"/>
      <c r="F1267" s="219">
        <v>62</v>
      </c>
    </row>
    <row r="1268" spans="1:6" ht="15" hidden="1" customHeight="1" x14ac:dyDescent="0.15">
      <c r="A1268" s="218"/>
      <c r="D1268" s="225"/>
      <c r="F1268" s="219">
        <v>63</v>
      </c>
    </row>
    <row r="1269" spans="1:6" ht="15" hidden="1" customHeight="1" x14ac:dyDescent="0.15">
      <c r="A1269" s="218"/>
      <c r="D1269" s="225"/>
      <c r="F1269" s="219">
        <v>64</v>
      </c>
    </row>
    <row r="1270" spans="1:6" ht="15" hidden="1" customHeight="1" x14ac:dyDescent="0.15">
      <c r="A1270" s="218"/>
      <c r="D1270" s="225"/>
      <c r="F1270" s="219">
        <v>65</v>
      </c>
    </row>
    <row r="1271" spans="1:6" ht="15" hidden="1" customHeight="1" x14ac:dyDescent="0.15">
      <c r="A1271" s="218"/>
      <c r="D1271" s="225"/>
      <c r="F1271" s="219">
        <v>66</v>
      </c>
    </row>
    <row r="1272" spans="1:6" ht="15" hidden="1" customHeight="1" x14ac:dyDescent="0.15">
      <c r="A1272" s="218"/>
      <c r="D1272" s="225"/>
      <c r="F1272" s="219">
        <v>67</v>
      </c>
    </row>
    <row r="1273" spans="1:6" ht="15" hidden="1" customHeight="1" x14ac:dyDescent="0.15">
      <c r="A1273" s="218"/>
      <c r="D1273" s="225"/>
      <c r="F1273" s="219">
        <v>68</v>
      </c>
    </row>
    <row r="1274" spans="1:6" ht="15" hidden="1" customHeight="1" x14ac:dyDescent="0.15">
      <c r="A1274" s="218"/>
      <c r="D1274" s="225"/>
      <c r="F1274" s="219">
        <v>69</v>
      </c>
    </row>
    <row r="1275" spans="1:6" ht="15" hidden="1" customHeight="1" x14ac:dyDescent="0.15">
      <c r="A1275" s="218"/>
      <c r="D1275" s="225"/>
      <c r="F1275" s="219">
        <v>70</v>
      </c>
    </row>
    <row r="1276" spans="1:6" ht="15" hidden="1" customHeight="1" x14ac:dyDescent="0.15">
      <c r="A1276" s="218"/>
      <c r="D1276" s="225"/>
      <c r="F1276" s="219">
        <v>71</v>
      </c>
    </row>
    <row r="1277" spans="1:6" ht="15" hidden="1" customHeight="1" x14ac:dyDescent="0.15">
      <c r="A1277" s="218"/>
      <c r="D1277" s="225"/>
      <c r="F1277" s="219">
        <v>72</v>
      </c>
    </row>
    <row r="1278" spans="1:6" ht="15" hidden="1" customHeight="1" x14ac:dyDescent="0.15">
      <c r="A1278" s="218"/>
      <c r="D1278" s="225"/>
      <c r="F1278" s="219">
        <v>73</v>
      </c>
    </row>
    <row r="1279" spans="1:6" ht="15" hidden="1" customHeight="1" x14ac:dyDescent="0.15">
      <c r="A1279" s="218"/>
      <c r="D1279" s="225"/>
      <c r="F1279" s="219">
        <v>74</v>
      </c>
    </row>
    <row r="1280" spans="1:6" ht="15" hidden="1" customHeight="1" x14ac:dyDescent="0.15">
      <c r="A1280" s="218"/>
      <c r="D1280" s="225"/>
      <c r="F1280" s="219">
        <v>75</v>
      </c>
    </row>
    <row r="1281" spans="1:6" ht="15" hidden="1" customHeight="1" x14ac:dyDescent="0.15">
      <c r="A1281" s="218"/>
      <c r="D1281" s="225"/>
      <c r="F1281" s="219">
        <v>76</v>
      </c>
    </row>
    <row r="1282" spans="1:6" ht="15" hidden="1" customHeight="1" x14ac:dyDescent="0.15">
      <c r="A1282" s="218"/>
      <c r="D1282" s="225"/>
      <c r="F1282" s="219">
        <v>77</v>
      </c>
    </row>
    <row r="1283" spans="1:6" ht="15" hidden="1" customHeight="1" x14ac:dyDescent="0.15">
      <c r="A1283" s="218"/>
      <c r="D1283" s="225"/>
      <c r="F1283" s="219">
        <v>78</v>
      </c>
    </row>
    <row r="1284" spans="1:6" ht="15" hidden="1" customHeight="1" x14ac:dyDescent="0.15">
      <c r="A1284" s="218"/>
      <c r="D1284" s="225"/>
      <c r="F1284" s="219">
        <v>79</v>
      </c>
    </row>
    <row r="1285" spans="1:6" ht="15" hidden="1" customHeight="1" x14ac:dyDescent="0.15">
      <c r="A1285" s="218"/>
      <c r="D1285" s="225"/>
      <c r="F1285" s="219">
        <v>80</v>
      </c>
    </row>
    <row r="1286" spans="1:6" ht="15" hidden="1" customHeight="1" x14ac:dyDescent="0.15">
      <c r="A1286" s="218"/>
      <c r="D1286" s="225"/>
      <c r="F1286" s="219">
        <v>81</v>
      </c>
    </row>
    <row r="1287" spans="1:6" ht="15" hidden="1" customHeight="1" x14ac:dyDescent="0.15">
      <c r="A1287" s="218"/>
      <c r="D1287" s="225"/>
      <c r="F1287" s="219">
        <v>82</v>
      </c>
    </row>
    <row r="1288" spans="1:6" ht="15" hidden="1" customHeight="1" x14ac:dyDescent="0.15">
      <c r="A1288" s="218"/>
      <c r="D1288" s="225"/>
      <c r="F1288" s="219">
        <v>83</v>
      </c>
    </row>
    <row r="1289" spans="1:6" ht="15" hidden="1" customHeight="1" x14ac:dyDescent="0.15">
      <c r="A1289" s="218"/>
      <c r="D1289" s="225"/>
      <c r="F1289" s="219">
        <v>84</v>
      </c>
    </row>
    <row r="1290" spans="1:6" ht="15" hidden="1" customHeight="1" x14ac:dyDescent="0.15">
      <c r="A1290" s="218"/>
      <c r="D1290" s="225"/>
      <c r="F1290" s="219">
        <v>85</v>
      </c>
    </row>
    <row r="1291" spans="1:6" ht="15" hidden="1" customHeight="1" x14ac:dyDescent="0.15">
      <c r="A1291" s="218"/>
      <c r="D1291" s="225"/>
      <c r="F1291" s="219">
        <v>86</v>
      </c>
    </row>
    <row r="1292" spans="1:6" ht="15" hidden="1" customHeight="1" x14ac:dyDescent="0.15">
      <c r="A1292" s="218"/>
      <c r="D1292" s="225"/>
      <c r="F1292" s="219">
        <v>87</v>
      </c>
    </row>
    <row r="1293" spans="1:6" ht="15" hidden="1" customHeight="1" x14ac:dyDescent="0.15">
      <c r="A1293" s="218"/>
      <c r="D1293" s="225"/>
      <c r="F1293" s="219">
        <v>88</v>
      </c>
    </row>
    <row r="1294" spans="1:6" ht="15" hidden="1" customHeight="1" x14ac:dyDescent="0.15">
      <c r="A1294" s="218"/>
      <c r="D1294" s="225"/>
      <c r="F1294" s="219">
        <v>89</v>
      </c>
    </row>
    <row r="1295" spans="1:6" ht="15" hidden="1" customHeight="1" x14ac:dyDescent="0.15">
      <c r="A1295" s="218"/>
      <c r="D1295" s="225"/>
      <c r="F1295" s="219">
        <v>90</v>
      </c>
    </row>
    <row r="1296" spans="1:6" ht="15" hidden="1" customHeight="1" x14ac:dyDescent="0.15">
      <c r="A1296" s="218"/>
      <c r="D1296" s="225"/>
      <c r="F1296" s="219">
        <v>91</v>
      </c>
    </row>
    <row r="1297" spans="1:6" ht="15" hidden="1" customHeight="1" x14ac:dyDescent="0.15">
      <c r="A1297" s="218"/>
      <c r="D1297" s="225"/>
      <c r="F1297" s="219">
        <v>92</v>
      </c>
    </row>
    <row r="1298" spans="1:6" ht="15" hidden="1" customHeight="1" x14ac:dyDescent="0.15">
      <c r="A1298" s="218"/>
      <c r="D1298" s="225"/>
      <c r="F1298" s="219">
        <v>93</v>
      </c>
    </row>
    <row r="1299" spans="1:6" ht="15" hidden="1" customHeight="1" x14ac:dyDescent="0.15">
      <c r="A1299" s="218"/>
      <c r="D1299" s="225"/>
      <c r="F1299" s="219">
        <v>94</v>
      </c>
    </row>
    <row r="1300" spans="1:6" ht="15" hidden="1" customHeight="1" x14ac:dyDescent="0.15">
      <c r="A1300" s="218"/>
      <c r="D1300" s="225"/>
      <c r="F1300" s="219">
        <v>95</v>
      </c>
    </row>
    <row r="1301" spans="1:6" ht="15" hidden="1" customHeight="1" x14ac:dyDescent="0.15">
      <c r="A1301" s="218"/>
      <c r="D1301" s="225"/>
      <c r="F1301" s="219">
        <v>96</v>
      </c>
    </row>
    <row r="1302" spans="1:6" ht="15" hidden="1" customHeight="1" x14ac:dyDescent="0.15">
      <c r="A1302" s="218"/>
      <c r="D1302" s="225"/>
      <c r="F1302" s="219">
        <v>97</v>
      </c>
    </row>
    <row r="1303" spans="1:6" ht="15" hidden="1" customHeight="1" x14ac:dyDescent="0.15">
      <c r="A1303" s="218"/>
      <c r="D1303" s="225"/>
      <c r="F1303" s="219">
        <v>98</v>
      </c>
    </row>
    <row r="1304" spans="1:6" ht="15" hidden="1" customHeight="1" x14ac:dyDescent="0.15">
      <c r="A1304" s="218"/>
      <c r="D1304" s="225"/>
      <c r="F1304" s="219">
        <v>99</v>
      </c>
    </row>
    <row r="1305" spans="1:6" ht="15" hidden="1" customHeight="1" x14ac:dyDescent="0.15">
      <c r="A1305" s="218"/>
      <c r="D1305" s="225"/>
      <c r="F1305" s="219">
        <v>100</v>
      </c>
    </row>
    <row r="1306" spans="1:6" ht="15" hidden="1" customHeight="1" x14ac:dyDescent="0.15">
      <c r="A1306" s="218"/>
      <c r="D1306" s="225"/>
      <c r="F1306" s="219">
        <v>101</v>
      </c>
    </row>
    <row r="1307" spans="1:6" ht="15" hidden="1" customHeight="1" x14ac:dyDescent="0.15">
      <c r="A1307" s="218"/>
      <c r="D1307" s="225"/>
      <c r="F1307" s="219">
        <v>102</v>
      </c>
    </row>
    <row r="1308" spans="1:6" ht="15" hidden="1" customHeight="1" x14ac:dyDescent="0.15">
      <c r="A1308" s="218"/>
      <c r="D1308" s="225"/>
      <c r="F1308" s="219">
        <v>103</v>
      </c>
    </row>
    <row r="1309" spans="1:6" ht="15" hidden="1" customHeight="1" x14ac:dyDescent="0.15">
      <c r="A1309" s="218"/>
      <c r="D1309" s="225"/>
      <c r="F1309" s="219">
        <v>104</v>
      </c>
    </row>
    <row r="1310" spans="1:6" ht="15" hidden="1" customHeight="1" x14ac:dyDescent="0.15">
      <c r="A1310" s="218"/>
      <c r="D1310" s="225"/>
      <c r="F1310" s="219">
        <v>105</v>
      </c>
    </row>
    <row r="1311" spans="1:6" ht="15" hidden="1" customHeight="1" x14ac:dyDescent="0.15">
      <c r="A1311" s="218"/>
      <c r="D1311" s="225"/>
      <c r="F1311" s="219">
        <v>106</v>
      </c>
    </row>
    <row r="1312" spans="1:6" ht="15" hidden="1" customHeight="1" x14ac:dyDescent="0.15">
      <c r="A1312" s="218"/>
      <c r="D1312" s="225"/>
      <c r="F1312" s="219">
        <v>107</v>
      </c>
    </row>
    <row r="1313" spans="1:6" ht="15" hidden="1" customHeight="1" x14ac:dyDescent="0.15">
      <c r="A1313" s="218"/>
      <c r="D1313" s="225"/>
      <c r="F1313" s="219">
        <v>108</v>
      </c>
    </row>
    <row r="1314" spans="1:6" ht="15" hidden="1" customHeight="1" x14ac:dyDescent="0.15">
      <c r="A1314" s="218"/>
      <c r="D1314" s="225"/>
      <c r="F1314" s="219">
        <v>109</v>
      </c>
    </row>
    <row r="1315" spans="1:6" ht="15" hidden="1" customHeight="1" x14ac:dyDescent="0.15">
      <c r="A1315" s="218"/>
      <c r="D1315" s="225"/>
      <c r="F1315" s="219">
        <v>110</v>
      </c>
    </row>
    <row r="1316" spans="1:6" ht="15" hidden="1" customHeight="1" x14ac:dyDescent="0.15">
      <c r="A1316" s="218"/>
      <c r="D1316" s="225"/>
      <c r="F1316" s="219">
        <v>111</v>
      </c>
    </row>
    <row r="1317" spans="1:6" ht="15" hidden="1" customHeight="1" x14ac:dyDescent="0.15">
      <c r="A1317" s="218"/>
      <c r="D1317" s="225"/>
      <c r="F1317" s="219">
        <v>112</v>
      </c>
    </row>
    <row r="1318" spans="1:6" ht="15" hidden="1" customHeight="1" x14ac:dyDescent="0.15">
      <c r="A1318" s="218"/>
      <c r="D1318" s="225"/>
      <c r="F1318" s="219">
        <v>113</v>
      </c>
    </row>
    <row r="1319" spans="1:6" ht="15" hidden="1" customHeight="1" x14ac:dyDescent="0.15">
      <c r="A1319" s="218"/>
      <c r="D1319" s="225"/>
      <c r="F1319" s="219">
        <v>114</v>
      </c>
    </row>
    <row r="1320" spans="1:6" ht="15" hidden="1" customHeight="1" x14ac:dyDescent="0.15">
      <c r="A1320" s="218"/>
      <c r="D1320" s="225"/>
      <c r="F1320" s="219">
        <v>115</v>
      </c>
    </row>
    <row r="1321" spans="1:6" ht="15" hidden="1" customHeight="1" x14ac:dyDescent="0.15">
      <c r="A1321" s="218"/>
      <c r="D1321" s="225"/>
      <c r="F1321" s="219">
        <v>116</v>
      </c>
    </row>
    <row r="1322" spans="1:6" ht="15" hidden="1" customHeight="1" x14ac:dyDescent="0.15">
      <c r="A1322" s="218"/>
      <c r="D1322" s="225"/>
      <c r="F1322" s="219">
        <v>117</v>
      </c>
    </row>
    <row r="1323" spans="1:6" ht="15" hidden="1" customHeight="1" x14ac:dyDescent="0.15">
      <c r="A1323" s="218"/>
      <c r="D1323" s="225"/>
      <c r="F1323" s="219">
        <v>118</v>
      </c>
    </row>
    <row r="1324" spans="1:6" ht="15" hidden="1" customHeight="1" x14ac:dyDescent="0.15">
      <c r="A1324" s="218"/>
      <c r="D1324" s="225"/>
      <c r="F1324" s="219">
        <v>119</v>
      </c>
    </row>
    <row r="1325" spans="1:6" ht="15" hidden="1" customHeight="1" x14ac:dyDescent="0.15">
      <c r="A1325" s="218"/>
      <c r="D1325" s="225"/>
      <c r="F1325" s="219">
        <v>120</v>
      </c>
    </row>
    <row r="1326" spans="1:6" ht="15" hidden="1" customHeight="1" x14ac:dyDescent="0.15">
      <c r="A1326" s="218"/>
      <c r="D1326" s="225"/>
      <c r="F1326" s="219">
        <v>121</v>
      </c>
    </row>
    <row r="1327" spans="1:6" ht="15" hidden="1" customHeight="1" x14ac:dyDescent="0.15">
      <c r="A1327" s="218"/>
      <c r="D1327" s="225"/>
      <c r="F1327" s="219">
        <v>122</v>
      </c>
    </row>
    <row r="1328" spans="1:6" ht="15" hidden="1" customHeight="1" x14ac:dyDescent="0.15">
      <c r="A1328" s="218"/>
      <c r="D1328" s="225"/>
      <c r="F1328" s="219">
        <v>123</v>
      </c>
    </row>
    <row r="1329" spans="1:6" ht="15" hidden="1" customHeight="1" x14ac:dyDescent="0.15">
      <c r="A1329" s="218"/>
      <c r="D1329" s="225"/>
      <c r="F1329" s="219">
        <v>124</v>
      </c>
    </row>
    <row r="1330" spans="1:6" ht="15" hidden="1" customHeight="1" x14ac:dyDescent="0.15">
      <c r="A1330" s="218"/>
      <c r="D1330" s="225"/>
      <c r="F1330" s="219">
        <v>125</v>
      </c>
    </row>
    <row r="1331" spans="1:6" ht="15" hidden="1" customHeight="1" x14ac:dyDescent="0.15">
      <c r="A1331" s="218"/>
      <c r="D1331" s="225"/>
      <c r="F1331" s="219">
        <v>126</v>
      </c>
    </row>
    <row r="1332" spans="1:6" ht="15" hidden="1" customHeight="1" x14ac:dyDescent="0.15">
      <c r="A1332" s="218"/>
      <c r="D1332" s="225"/>
      <c r="F1332" s="219">
        <v>127</v>
      </c>
    </row>
    <row r="1333" spans="1:6" ht="15" hidden="1" customHeight="1" x14ac:dyDescent="0.15">
      <c r="A1333" s="218"/>
      <c r="D1333" s="225"/>
      <c r="F1333" s="219">
        <v>128</v>
      </c>
    </row>
    <row r="1334" spans="1:6" ht="15" hidden="1" customHeight="1" x14ac:dyDescent="0.15">
      <c r="A1334" s="218"/>
      <c r="D1334" s="225"/>
      <c r="F1334" s="219">
        <v>129</v>
      </c>
    </row>
    <row r="1335" spans="1:6" ht="15" hidden="1" customHeight="1" x14ac:dyDescent="0.15">
      <c r="A1335" s="218"/>
      <c r="D1335" s="225"/>
      <c r="F1335" s="219">
        <v>130</v>
      </c>
    </row>
    <row r="1336" spans="1:6" ht="15" hidden="1" customHeight="1" x14ac:dyDescent="0.15">
      <c r="A1336" s="218"/>
      <c r="D1336" s="225"/>
      <c r="F1336" s="219">
        <v>131</v>
      </c>
    </row>
    <row r="1337" spans="1:6" ht="15" hidden="1" customHeight="1" x14ac:dyDescent="0.15">
      <c r="A1337" s="218"/>
      <c r="D1337" s="225"/>
      <c r="F1337" s="219">
        <v>132</v>
      </c>
    </row>
    <row r="1338" spans="1:6" ht="15" hidden="1" customHeight="1" x14ac:dyDescent="0.15">
      <c r="A1338" s="218"/>
      <c r="D1338" s="225"/>
      <c r="F1338" s="219">
        <v>133</v>
      </c>
    </row>
    <row r="1339" spans="1:6" ht="15" hidden="1" customHeight="1" x14ac:dyDescent="0.15">
      <c r="A1339" s="218"/>
      <c r="D1339" s="225"/>
      <c r="F1339" s="219">
        <v>134</v>
      </c>
    </row>
    <row r="1340" spans="1:6" ht="15" hidden="1" customHeight="1" x14ac:dyDescent="0.15">
      <c r="A1340" s="218"/>
      <c r="D1340" s="225"/>
      <c r="F1340" s="219">
        <v>135</v>
      </c>
    </row>
    <row r="1341" spans="1:6" ht="15" hidden="1" customHeight="1" x14ac:dyDescent="0.15">
      <c r="A1341" s="218"/>
      <c r="D1341" s="225"/>
      <c r="F1341" s="219">
        <v>136</v>
      </c>
    </row>
    <row r="1342" spans="1:6" ht="15" hidden="1" customHeight="1" x14ac:dyDescent="0.15">
      <c r="A1342" s="218"/>
      <c r="D1342" s="225"/>
      <c r="F1342" s="219">
        <v>137</v>
      </c>
    </row>
    <row r="1343" spans="1:6" ht="15" hidden="1" customHeight="1" x14ac:dyDescent="0.15">
      <c r="A1343" s="218"/>
      <c r="D1343" s="225"/>
      <c r="F1343" s="219">
        <v>138</v>
      </c>
    </row>
    <row r="1344" spans="1:6" ht="15" hidden="1" customHeight="1" x14ac:dyDescent="0.15">
      <c r="A1344" s="218"/>
      <c r="D1344" s="225"/>
      <c r="F1344" s="219">
        <v>139</v>
      </c>
    </row>
    <row r="1345" spans="1:6" ht="15" hidden="1" customHeight="1" x14ac:dyDescent="0.15">
      <c r="A1345" s="218"/>
      <c r="D1345" s="225"/>
      <c r="F1345" s="219">
        <v>140</v>
      </c>
    </row>
    <row r="1346" spans="1:6" ht="15" hidden="1" customHeight="1" x14ac:dyDescent="0.15">
      <c r="A1346" s="218"/>
      <c r="D1346" s="225"/>
      <c r="F1346" s="219">
        <v>141</v>
      </c>
    </row>
    <row r="1347" spans="1:6" ht="15" hidden="1" customHeight="1" x14ac:dyDescent="0.15">
      <c r="A1347" s="218"/>
      <c r="D1347" s="225"/>
      <c r="F1347" s="219">
        <v>142</v>
      </c>
    </row>
    <row r="1348" spans="1:6" ht="15" hidden="1" customHeight="1" x14ac:dyDescent="0.15">
      <c r="A1348" s="218"/>
      <c r="D1348" s="225"/>
      <c r="F1348" s="219">
        <v>143</v>
      </c>
    </row>
    <row r="1349" spans="1:6" ht="15" hidden="1" customHeight="1" x14ac:dyDescent="0.15">
      <c r="A1349" s="218"/>
      <c r="D1349" s="225"/>
      <c r="F1349" s="219">
        <v>144</v>
      </c>
    </row>
    <row r="1350" spans="1:6" ht="15" hidden="1" customHeight="1" x14ac:dyDescent="0.15">
      <c r="A1350" s="218"/>
      <c r="D1350" s="225"/>
      <c r="F1350" s="219">
        <v>145</v>
      </c>
    </row>
    <row r="1351" spans="1:6" ht="15" hidden="1" customHeight="1" x14ac:dyDescent="0.15">
      <c r="A1351" s="218"/>
      <c r="D1351" s="225"/>
      <c r="F1351" s="219">
        <v>146</v>
      </c>
    </row>
    <row r="1352" spans="1:6" ht="15" hidden="1" customHeight="1" x14ac:dyDescent="0.15">
      <c r="A1352" s="218"/>
      <c r="D1352" s="225"/>
      <c r="F1352" s="219">
        <v>147</v>
      </c>
    </row>
    <row r="1353" spans="1:6" ht="15" hidden="1" customHeight="1" x14ac:dyDescent="0.15">
      <c r="A1353" s="218"/>
      <c r="D1353" s="225"/>
      <c r="F1353" s="219">
        <v>148</v>
      </c>
    </row>
    <row r="1354" spans="1:6" ht="15" hidden="1" customHeight="1" x14ac:dyDescent="0.15">
      <c r="A1354" s="218"/>
      <c r="D1354" s="225"/>
      <c r="F1354" s="219">
        <v>149</v>
      </c>
    </row>
    <row r="1355" spans="1:6" ht="15" hidden="1" customHeight="1" x14ac:dyDescent="0.15">
      <c r="A1355" s="218"/>
      <c r="D1355" s="225"/>
      <c r="F1355" s="219">
        <v>150</v>
      </c>
    </row>
    <row r="1356" spans="1:6" ht="15" hidden="1" customHeight="1" x14ac:dyDescent="0.15">
      <c r="A1356" s="218"/>
      <c r="D1356" s="225"/>
      <c r="F1356" s="219">
        <v>151</v>
      </c>
    </row>
    <row r="1357" spans="1:6" ht="15" hidden="1" customHeight="1" x14ac:dyDescent="0.15">
      <c r="A1357" s="218"/>
      <c r="D1357" s="225"/>
      <c r="F1357" s="219">
        <v>152</v>
      </c>
    </row>
    <row r="1358" spans="1:6" ht="15" hidden="1" customHeight="1" x14ac:dyDescent="0.15">
      <c r="A1358" s="218"/>
      <c r="D1358" s="225"/>
      <c r="F1358" s="219">
        <v>153</v>
      </c>
    </row>
    <row r="1359" spans="1:6" ht="15" hidden="1" customHeight="1" x14ac:dyDescent="0.15">
      <c r="A1359" s="218"/>
      <c r="D1359" s="225"/>
      <c r="F1359" s="219">
        <v>154</v>
      </c>
    </row>
    <row r="1360" spans="1:6" ht="15" hidden="1" customHeight="1" x14ac:dyDescent="0.15">
      <c r="A1360" s="218"/>
      <c r="D1360" s="225"/>
      <c r="F1360" s="219">
        <v>155</v>
      </c>
    </row>
    <row r="1361" spans="1:6" ht="15" hidden="1" customHeight="1" x14ac:dyDescent="0.15">
      <c r="A1361" s="218"/>
      <c r="D1361" s="225"/>
      <c r="F1361" s="219">
        <v>156</v>
      </c>
    </row>
    <row r="1362" spans="1:6" ht="15" hidden="1" customHeight="1" x14ac:dyDescent="0.15">
      <c r="A1362" s="218"/>
      <c r="D1362" s="225"/>
      <c r="F1362" s="219">
        <v>157</v>
      </c>
    </row>
    <row r="1363" spans="1:6" ht="15" hidden="1" customHeight="1" x14ac:dyDescent="0.15">
      <c r="A1363" s="218"/>
      <c r="D1363" s="225"/>
      <c r="F1363" s="219">
        <v>158</v>
      </c>
    </row>
    <row r="1364" spans="1:6" ht="15" hidden="1" customHeight="1" x14ac:dyDescent="0.15">
      <c r="A1364" s="218"/>
      <c r="D1364" s="225"/>
      <c r="F1364" s="219">
        <v>159</v>
      </c>
    </row>
    <row r="1365" spans="1:6" ht="15" hidden="1" customHeight="1" x14ac:dyDescent="0.15">
      <c r="A1365" s="218"/>
      <c r="D1365" s="225"/>
      <c r="F1365" s="219">
        <v>160</v>
      </c>
    </row>
    <row r="1366" spans="1:6" ht="15" hidden="1" customHeight="1" x14ac:dyDescent="0.15">
      <c r="A1366" s="218"/>
      <c r="D1366" s="225"/>
      <c r="F1366" s="219">
        <v>161</v>
      </c>
    </row>
    <row r="1367" spans="1:6" ht="15" hidden="1" customHeight="1" x14ac:dyDescent="0.15">
      <c r="A1367" s="218"/>
      <c r="D1367" s="225"/>
      <c r="F1367" s="219">
        <v>162</v>
      </c>
    </row>
    <row r="1368" spans="1:6" ht="15" hidden="1" customHeight="1" x14ac:dyDescent="0.15">
      <c r="A1368" s="218"/>
      <c r="D1368" s="225"/>
      <c r="F1368" s="219">
        <v>163</v>
      </c>
    </row>
    <row r="1369" spans="1:6" ht="15" hidden="1" customHeight="1" x14ac:dyDescent="0.15">
      <c r="A1369" s="218"/>
      <c r="D1369" s="225"/>
      <c r="F1369" s="219">
        <v>164</v>
      </c>
    </row>
    <row r="1370" spans="1:6" ht="15" hidden="1" customHeight="1" x14ac:dyDescent="0.15">
      <c r="A1370" s="218"/>
      <c r="D1370" s="225"/>
      <c r="F1370" s="219">
        <v>165</v>
      </c>
    </row>
    <row r="1371" spans="1:6" ht="15" hidden="1" customHeight="1" x14ac:dyDescent="0.15">
      <c r="A1371" s="218"/>
      <c r="D1371" s="225"/>
      <c r="F1371" s="219">
        <v>166</v>
      </c>
    </row>
    <row r="1372" spans="1:6" ht="15" hidden="1" customHeight="1" x14ac:dyDescent="0.15">
      <c r="A1372" s="218"/>
      <c r="D1372" s="225"/>
      <c r="F1372" s="219">
        <v>167</v>
      </c>
    </row>
    <row r="1373" spans="1:6" ht="15" hidden="1" customHeight="1" x14ac:dyDescent="0.15">
      <c r="A1373" s="218"/>
      <c r="D1373" s="225"/>
      <c r="F1373" s="219">
        <v>168</v>
      </c>
    </row>
    <row r="1374" spans="1:6" ht="15" hidden="1" customHeight="1" x14ac:dyDescent="0.15">
      <c r="A1374" s="218"/>
      <c r="D1374" s="225"/>
      <c r="F1374" s="219">
        <v>169</v>
      </c>
    </row>
    <row r="1375" spans="1:6" ht="15" hidden="1" customHeight="1" x14ac:dyDescent="0.15">
      <c r="A1375" s="218"/>
      <c r="D1375" s="225"/>
      <c r="F1375" s="219">
        <v>170</v>
      </c>
    </row>
    <row r="1376" spans="1:6" ht="15" hidden="1" customHeight="1" x14ac:dyDescent="0.15">
      <c r="A1376" s="218"/>
      <c r="D1376" s="225"/>
      <c r="F1376" s="219">
        <v>171</v>
      </c>
    </row>
    <row r="1377" spans="1:6" ht="15" hidden="1" customHeight="1" x14ac:dyDescent="0.15">
      <c r="A1377" s="218"/>
      <c r="D1377" s="225"/>
      <c r="F1377" s="219">
        <v>172</v>
      </c>
    </row>
    <row r="1378" spans="1:6" ht="15" hidden="1" customHeight="1" x14ac:dyDescent="0.15">
      <c r="A1378" s="218"/>
      <c r="D1378" s="225"/>
      <c r="F1378" s="219">
        <v>173</v>
      </c>
    </row>
    <row r="1379" spans="1:6" ht="15" hidden="1" customHeight="1" x14ac:dyDescent="0.15">
      <c r="A1379" s="218"/>
      <c r="D1379" s="225"/>
      <c r="F1379" s="219">
        <v>174</v>
      </c>
    </row>
    <row r="1380" spans="1:6" ht="15" hidden="1" customHeight="1" x14ac:dyDescent="0.15">
      <c r="A1380" s="218"/>
      <c r="D1380" s="225"/>
      <c r="F1380" s="219">
        <v>175</v>
      </c>
    </row>
    <row r="1381" spans="1:6" ht="15" hidden="1" customHeight="1" x14ac:dyDescent="0.15">
      <c r="A1381" s="218"/>
      <c r="D1381" s="225"/>
      <c r="F1381" s="219">
        <v>176</v>
      </c>
    </row>
    <row r="1382" spans="1:6" ht="15" hidden="1" customHeight="1" x14ac:dyDescent="0.15">
      <c r="A1382" s="218"/>
      <c r="D1382" s="225"/>
      <c r="F1382" s="219">
        <v>177</v>
      </c>
    </row>
    <row r="1383" spans="1:6" ht="15" hidden="1" customHeight="1" x14ac:dyDescent="0.15">
      <c r="A1383" s="218"/>
      <c r="D1383" s="225"/>
      <c r="F1383" s="219">
        <v>178</v>
      </c>
    </row>
    <row r="1384" spans="1:6" ht="15" hidden="1" customHeight="1" x14ac:dyDescent="0.15">
      <c r="A1384" s="218"/>
      <c r="D1384" s="225"/>
      <c r="F1384" s="219">
        <v>179</v>
      </c>
    </row>
    <row r="1385" spans="1:6" ht="15" hidden="1" customHeight="1" x14ac:dyDescent="0.15">
      <c r="A1385" s="218"/>
      <c r="D1385" s="225"/>
      <c r="F1385" s="219">
        <v>180</v>
      </c>
    </row>
    <row r="1386" spans="1:6" ht="15" hidden="1" customHeight="1" x14ac:dyDescent="0.15">
      <c r="A1386" s="218"/>
      <c r="D1386" s="225"/>
      <c r="F1386" s="219">
        <v>181</v>
      </c>
    </row>
    <row r="1387" spans="1:6" ht="15" hidden="1" customHeight="1" x14ac:dyDescent="0.15">
      <c r="A1387" s="218"/>
      <c r="D1387" s="225"/>
      <c r="F1387" s="219">
        <v>182</v>
      </c>
    </row>
    <row r="1388" spans="1:6" ht="15" hidden="1" customHeight="1" x14ac:dyDescent="0.15">
      <c r="A1388" s="218"/>
      <c r="D1388" s="225"/>
      <c r="F1388" s="219">
        <v>183</v>
      </c>
    </row>
    <row r="1389" spans="1:6" ht="15" hidden="1" customHeight="1" x14ac:dyDescent="0.15">
      <c r="A1389" s="218"/>
      <c r="D1389" s="225"/>
      <c r="F1389" s="219">
        <v>184</v>
      </c>
    </row>
    <row r="1390" spans="1:6" ht="15" hidden="1" customHeight="1" x14ac:dyDescent="0.15">
      <c r="A1390" s="218"/>
      <c r="D1390" s="225"/>
      <c r="F1390" s="219">
        <v>185</v>
      </c>
    </row>
    <row r="1391" spans="1:6" ht="15" hidden="1" customHeight="1" x14ac:dyDescent="0.15">
      <c r="A1391" s="218"/>
      <c r="D1391" s="225"/>
      <c r="F1391" s="219">
        <v>186</v>
      </c>
    </row>
    <row r="1392" spans="1:6" ht="15" hidden="1" customHeight="1" x14ac:dyDescent="0.15">
      <c r="A1392" s="218"/>
      <c r="D1392" s="225"/>
      <c r="F1392" s="219">
        <v>187</v>
      </c>
    </row>
    <row r="1393" spans="1:7" ht="15" hidden="1" customHeight="1" x14ac:dyDescent="0.15">
      <c r="A1393" s="218"/>
      <c r="D1393" s="225"/>
      <c r="F1393" s="219">
        <v>188</v>
      </c>
    </row>
    <row r="1394" spans="1:7" ht="15" hidden="1" customHeight="1" x14ac:dyDescent="0.15">
      <c r="A1394" s="218"/>
      <c r="D1394" s="225"/>
      <c r="F1394" s="219">
        <v>189</v>
      </c>
    </row>
    <row r="1395" spans="1:7" ht="15" hidden="1" customHeight="1" x14ac:dyDescent="0.15">
      <c r="A1395" s="218"/>
      <c r="D1395" s="225"/>
      <c r="F1395" s="219">
        <v>190</v>
      </c>
    </row>
    <row r="1396" spans="1:7" ht="15" hidden="1" customHeight="1" x14ac:dyDescent="0.15">
      <c r="A1396" s="218"/>
      <c r="D1396" s="225"/>
      <c r="F1396" s="219">
        <v>191</v>
      </c>
    </row>
    <row r="1397" spans="1:7" ht="15" hidden="1" customHeight="1" x14ac:dyDescent="0.15">
      <c r="A1397" s="218"/>
      <c r="D1397" s="225"/>
      <c r="F1397" s="219">
        <v>192</v>
      </c>
    </row>
    <row r="1398" spans="1:7" ht="15" hidden="1" customHeight="1" x14ac:dyDescent="0.15">
      <c r="A1398" s="218"/>
      <c r="D1398" s="225"/>
      <c r="F1398" s="219">
        <v>193</v>
      </c>
    </row>
    <row r="1399" spans="1:7" ht="15" hidden="1" customHeight="1" x14ac:dyDescent="0.15">
      <c r="A1399" s="218"/>
      <c r="D1399" s="225"/>
      <c r="F1399" s="219">
        <v>194</v>
      </c>
    </row>
    <row r="1400" spans="1:7" ht="15" hidden="1" customHeight="1" x14ac:dyDescent="0.15">
      <c r="A1400" s="218"/>
      <c r="D1400" s="225"/>
      <c r="F1400" s="219">
        <v>195</v>
      </c>
    </row>
    <row r="1401" spans="1:7" ht="15" hidden="1" customHeight="1" x14ac:dyDescent="0.15">
      <c r="A1401" s="218"/>
      <c r="D1401" s="225"/>
      <c r="F1401" s="219">
        <v>196</v>
      </c>
    </row>
    <row r="1402" spans="1:7" ht="15" hidden="1" customHeight="1" x14ac:dyDescent="0.15">
      <c r="A1402" s="218"/>
      <c r="D1402" s="225"/>
      <c r="F1402" s="219">
        <v>197</v>
      </c>
    </row>
    <row r="1403" spans="1:7" ht="15" hidden="1" customHeight="1" x14ac:dyDescent="0.15">
      <c r="A1403" s="218"/>
      <c r="D1403" s="225"/>
      <c r="F1403" s="219">
        <v>198</v>
      </c>
    </row>
    <row r="1404" spans="1:7" ht="15" hidden="1" customHeight="1" x14ac:dyDescent="0.15">
      <c r="A1404" s="218"/>
      <c r="D1404" s="225"/>
      <c r="F1404" s="219">
        <v>199</v>
      </c>
    </row>
    <row r="1405" spans="1:7" ht="15" hidden="1" customHeight="1" x14ac:dyDescent="0.15">
      <c r="A1405" s="218"/>
      <c r="D1405" s="225"/>
      <c r="F1405" s="219">
        <v>200</v>
      </c>
    </row>
    <row r="1406" spans="1:7" ht="15" hidden="1" customHeight="1" x14ac:dyDescent="0.15">
      <c r="A1406" s="218"/>
      <c r="D1406" s="225"/>
      <c r="F1406" s="219">
        <v>201</v>
      </c>
    </row>
    <row r="1407" spans="1:7" ht="27" customHeight="1" x14ac:dyDescent="0.15">
      <c r="A1407" s="218" t="s">
        <v>148</v>
      </c>
      <c r="B1407" s="219">
        <v>8</v>
      </c>
      <c r="D1407" s="221" t="s">
        <v>226</v>
      </c>
      <c r="F1407" s="219">
        <v>1</v>
      </c>
      <c r="G1407" s="221" t="s">
        <v>350</v>
      </c>
    </row>
    <row r="1408" spans="1:7" ht="14.25" customHeight="1" x14ac:dyDescent="0.15">
      <c r="A1408" s="218"/>
      <c r="B1408" s="219">
        <v>8</v>
      </c>
      <c r="C1408" s="222" t="s">
        <v>330</v>
      </c>
      <c r="D1408" s="223" t="s">
        <v>39</v>
      </c>
      <c r="F1408" s="219">
        <v>2</v>
      </c>
      <c r="G1408" s="224" t="s">
        <v>225</v>
      </c>
    </row>
    <row r="1409" spans="1:7" ht="14.25" customHeight="1" x14ac:dyDescent="0.15">
      <c r="A1409" s="218"/>
      <c r="B1409" s="219">
        <v>8</v>
      </c>
      <c r="C1409" s="222" t="s">
        <v>330</v>
      </c>
      <c r="D1409" s="223"/>
      <c r="F1409" s="219">
        <v>3</v>
      </c>
      <c r="G1409" s="224" t="s">
        <v>84</v>
      </c>
    </row>
    <row r="1410" spans="1:7" ht="14.25" customHeight="1" x14ac:dyDescent="0.15">
      <c r="A1410" s="218"/>
      <c r="B1410" s="219">
        <v>8</v>
      </c>
      <c r="C1410" s="222" t="s">
        <v>330</v>
      </c>
      <c r="D1410" s="223" t="s">
        <v>139</v>
      </c>
      <c r="F1410" s="219">
        <v>5</v>
      </c>
      <c r="G1410" s="224" t="s">
        <v>140</v>
      </c>
    </row>
    <row r="1411" spans="1:7" ht="14.25" customHeight="1" x14ac:dyDescent="0.15">
      <c r="A1411" s="218"/>
      <c r="B1411" s="219">
        <v>8</v>
      </c>
      <c r="C1411" s="222" t="s">
        <v>330</v>
      </c>
      <c r="D1411" s="223" t="s">
        <v>134</v>
      </c>
      <c r="F1411" s="219">
        <v>6</v>
      </c>
      <c r="G1411" s="224" t="s">
        <v>135</v>
      </c>
    </row>
    <row r="1412" spans="1:7" ht="15" hidden="1" customHeight="1" x14ac:dyDescent="0.15">
      <c r="A1412" s="218"/>
      <c r="D1412" s="225"/>
      <c r="F1412" s="219">
        <v>7</v>
      </c>
    </row>
    <row r="1413" spans="1:7" ht="15" hidden="1" customHeight="1" x14ac:dyDescent="0.15">
      <c r="A1413" s="218"/>
      <c r="D1413" s="225"/>
      <c r="F1413" s="219">
        <v>8</v>
      </c>
    </row>
    <row r="1414" spans="1:7" ht="15" hidden="1" customHeight="1" x14ac:dyDescent="0.15">
      <c r="A1414" s="218"/>
      <c r="D1414" s="225"/>
      <c r="F1414" s="219">
        <v>9</v>
      </c>
    </row>
    <row r="1415" spans="1:7" ht="15" hidden="1" customHeight="1" x14ac:dyDescent="0.15">
      <c r="A1415" s="218"/>
      <c r="D1415" s="225"/>
      <c r="F1415" s="219">
        <v>10</v>
      </c>
    </row>
    <row r="1416" spans="1:7" ht="15" hidden="1" customHeight="1" x14ac:dyDescent="0.15">
      <c r="A1416" s="218"/>
      <c r="D1416" s="225"/>
      <c r="F1416" s="219">
        <v>11</v>
      </c>
    </row>
    <row r="1417" spans="1:7" ht="15" hidden="1" customHeight="1" x14ac:dyDescent="0.15">
      <c r="A1417" s="218"/>
      <c r="D1417" s="225"/>
      <c r="F1417" s="219">
        <v>12</v>
      </c>
    </row>
    <row r="1418" spans="1:7" ht="15" hidden="1" customHeight="1" x14ac:dyDescent="0.15">
      <c r="A1418" s="218"/>
      <c r="D1418" s="225"/>
      <c r="F1418" s="219">
        <v>13</v>
      </c>
    </row>
    <row r="1419" spans="1:7" ht="15" hidden="1" customHeight="1" x14ac:dyDescent="0.15">
      <c r="A1419" s="218"/>
      <c r="D1419" s="225"/>
      <c r="F1419" s="219">
        <v>14</v>
      </c>
    </row>
    <row r="1420" spans="1:7" ht="15" hidden="1" customHeight="1" x14ac:dyDescent="0.15">
      <c r="A1420" s="218"/>
      <c r="D1420" s="225"/>
      <c r="F1420" s="219">
        <v>15</v>
      </c>
    </row>
    <row r="1421" spans="1:7" ht="15" hidden="1" customHeight="1" x14ac:dyDescent="0.15">
      <c r="A1421" s="218"/>
      <c r="D1421" s="225"/>
      <c r="F1421" s="219">
        <v>16</v>
      </c>
    </row>
    <row r="1422" spans="1:7" ht="15" hidden="1" customHeight="1" x14ac:dyDescent="0.15">
      <c r="A1422" s="218"/>
      <c r="D1422" s="225"/>
      <c r="F1422" s="219">
        <v>17</v>
      </c>
    </row>
    <row r="1423" spans="1:7" ht="15" hidden="1" customHeight="1" x14ac:dyDescent="0.15">
      <c r="A1423" s="218"/>
      <c r="D1423" s="225"/>
      <c r="F1423" s="219">
        <v>18</v>
      </c>
    </row>
    <row r="1424" spans="1:7" ht="15" hidden="1" customHeight="1" x14ac:dyDescent="0.15">
      <c r="A1424" s="218"/>
      <c r="D1424" s="225"/>
      <c r="F1424" s="219">
        <v>19</v>
      </c>
    </row>
    <row r="1425" spans="1:6" ht="15" hidden="1" customHeight="1" x14ac:dyDescent="0.15">
      <c r="A1425" s="218"/>
      <c r="D1425" s="225"/>
      <c r="F1425" s="219">
        <v>20</v>
      </c>
    </row>
    <row r="1426" spans="1:6" ht="15" hidden="1" customHeight="1" x14ac:dyDescent="0.15">
      <c r="A1426" s="218"/>
      <c r="D1426" s="225"/>
      <c r="F1426" s="219">
        <v>21</v>
      </c>
    </row>
    <row r="1427" spans="1:6" ht="15" hidden="1" customHeight="1" x14ac:dyDescent="0.15">
      <c r="A1427" s="218"/>
      <c r="D1427" s="225"/>
      <c r="F1427" s="219">
        <v>22</v>
      </c>
    </row>
    <row r="1428" spans="1:6" ht="15" hidden="1" customHeight="1" x14ac:dyDescent="0.15">
      <c r="A1428" s="218"/>
      <c r="D1428" s="225"/>
      <c r="F1428" s="219">
        <v>23</v>
      </c>
    </row>
    <row r="1429" spans="1:6" ht="15" hidden="1" customHeight="1" x14ac:dyDescent="0.15">
      <c r="A1429" s="218"/>
      <c r="D1429" s="225"/>
      <c r="F1429" s="219">
        <v>24</v>
      </c>
    </row>
    <row r="1430" spans="1:6" ht="15" hidden="1" customHeight="1" x14ac:dyDescent="0.15">
      <c r="A1430" s="218"/>
      <c r="D1430" s="225"/>
      <c r="F1430" s="219">
        <v>25</v>
      </c>
    </row>
    <row r="1431" spans="1:6" ht="15" hidden="1" customHeight="1" x14ac:dyDescent="0.15">
      <c r="A1431" s="218"/>
      <c r="D1431" s="225"/>
      <c r="F1431" s="219">
        <v>26</v>
      </c>
    </row>
    <row r="1432" spans="1:6" ht="15" hidden="1" customHeight="1" x14ac:dyDescent="0.15">
      <c r="A1432" s="218"/>
      <c r="D1432" s="225"/>
      <c r="F1432" s="219">
        <v>27</v>
      </c>
    </row>
    <row r="1433" spans="1:6" ht="15" hidden="1" customHeight="1" x14ac:dyDescent="0.15">
      <c r="A1433" s="218"/>
      <c r="D1433" s="225"/>
      <c r="F1433" s="219">
        <v>28</v>
      </c>
    </row>
    <row r="1434" spans="1:6" ht="15" hidden="1" customHeight="1" x14ac:dyDescent="0.15">
      <c r="A1434" s="218"/>
      <c r="D1434" s="225"/>
      <c r="F1434" s="219">
        <v>29</v>
      </c>
    </row>
    <row r="1435" spans="1:6" ht="15" hidden="1" customHeight="1" x14ac:dyDescent="0.15">
      <c r="A1435" s="218"/>
      <c r="D1435" s="225"/>
      <c r="F1435" s="219">
        <v>30</v>
      </c>
    </row>
    <row r="1436" spans="1:6" ht="15" hidden="1" customHeight="1" x14ac:dyDescent="0.15">
      <c r="A1436" s="218"/>
      <c r="D1436" s="225"/>
      <c r="F1436" s="219">
        <v>31</v>
      </c>
    </row>
    <row r="1437" spans="1:6" ht="15" hidden="1" customHeight="1" x14ac:dyDescent="0.15">
      <c r="A1437" s="218"/>
      <c r="D1437" s="225"/>
      <c r="F1437" s="219">
        <v>32</v>
      </c>
    </row>
    <row r="1438" spans="1:6" ht="15" hidden="1" customHeight="1" x14ac:dyDescent="0.15">
      <c r="A1438" s="218"/>
      <c r="D1438" s="225"/>
      <c r="F1438" s="219">
        <v>33</v>
      </c>
    </row>
    <row r="1439" spans="1:6" ht="15" hidden="1" customHeight="1" x14ac:dyDescent="0.15">
      <c r="A1439" s="218"/>
      <c r="D1439" s="225"/>
      <c r="F1439" s="219">
        <v>34</v>
      </c>
    </row>
    <row r="1440" spans="1:6" ht="15" hidden="1" customHeight="1" x14ac:dyDescent="0.15">
      <c r="A1440" s="218"/>
      <c r="D1440" s="225"/>
      <c r="F1440" s="219">
        <v>35</v>
      </c>
    </row>
    <row r="1441" spans="1:6" ht="15" hidden="1" customHeight="1" x14ac:dyDescent="0.15">
      <c r="A1441" s="218"/>
      <c r="D1441" s="225"/>
      <c r="F1441" s="219">
        <v>36</v>
      </c>
    </row>
    <row r="1442" spans="1:6" ht="15" hidden="1" customHeight="1" x14ac:dyDescent="0.15">
      <c r="A1442" s="218"/>
      <c r="D1442" s="225"/>
      <c r="F1442" s="219">
        <v>37</v>
      </c>
    </row>
    <row r="1443" spans="1:6" ht="15" hidden="1" customHeight="1" x14ac:dyDescent="0.15">
      <c r="A1443" s="218"/>
      <c r="D1443" s="225"/>
      <c r="F1443" s="219">
        <v>38</v>
      </c>
    </row>
    <row r="1444" spans="1:6" ht="15" hidden="1" customHeight="1" x14ac:dyDescent="0.15">
      <c r="A1444" s="218"/>
      <c r="D1444" s="225"/>
      <c r="F1444" s="219">
        <v>39</v>
      </c>
    </row>
    <row r="1445" spans="1:6" ht="15" hidden="1" customHeight="1" x14ac:dyDescent="0.15">
      <c r="A1445" s="218"/>
      <c r="D1445" s="225"/>
      <c r="F1445" s="219">
        <v>40</v>
      </c>
    </row>
    <row r="1446" spans="1:6" ht="15" hidden="1" customHeight="1" x14ac:dyDescent="0.15">
      <c r="A1446" s="218"/>
      <c r="D1446" s="225"/>
      <c r="F1446" s="219">
        <v>41</v>
      </c>
    </row>
    <row r="1447" spans="1:6" ht="15" hidden="1" customHeight="1" x14ac:dyDescent="0.15">
      <c r="A1447" s="218"/>
      <c r="D1447" s="225"/>
      <c r="F1447" s="219">
        <v>42</v>
      </c>
    </row>
    <row r="1448" spans="1:6" ht="15" hidden="1" customHeight="1" x14ac:dyDescent="0.15">
      <c r="A1448" s="218"/>
      <c r="D1448" s="225"/>
      <c r="F1448" s="219">
        <v>43</v>
      </c>
    </row>
    <row r="1449" spans="1:6" ht="15" hidden="1" customHeight="1" x14ac:dyDescent="0.15">
      <c r="A1449" s="218"/>
      <c r="D1449" s="225"/>
      <c r="F1449" s="219">
        <v>44</v>
      </c>
    </row>
    <row r="1450" spans="1:6" ht="15" hidden="1" customHeight="1" x14ac:dyDescent="0.15">
      <c r="A1450" s="218"/>
      <c r="D1450" s="225"/>
      <c r="F1450" s="219">
        <v>45</v>
      </c>
    </row>
    <row r="1451" spans="1:6" ht="15" hidden="1" customHeight="1" x14ac:dyDescent="0.15">
      <c r="A1451" s="218"/>
      <c r="D1451" s="225"/>
      <c r="F1451" s="219">
        <v>46</v>
      </c>
    </row>
    <row r="1452" spans="1:6" ht="15" hidden="1" customHeight="1" x14ac:dyDescent="0.15">
      <c r="A1452" s="218"/>
      <c r="D1452" s="225"/>
      <c r="F1452" s="219">
        <v>47</v>
      </c>
    </row>
    <row r="1453" spans="1:6" ht="15" hidden="1" customHeight="1" x14ac:dyDescent="0.15">
      <c r="A1453" s="218"/>
      <c r="D1453" s="225"/>
      <c r="F1453" s="219">
        <v>48</v>
      </c>
    </row>
    <row r="1454" spans="1:6" ht="15" hidden="1" customHeight="1" x14ac:dyDescent="0.15">
      <c r="A1454" s="218"/>
      <c r="D1454" s="225"/>
      <c r="F1454" s="219">
        <v>49</v>
      </c>
    </row>
    <row r="1455" spans="1:6" ht="15" hidden="1" customHeight="1" x14ac:dyDescent="0.15">
      <c r="A1455" s="218"/>
      <c r="D1455" s="225"/>
      <c r="F1455" s="219">
        <v>50</v>
      </c>
    </row>
    <row r="1456" spans="1:6" ht="15" hidden="1" customHeight="1" x14ac:dyDescent="0.15">
      <c r="A1456" s="218"/>
      <c r="D1456" s="225"/>
      <c r="F1456" s="219">
        <v>51</v>
      </c>
    </row>
    <row r="1457" spans="1:6" ht="15" hidden="1" customHeight="1" x14ac:dyDescent="0.15">
      <c r="A1457" s="218"/>
      <c r="D1457" s="225"/>
      <c r="F1457" s="219">
        <v>52</v>
      </c>
    </row>
    <row r="1458" spans="1:6" ht="15" hidden="1" customHeight="1" x14ac:dyDescent="0.15">
      <c r="A1458" s="218"/>
      <c r="D1458" s="225"/>
      <c r="F1458" s="219">
        <v>53</v>
      </c>
    </row>
    <row r="1459" spans="1:6" ht="15" hidden="1" customHeight="1" x14ac:dyDescent="0.15">
      <c r="A1459" s="218"/>
      <c r="D1459" s="225"/>
      <c r="F1459" s="219">
        <v>54</v>
      </c>
    </row>
    <row r="1460" spans="1:6" ht="15" hidden="1" customHeight="1" x14ac:dyDescent="0.15">
      <c r="A1460" s="218"/>
      <c r="D1460" s="225"/>
      <c r="F1460" s="219">
        <v>55</v>
      </c>
    </row>
    <row r="1461" spans="1:6" ht="15" hidden="1" customHeight="1" x14ac:dyDescent="0.15">
      <c r="A1461" s="218"/>
      <c r="D1461" s="225"/>
      <c r="F1461" s="219">
        <v>56</v>
      </c>
    </row>
    <row r="1462" spans="1:6" ht="15" hidden="1" customHeight="1" x14ac:dyDescent="0.15">
      <c r="A1462" s="218"/>
      <c r="D1462" s="225"/>
      <c r="F1462" s="219">
        <v>57</v>
      </c>
    </row>
    <row r="1463" spans="1:6" ht="15" hidden="1" customHeight="1" x14ac:dyDescent="0.15">
      <c r="A1463" s="218"/>
      <c r="D1463" s="225"/>
      <c r="F1463" s="219">
        <v>58</v>
      </c>
    </row>
    <row r="1464" spans="1:6" ht="15" hidden="1" customHeight="1" x14ac:dyDescent="0.15">
      <c r="A1464" s="218"/>
      <c r="D1464" s="225"/>
      <c r="F1464" s="219">
        <v>59</v>
      </c>
    </row>
    <row r="1465" spans="1:6" ht="15" hidden="1" customHeight="1" x14ac:dyDescent="0.15">
      <c r="A1465" s="218"/>
      <c r="D1465" s="225"/>
      <c r="F1465" s="219">
        <v>60</v>
      </c>
    </row>
    <row r="1466" spans="1:6" ht="15" hidden="1" customHeight="1" x14ac:dyDescent="0.15">
      <c r="A1466" s="218"/>
      <c r="D1466" s="225"/>
      <c r="F1466" s="219">
        <v>61</v>
      </c>
    </row>
    <row r="1467" spans="1:6" ht="15" hidden="1" customHeight="1" x14ac:dyDescent="0.15">
      <c r="A1467" s="218"/>
      <c r="D1467" s="225"/>
      <c r="F1467" s="219">
        <v>62</v>
      </c>
    </row>
    <row r="1468" spans="1:6" ht="15" hidden="1" customHeight="1" x14ac:dyDescent="0.15">
      <c r="A1468" s="218"/>
      <c r="D1468" s="225"/>
      <c r="F1468" s="219">
        <v>63</v>
      </c>
    </row>
    <row r="1469" spans="1:6" ht="15" hidden="1" customHeight="1" x14ac:dyDescent="0.15">
      <c r="A1469" s="218"/>
      <c r="D1469" s="225"/>
      <c r="F1469" s="219">
        <v>64</v>
      </c>
    </row>
    <row r="1470" spans="1:6" ht="15" hidden="1" customHeight="1" x14ac:dyDescent="0.15">
      <c r="A1470" s="218"/>
      <c r="D1470" s="225"/>
      <c r="F1470" s="219">
        <v>65</v>
      </c>
    </row>
    <row r="1471" spans="1:6" ht="15" hidden="1" customHeight="1" x14ac:dyDescent="0.15">
      <c r="A1471" s="218"/>
      <c r="D1471" s="225"/>
      <c r="F1471" s="219">
        <v>66</v>
      </c>
    </row>
    <row r="1472" spans="1:6" ht="15" hidden="1" customHeight="1" x14ac:dyDescent="0.15">
      <c r="A1472" s="218"/>
      <c r="D1472" s="225"/>
      <c r="F1472" s="219">
        <v>67</v>
      </c>
    </row>
    <row r="1473" spans="1:6" ht="15" hidden="1" customHeight="1" x14ac:dyDescent="0.15">
      <c r="A1473" s="218"/>
      <c r="D1473" s="225"/>
      <c r="F1473" s="219">
        <v>68</v>
      </c>
    </row>
    <row r="1474" spans="1:6" ht="15" hidden="1" customHeight="1" x14ac:dyDescent="0.15">
      <c r="A1474" s="218"/>
      <c r="D1474" s="225"/>
      <c r="F1474" s="219">
        <v>69</v>
      </c>
    </row>
    <row r="1475" spans="1:6" ht="15" hidden="1" customHeight="1" x14ac:dyDescent="0.15">
      <c r="A1475" s="218"/>
      <c r="D1475" s="225"/>
      <c r="F1475" s="219">
        <v>70</v>
      </c>
    </row>
    <row r="1476" spans="1:6" ht="15" hidden="1" customHeight="1" x14ac:dyDescent="0.15">
      <c r="A1476" s="218"/>
      <c r="D1476" s="225"/>
      <c r="F1476" s="219">
        <v>71</v>
      </c>
    </row>
    <row r="1477" spans="1:6" ht="15" hidden="1" customHeight="1" x14ac:dyDescent="0.15">
      <c r="A1477" s="218"/>
      <c r="D1477" s="225"/>
      <c r="F1477" s="219">
        <v>72</v>
      </c>
    </row>
    <row r="1478" spans="1:6" ht="15" hidden="1" customHeight="1" x14ac:dyDescent="0.15">
      <c r="A1478" s="218"/>
      <c r="D1478" s="225"/>
      <c r="F1478" s="219">
        <v>73</v>
      </c>
    </row>
    <row r="1479" spans="1:6" ht="15" hidden="1" customHeight="1" x14ac:dyDescent="0.15">
      <c r="A1479" s="218"/>
      <c r="D1479" s="225"/>
      <c r="F1479" s="219">
        <v>74</v>
      </c>
    </row>
    <row r="1480" spans="1:6" ht="15" hidden="1" customHeight="1" x14ac:dyDescent="0.15">
      <c r="A1480" s="218"/>
      <c r="D1480" s="225"/>
      <c r="F1480" s="219">
        <v>75</v>
      </c>
    </row>
    <row r="1481" spans="1:6" ht="15" hidden="1" customHeight="1" x14ac:dyDescent="0.15">
      <c r="A1481" s="218"/>
      <c r="D1481" s="225"/>
      <c r="F1481" s="219">
        <v>76</v>
      </c>
    </row>
    <row r="1482" spans="1:6" ht="15" hidden="1" customHeight="1" x14ac:dyDescent="0.15">
      <c r="A1482" s="218"/>
      <c r="D1482" s="225"/>
      <c r="F1482" s="219">
        <v>77</v>
      </c>
    </row>
    <row r="1483" spans="1:6" ht="15" hidden="1" customHeight="1" x14ac:dyDescent="0.15">
      <c r="A1483" s="218"/>
      <c r="D1483" s="225"/>
      <c r="F1483" s="219">
        <v>78</v>
      </c>
    </row>
    <row r="1484" spans="1:6" ht="15" hidden="1" customHeight="1" x14ac:dyDescent="0.15">
      <c r="A1484" s="218"/>
      <c r="D1484" s="225"/>
      <c r="F1484" s="219">
        <v>79</v>
      </c>
    </row>
    <row r="1485" spans="1:6" ht="15" hidden="1" customHeight="1" x14ac:dyDescent="0.15">
      <c r="A1485" s="218"/>
      <c r="D1485" s="225"/>
      <c r="F1485" s="219">
        <v>80</v>
      </c>
    </row>
    <row r="1486" spans="1:6" ht="15" hidden="1" customHeight="1" x14ac:dyDescent="0.15">
      <c r="A1486" s="218"/>
      <c r="D1486" s="225"/>
      <c r="F1486" s="219">
        <v>81</v>
      </c>
    </row>
    <row r="1487" spans="1:6" ht="15" hidden="1" customHeight="1" x14ac:dyDescent="0.15">
      <c r="A1487" s="218"/>
      <c r="D1487" s="225"/>
      <c r="F1487" s="219">
        <v>82</v>
      </c>
    </row>
    <row r="1488" spans="1:6" ht="15" hidden="1" customHeight="1" x14ac:dyDescent="0.15">
      <c r="A1488" s="218"/>
      <c r="D1488" s="225"/>
      <c r="F1488" s="219">
        <v>83</v>
      </c>
    </row>
    <row r="1489" spans="1:6" ht="15" hidden="1" customHeight="1" x14ac:dyDescent="0.15">
      <c r="A1489" s="218"/>
      <c r="D1489" s="225"/>
      <c r="F1489" s="219">
        <v>84</v>
      </c>
    </row>
    <row r="1490" spans="1:6" ht="15" hidden="1" customHeight="1" x14ac:dyDescent="0.15">
      <c r="A1490" s="218"/>
      <c r="D1490" s="225"/>
      <c r="F1490" s="219">
        <v>85</v>
      </c>
    </row>
    <row r="1491" spans="1:6" ht="15" hidden="1" customHeight="1" x14ac:dyDescent="0.15">
      <c r="A1491" s="218"/>
      <c r="D1491" s="225"/>
      <c r="F1491" s="219">
        <v>86</v>
      </c>
    </row>
    <row r="1492" spans="1:6" ht="15" hidden="1" customHeight="1" x14ac:dyDescent="0.15">
      <c r="A1492" s="218"/>
      <c r="D1492" s="225"/>
      <c r="F1492" s="219">
        <v>87</v>
      </c>
    </row>
    <row r="1493" spans="1:6" ht="15" hidden="1" customHeight="1" x14ac:dyDescent="0.15">
      <c r="A1493" s="218"/>
      <c r="D1493" s="225"/>
      <c r="F1493" s="219">
        <v>88</v>
      </c>
    </row>
    <row r="1494" spans="1:6" ht="15" hidden="1" customHeight="1" x14ac:dyDescent="0.15">
      <c r="A1494" s="218"/>
      <c r="D1494" s="225"/>
      <c r="F1494" s="219">
        <v>89</v>
      </c>
    </row>
    <row r="1495" spans="1:6" ht="15" hidden="1" customHeight="1" x14ac:dyDescent="0.15">
      <c r="A1495" s="218"/>
      <c r="D1495" s="225"/>
      <c r="F1495" s="219">
        <v>90</v>
      </c>
    </row>
    <row r="1496" spans="1:6" ht="15" hidden="1" customHeight="1" x14ac:dyDescent="0.15">
      <c r="A1496" s="218"/>
      <c r="D1496" s="225"/>
      <c r="F1496" s="219">
        <v>91</v>
      </c>
    </row>
    <row r="1497" spans="1:6" ht="15" hidden="1" customHeight="1" x14ac:dyDescent="0.15">
      <c r="A1497" s="218"/>
      <c r="D1497" s="225"/>
      <c r="F1497" s="219">
        <v>92</v>
      </c>
    </row>
    <row r="1498" spans="1:6" ht="15" hidden="1" customHeight="1" x14ac:dyDescent="0.15">
      <c r="A1498" s="218"/>
      <c r="D1498" s="225"/>
      <c r="F1498" s="219">
        <v>93</v>
      </c>
    </row>
    <row r="1499" spans="1:6" ht="15" hidden="1" customHeight="1" x14ac:dyDescent="0.15">
      <c r="A1499" s="218"/>
      <c r="D1499" s="225"/>
      <c r="F1499" s="219">
        <v>94</v>
      </c>
    </row>
    <row r="1500" spans="1:6" ht="15" hidden="1" customHeight="1" x14ac:dyDescent="0.15">
      <c r="A1500" s="218"/>
      <c r="D1500" s="225"/>
      <c r="F1500" s="219">
        <v>95</v>
      </c>
    </row>
    <row r="1501" spans="1:6" ht="15" hidden="1" customHeight="1" x14ac:dyDescent="0.15">
      <c r="A1501" s="218"/>
      <c r="D1501" s="225"/>
      <c r="F1501" s="219">
        <v>96</v>
      </c>
    </row>
    <row r="1502" spans="1:6" ht="15" hidden="1" customHeight="1" x14ac:dyDescent="0.15">
      <c r="A1502" s="218"/>
      <c r="D1502" s="225"/>
      <c r="F1502" s="219">
        <v>97</v>
      </c>
    </row>
    <row r="1503" spans="1:6" ht="15" hidden="1" customHeight="1" x14ac:dyDescent="0.15">
      <c r="A1503" s="218"/>
      <c r="D1503" s="225"/>
      <c r="F1503" s="219">
        <v>98</v>
      </c>
    </row>
    <row r="1504" spans="1:6" ht="15" hidden="1" customHeight="1" x14ac:dyDescent="0.15">
      <c r="A1504" s="218"/>
      <c r="D1504" s="225"/>
      <c r="F1504" s="219">
        <v>99</v>
      </c>
    </row>
    <row r="1505" spans="1:6" ht="15" hidden="1" customHeight="1" x14ac:dyDescent="0.15">
      <c r="A1505" s="218"/>
      <c r="D1505" s="225"/>
      <c r="F1505" s="219">
        <v>100</v>
      </c>
    </row>
    <row r="1506" spans="1:6" ht="15" hidden="1" customHeight="1" x14ac:dyDescent="0.15">
      <c r="A1506" s="218"/>
      <c r="D1506" s="225"/>
      <c r="F1506" s="219">
        <v>101</v>
      </c>
    </row>
    <row r="1507" spans="1:6" ht="15" hidden="1" customHeight="1" x14ac:dyDescent="0.15">
      <c r="A1507" s="218"/>
      <c r="D1507" s="225"/>
      <c r="F1507" s="219">
        <v>102</v>
      </c>
    </row>
    <row r="1508" spans="1:6" ht="15" hidden="1" customHeight="1" x14ac:dyDescent="0.15">
      <c r="A1508" s="218"/>
      <c r="D1508" s="225"/>
      <c r="F1508" s="219">
        <v>103</v>
      </c>
    </row>
    <row r="1509" spans="1:6" ht="15" hidden="1" customHeight="1" x14ac:dyDescent="0.15">
      <c r="A1509" s="218"/>
      <c r="D1509" s="225"/>
      <c r="F1509" s="219">
        <v>104</v>
      </c>
    </row>
    <row r="1510" spans="1:6" ht="15" hidden="1" customHeight="1" x14ac:dyDescent="0.15">
      <c r="A1510" s="218"/>
      <c r="D1510" s="225"/>
      <c r="F1510" s="219">
        <v>105</v>
      </c>
    </row>
    <row r="1511" spans="1:6" ht="15" hidden="1" customHeight="1" x14ac:dyDescent="0.15">
      <c r="A1511" s="218"/>
      <c r="D1511" s="225"/>
      <c r="F1511" s="219">
        <v>106</v>
      </c>
    </row>
    <row r="1512" spans="1:6" ht="15" hidden="1" customHeight="1" x14ac:dyDescent="0.15">
      <c r="A1512" s="218"/>
      <c r="D1512" s="225"/>
      <c r="F1512" s="219">
        <v>107</v>
      </c>
    </row>
    <row r="1513" spans="1:6" ht="15" hidden="1" customHeight="1" x14ac:dyDescent="0.15">
      <c r="A1513" s="218"/>
      <c r="D1513" s="225"/>
      <c r="F1513" s="219">
        <v>108</v>
      </c>
    </row>
    <row r="1514" spans="1:6" ht="15" hidden="1" customHeight="1" x14ac:dyDescent="0.15">
      <c r="A1514" s="218"/>
      <c r="D1514" s="225"/>
      <c r="F1514" s="219">
        <v>109</v>
      </c>
    </row>
    <row r="1515" spans="1:6" ht="15" hidden="1" customHeight="1" x14ac:dyDescent="0.15">
      <c r="A1515" s="218"/>
      <c r="D1515" s="225"/>
      <c r="F1515" s="219">
        <v>110</v>
      </c>
    </row>
    <row r="1516" spans="1:6" ht="15" hidden="1" customHeight="1" x14ac:dyDescent="0.15">
      <c r="A1516" s="218"/>
      <c r="D1516" s="225"/>
      <c r="F1516" s="219">
        <v>111</v>
      </c>
    </row>
    <row r="1517" spans="1:6" ht="15" hidden="1" customHeight="1" x14ac:dyDescent="0.15">
      <c r="A1517" s="218"/>
      <c r="D1517" s="225"/>
      <c r="F1517" s="219">
        <v>112</v>
      </c>
    </row>
    <row r="1518" spans="1:6" ht="15" hidden="1" customHeight="1" x14ac:dyDescent="0.15">
      <c r="A1518" s="218"/>
      <c r="D1518" s="225"/>
      <c r="F1518" s="219">
        <v>113</v>
      </c>
    </row>
    <row r="1519" spans="1:6" ht="15" hidden="1" customHeight="1" x14ac:dyDescent="0.15">
      <c r="A1519" s="218"/>
      <c r="D1519" s="225"/>
      <c r="F1519" s="219">
        <v>114</v>
      </c>
    </row>
    <row r="1520" spans="1:6" ht="15" hidden="1" customHeight="1" x14ac:dyDescent="0.15">
      <c r="A1520" s="218"/>
      <c r="D1520" s="225"/>
      <c r="F1520" s="219">
        <v>115</v>
      </c>
    </row>
    <row r="1521" spans="1:6" ht="15" hidden="1" customHeight="1" x14ac:dyDescent="0.15">
      <c r="A1521" s="218"/>
      <c r="D1521" s="225"/>
      <c r="F1521" s="219">
        <v>116</v>
      </c>
    </row>
    <row r="1522" spans="1:6" ht="15" hidden="1" customHeight="1" x14ac:dyDescent="0.15">
      <c r="A1522" s="218"/>
      <c r="D1522" s="225"/>
      <c r="F1522" s="219">
        <v>117</v>
      </c>
    </row>
    <row r="1523" spans="1:6" ht="15" hidden="1" customHeight="1" x14ac:dyDescent="0.15">
      <c r="A1523" s="218"/>
      <c r="D1523" s="225"/>
      <c r="F1523" s="219">
        <v>118</v>
      </c>
    </row>
    <row r="1524" spans="1:6" ht="15" hidden="1" customHeight="1" x14ac:dyDescent="0.15">
      <c r="A1524" s="218"/>
      <c r="D1524" s="225"/>
      <c r="F1524" s="219">
        <v>119</v>
      </c>
    </row>
    <row r="1525" spans="1:6" ht="15" hidden="1" customHeight="1" x14ac:dyDescent="0.15">
      <c r="A1525" s="218"/>
      <c r="D1525" s="225"/>
      <c r="F1525" s="219">
        <v>120</v>
      </c>
    </row>
    <row r="1526" spans="1:6" ht="15" hidden="1" customHeight="1" x14ac:dyDescent="0.15">
      <c r="A1526" s="218"/>
      <c r="D1526" s="225"/>
      <c r="F1526" s="219">
        <v>121</v>
      </c>
    </row>
    <row r="1527" spans="1:6" ht="15" hidden="1" customHeight="1" x14ac:dyDescent="0.15">
      <c r="A1527" s="218"/>
      <c r="D1527" s="225"/>
      <c r="F1527" s="219">
        <v>122</v>
      </c>
    </row>
    <row r="1528" spans="1:6" ht="15" hidden="1" customHeight="1" x14ac:dyDescent="0.15">
      <c r="A1528" s="218"/>
      <c r="D1528" s="225"/>
      <c r="F1528" s="219">
        <v>123</v>
      </c>
    </row>
    <row r="1529" spans="1:6" ht="15" hidden="1" customHeight="1" x14ac:dyDescent="0.15">
      <c r="A1529" s="218"/>
      <c r="D1529" s="225"/>
      <c r="F1529" s="219">
        <v>124</v>
      </c>
    </row>
    <row r="1530" spans="1:6" ht="15" hidden="1" customHeight="1" x14ac:dyDescent="0.15">
      <c r="A1530" s="218"/>
      <c r="D1530" s="225"/>
      <c r="F1530" s="219">
        <v>125</v>
      </c>
    </row>
    <row r="1531" spans="1:6" ht="15" hidden="1" customHeight="1" x14ac:dyDescent="0.15">
      <c r="A1531" s="218"/>
      <c r="D1531" s="225"/>
      <c r="F1531" s="219">
        <v>126</v>
      </c>
    </row>
    <row r="1532" spans="1:6" ht="15" hidden="1" customHeight="1" x14ac:dyDescent="0.15">
      <c r="A1532" s="218"/>
      <c r="D1532" s="225"/>
      <c r="F1532" s="219">
        <v>127</v>
      </c>
    </row>
    <row r="1533" spans="1:6" ht="15" hidden="1" customHeight="1" x14ac:dyDescent="0.15">
      <c r="A1533" s="218"/>
      <c r="D1533" s="225"/>
      <c r="F1533" s="219">
        <v>128</v>
      </c>
    </row>
    <row r="1534" spans="1:6" ht="15" hidden="1" customHeight="1" x14ac:dyDescent="0.15">
      <c r="A1534" s="218"/>
      <c r="D1534" s="225"/>
      <c r="F1534" s="219">
        <v>129</v>
      </c>
    </row>
    <row r="1535" spans="1:6" ht="15" hidden="1" customHeight="1" x14ac:dyDescent="0.15">
      <c r="A1535" s="218"/>
      <c r="D1535" s="225"/>
      <c r="F1535" s="219">
        <v>130</v>
      </c>
    </row>
    <row r="1536" spans="1:6" ht="15" hidden="1" customHeight="1" x14ac:dyDescent="0.15">
      <c r="A1536" s="218"/>
      <c r="D1536" s="225"/>
      <c r="F1536" s="219">
        <v>131</v>
      </c>
    </row>
    <row r="1537" spans="1:6" ht="15" hidden="1" customHeight="1" x14ac:dyDescent="0.15">
      <c r="A1537" s="218"/>
      <c r="D1537" s="225"/>
      <c r="F1537" s="219">
        <v>132</v>
      </c>
    </row>
    <row r="1538" spans="1:6" ht="15" hidden="1" customHeight="1" x14ac:dyDescent="0.15">
      <c r="A1538" s="218"/>
      <c r="D1538" s="225"/>
      <c r="F1538" s="219">
        <v>133</v>
      </c>
    </row>
    <row r="1539" spans="1:6" ht="15" hidden="1" customHeight="1" x14ac:dyDescent="0.15">
      <c r="A1539" s="218"/>
      <c r="D1539" s="225"/>
      <c r="F1539" s="219">
        <v>134</v>
      </c>
    </row>
    <row r="1540" spans="1:6" ht="15" hidden="1" customHeight="1" x14ac:dyDescent="0.15">
      <c r="A1540" s="218"/>
      <c r="D1540" s="225"/>
      <c r="F1540" s="219">
        <v>135</v>
      </c>
    </row>
    <row r="1541" spans="1:6" ht="15" hidden="1" customHeight="1" x14ac:dyDescent="0.15">
      <c r="A1541" s="218"/>
      <c r="D1541" s="225"/>
      <c r="F1541" s="219">
        <v>136</v>
      </c>
    </row>
    <row r="1542" spans="1:6" ht="15" hidden="1" customHeight="1" x14ac:dyDescent="0.15">
      <c r="A1542" s="218"/>
      <c r="D1542" s="225"/>
      <c r="F1542" s="219">
        <v>137</v>
      </c>
    </row>
    <row r="1543" spans="1:6" ht="15" hidden="1" customHeight="1" x14ac:dyDescent="0.15">
      <c r="A1543" s="218"/>
      <c r="D1543" s="225"/>
      <c r="F1543" s="219">
        <v>138</v>
      </c>
    </row>
    <row r="1544" spans="1:6" ht="15" hidden="1" customHeight="1" x14ac:dyDescent="0.15">
      <c r="A1544" s="218"/>
      <c r="D1544" s="225"/>
      <c r="F1544" s="219">
        <v>139</v>
      </c>
    </row>
    <row r="1545" spans="1:6" ht="15" hidden="1" customHeight="1" x14ac:dyDescent="0.15">
      <c r="A1545" s="218"/>
      <c r="D1545" s="225"/>
      <c r="F1545" s="219">
        <v>140</v>
      </c>
    </row>
    <row r="1546" spans="1:6" ht="15" hidden="1" customHeight="1" x14ac:dyDescent="0.15">
      <c r="A1546" s="218"/>
      <c r="D1546" s="225"/>
      <c r="F1546" s="219">
        <v>141</v>
      </c>
    </row>
    <row r="1547" spans="1:6" ht="15" hidden="1" customHeight="1" x14ac:dyDescent="0.15">
      <c r="A1547" s="218"/>
      <c r="D1547" s="225"/>
      <c r="F1547" s="219">
        <v>142</v>
      </c>
    </row>
    <row r="1548" spans="1:6" ht="15" hidden="1" customHeight="1" x14ac:dyDescent="0.15">
      <c r="A1548" s="218"/>
      <c r="D1548" s="225"/>
      <c r="F1548" s="219">
        <v>143</v>
      </c>
    </row>
    <row r="1549" spans="1:6" ht="15" hidden="1" customHeight="1" x14ac:dyDescent="0.15">
      <c r="A1549" s="218"/>
      <c r="D1549" s="225"/>
      <c r="F1549" s="219">
        <v>144</v>
      </c>
    </row>
    <row r="1550" spans="1:6" ht="15" hidden="1" customHeight="1" x14ac:dyDescent="0.15">
      <c r="A1550" s="218"/>
      <c r="D1550" s="225"/>
      <c r="F1550" s="219">
        <v>145</v>
      </c>
    </row>
    <row r="1551" spans="1:6" ht="15" hidden="1" customHeight="1" x14ac:dyDescent="0.15">
      <c r="A1551" s="218"/>
      <c r="D1551" s="225"/>
      <c r="F1551" s="219">
        <v>146</v>
      </c>
    </row>
    <row r="1552" spans="1:6" ht="15" hidden="1" customHeight="1" x14ac:dyDescent="0.15">
      <c r="A1552" s="218"/>
      <c r="D1552" s="225"/>
      <c r="F1552" s="219">
        <v>147</v>
      </c>
    </row>
    <row r="1553" spans="1:6" ht="15" hidden="1" customHeight="1" x14ac:dyDescent="0.15">
      <c r="A1553" s="218"/>
      <c r="D1553" s="225"/>
      <c r="F1553" s="219">
        <v>148</v>
      </c>
    </row>
    <row r="1554" spans="1:6" ht="15" hidden="1" customHeight="1" x14ac:dyDescent="0.15">
      <c r="A1554" s="218"/>
      <c r="D1554" s="225"/>
      <c r="F1554" s="219">
        <v>149</v>
      </c>
    </row>
    <row r="1555" spans="1:6" ht="15" hidden="1" customHeight="1" x14ac:dyDescent="0.15">
      <c r="A1555" s="218"/>
      <c r="D1555" s="225"/>
      <c r="F1555" s="219">
        <v>150</v>
      </c>
    </row>
    <row r="1556" spans="1:6" ht="15" hidden="1" customHeight="1" x14ac:dyDescent="0.15">
      <c r="A1556" s="218"/>
      <c r="D1556" s="225"/>
      <c r="F1556" s="219">
        <v>151</v>
      </c>
    </row>
    <row r="1557" spans="1:6" ht="15" hidden="1" customHeight="1" x14ac:dyDescent="0.15">
      <c r="A1557" s="218"/>
      <c r="D1557" s="225"/>
      <c r="F1557" s="219">
        <v>152</v>
      </c>
    </row>
    <row r="1558" spans="1:6" ht="15" hidden="1" customHeight="1" x14ac:dyDescent="0.15">
      <c r="A1558" s="218"/>
      <c r="D1558" s="225"/>
      <c r="F1558" s="219">
        <v>153</v>
      </c>
    </row>
    <row r="1559" spans="1:6" ht="15" hidden="1" customHeight="1" x14ac:dyDescent="0.15">
      <c r="A1559" s="218"/>
      <c r="D1559" s="225"/>
      <c r="F1559" s="219">
        <v>154</v>
      </c>
    </row>
    <row r="1560" spans="1:6" ht="15" hidden="1" customHeight="1" x14ac:dyDescent="0.15">
      <c r="A1560" s="218"/>
      <c r="D1560" s="225"/>
      <c r="F1560" s="219">
        <v>155</v>
      </c>
    </row>
    <row r="1561" spans="1:6" ht="15" hidden="1" customHeight="1" x14ac:dyDescent="0.15">
      <c r="A1561" s="218"/>
      <c r="D1561" s="225"/>
      <c r="F1561" s="219">
        <v>156</v>
      </c>
    </row>
    <row r="1562" spans="1:6" ht="15" hidden="1" customHeight="1" x14ac:dyDescent="0.15">
      <c r="A1562" s="218"/>
      <c r="D1562" s="225"/>
      <c r="F1562" s="219">
        <v>157</v>
      </c>
    </row>
    <row r="1563" spans="1:6" ht="15" hidden="1" customHeight="1" x14ac:dyDescent="0.15">
      <c r="A1563" s="218"/>
      <c r="D1563" s="225"/>
      <c r="F1563" s="219">
        <v>158</v>
      </c>
    </row>
    <row r="1564" spans="1:6" ht="15" hidden="1" customHeight="1" x14ac:dyDescent="0.15">
      <c r="A1564" s="218"/>
      <c r="D1564" s="225"/>
      <c r="F1564" s="219">
        <v>159</v>
      </c>
    </row>
    <row r="1565" spans="1:6" ht="15" hidden="1" customHeight="1" x14ac:dyDescent="0.15">
      <c r="A1565" s="218"/>
      <c r="D1565" s="225"/>
      <c r="F1565" s="219">
        <v>160</v>
      </c>
    </row>
    <row r="1566" spans="1:6" ht="15" hidden="1" customHeight="1" x14ac:dyDescent="0.15">
      <c r="A1566" s="218"/>
      <c r="D1566" s="225"/>
      <c r="F1566" s="219">
        <v>161</v>
      </c>
    </row>
    <row r="1567" spans="1:6" ht="15" hidden="1" customHeight="1" x14ac:dyDescent="0.15">
      <c r="A1567" s="218"/>
      <c r="D1567" s="225"/>
      <c r="F1567" s="219">
        <v>162</v>
      </c>
    </row>
    <row r="1568" spans="1:6" ht="15" hidden="1" customHeight="1" x14ac:dyDescent="0.15">
      <c r="A1568" s="218"/>
      <c r="D1568" s="225"/>
      <c r="F1568" s="219">
        <v>163</v>
      </c>
    </row>
    <row r="1569" spans="1:6" ht="15" hidden="1" customHeight="1" x14ac:dyDescent="0.15">
      <c r="A1569" s="218"/>
      <c r="D1569" s="225"/>
      <c r="F1569" s="219">
        <v>164</v>
      </c>
    </row>
    <row r="1570" spans="1:6" ht="15" hidden="1" customHeight="1" x14ac:dyDescent="0.15">
      <c r="A1570" s="218"/>
      <c r="D1570" s="225"/>
      <c r="F1570" s="219">
        <v>165</v>
      </c>
    </row>
    <row r="1571" spans="1:6" ht="15" hidden="1" customHeight="1" x14ac:dyDescent="0.15">
      <c r="A1571" s="218"/>
      <c r="D1571" s="225"/>
      <c r="F1571" s="219">
        <v>166</v>
      </c>
    </row>
    <row r="1572" spans="1:6" ht="15" hidden="1" customHeight="1" x14ac:dyDescent="0.15">
      <c r="A1572" s="218"/>
      <c r="D1572" s="225"/>
      <c r="F1572" s="219">
        <v>167</v>
      </c>
    </row>
    <row r="1573" spans="1:6" ht="15" hidden="1" customHeight="1" x14ac:dyDescent="0.15">
      <c r="A1573" s="218"/>
      <c r="D1573" s="225"/>
      <c r="F1573" s="219">
        <v>168</v>
      </c>
    </row>
    <row r="1574" spans="1:6" ht="15" hidden="1" customHeight="1" x14ac:dyDescent="0.15">
      <c r="A1574" s="218"/>
      <c r="D1574" s="225"/>
      <c r="F1574" s="219">
        <v>169</v>
      </c>
    </row>
    <row r="1575" spans="1:6" ht="15" hidden="1" customHeight="1" x14ac:dyDescent="0.15">
      <c r="A1575" s="218"/>
      <c r="D1575" s="225"/>
      <c r="F1575" s="219">
        <v>170</v>
      </c>
    </row>
    <row r="1576" spans="1:6" ht="15" hidden="1" customHeight="1" x14ac:dyDescent="0.15">
      <c r="A1576" s="218"/>
      <c r="D1576" s="225"/>
      <c r="F1576" s="219">
        <v>171</v>
      </c>
    </row>
    <row r="1577" spans="1:6" ht="15" hidden="1" customHeight="1" x14ac:dyDescent="0.15">
      <c r="A1577" s="218"/>
      <c r="D1577" s="225"/>
      <c r="F1577" s="219">
        <v>172</v>
      </c>
    </row>
    <row r="1578" spans="1:6" ht="15" hidden="1" customHeight="1" x14ac:dyDescent="0.15">
      <c r="A1578" s="218"/>
      <c r="D1578" s="225"/>
      <c r="F1578" s="219">
        <v>173</v>
      </c>
    </row>
    <row r="1579" spans="1:6" ht="15" hidden="1" customHeight="1" x14ac:dyDescent="0.15">
      <c r="A1579" s="218"/>
      <c r="D1579" s="225"/>
      <c r="F1579" s="219">
        <v>174</v>
      </c>
    </row>
    <row r="1580" spans="1:6" ht="15" hidden="1" customHeight="1" x14ac:dyDescent="0.15">
      <c r="A1580" s="218"/>
      <c r="D1580" s="225"/>
      <c r="F1580" s="219">
        <v>175</v>
      </c>
    </row>
    <row r="1581" spans="1:6" ht="15" hidden="1" customHeight="1" x14ac:dyDescent="0.15">
      <c r="A1581" s="218"/>
      <c r="D1581" s="225"/>
      <c r="F1581" s="219">
        <v>176</v>
      </c>
    </row>
    <row r="1582" spans="1:6" ht="15" hidden="1" customHeight="1" x14ac:dyDescent="0.15">
      <c r="A1582" s="218"/>
      <c r="D1582" s="225"/>
      <c r="F1582" s="219">
        <v>177</v>
      </c>
    </row>
    <row r="1583" spans="1:6" ht="15" hidden="1" customHeight="1" x14ac:dyDescent="0.15">
      <c r="A1583" s="218"/>
      <c r="D1583" s="225"/>
      <c r="F1583" s="219">
        <v>178</v>
      </c>
    </row>
    <row r="1584" spans="1:6" ht="15" hidden="1" customHeight="1" x14ac:dyDescent="0.15">
      <c r="A1584" s="218"/>
      <c r="D1584" s="225"/>
      <c r="F1584" s="219">
        <v>179</v>
      </c>
    </row>
    <row r="1585" spans="1:6" ht="15" hidden="1" customHeight="1" x14ac:dyDescent="0.15">
      <c r="A1585" s="218"/>
      <c r="D1585" s="225"/>
      <c r="F1585" s="219">
        <v>180</v>
      </c>
    </row>
    <row r="1586" spans="1:6" ht="15" hidden="1" customHeight="1" x14ac:dyDescent="0.15">
      <c r="A1586" s="218"/>
      <c r="D1586" s="225"/>
      <c r="F1586" s="219">
        <v>181</v>
      </c>
    </row>
    <row r="1587" spans="1:6" ht="15" hidden="1" customHeight="1" x14ac:dyDescent="0.15">
      <c r="A1587" s="218"/>
      <c r="D1587" s="225"/>
      <c r="F1587" s="219">
        <v>182</v>
      </c>
    </row>
    <row r="1588" spans="1:6" ht="15" hidden="1" customHeight="1" x14ac:dyDescent="0.15">
      <c r="A1588" s="218"/>
      <c r="D1588" s="225"/>
      <c r="F1588" s="219">
        <v>183</v>
      </c>
    </row>
    <row r="1589" spans="1:6" ht="15" hidden="1" customHeight="1" x14ac:dyDescent="0.15">
      <c r="A1589" s="218"/>
      <c r="D1589" s="225"/>
      <c r="F1589" s="219">
        <v>184</v>
      </c>
    </row>
    <row r="1590" spans="1:6" ht="15" hidden="1" customHeight="1" x14ac:dyDescent="0.15">
      <c r="A1590" s="218"/>
      <c r="D1590" s="225"/>
      <c r="F1590" s="219">
        <v>185</v>
      </c>
    </row>
    <row r="1591" spans="1:6" ht="15" hidden="1" customHeight="1" x14ac:dyDescent="0.15">
      <c r="A1591" s="218"/>
      <c r="D1591" s="225"/>
      <c r="F1591" s="219">
        <v>186</v>
      </c>
    </row>
    <row r="1592" spans="1:6" ht="15" hidden="1" customHeight="1" x14ac:dyDescent="0.15">
      <c r="A1592" s="218"/>
      <c r="D1592" s="225"/>
      <c r="F1592" s="219">
        <v>187</v>
      </c>
    </row>
    <row r="1593" spans="1:6" ht="15" hidden="1" customHeight="1" x14ac:dyDescent="0.15">
      <c r="A1593" s="218"/>
      <c r="D1593" s="225"/>
      <c r="F1593" s="219">
        <v>188</v>
      </c>
    </row>
    <row r="1594" spans="1:6" ht="15" hidden="1" customHeight="1" x14ac:dyDescent="0.15">
      <c r="A1594" s="218"/>
      <c r="D1594" s="225"/>
      <c r="F1594" s="219">
        <v>189</v>
      </c>
    </row>
    <row r="1595" spans="1:6" ht="15" hidden="1" customHeight="1" x14ac:dyDescent="0.15">
      <c r="A1595" s="218"/>
      <c r="D1595" s="225"/>
      <c r="F1595" s="219">
        <v>190</v>
      </c>
    </row>
    <row r="1596" spans="1:6" ht="15" hidden="1" customHeight="1" x14ac:dyDescent="0.15">
      <c r="A1596" s="218"/>
      <c r="D1596" s="225"/>
      <c r="F1596" s="219">
        <v>191</v>
      </c>
    </row>
    <row r="1597" spans="1:6" ht="15" hidden="1" customHeight="1" x14ac:dyDescent="0.15">
      <c r="A1597" s="218"/>
      <c r="D1597" s="225"/>
      <c r="F1597" s="219">
        <v>192</v>
      </c>
    </row>
    <row r="1598" spans="1:6" ht="15" hidden="1" customHeight="1" x14ac:dyDescent="0.15">
      <c r="A1598" s="218"/>
      <c r="D1598" s="225"/>
      <c r="F1598" s="219">
        <v>193</v>
      </c>
    </row>
    <row r="1599" spans="1:6" ht="15" hidden="1" customHeight="1" x14ac:dyDescent="0.15">
      <c r="A1599" s="218"/>
      <c r="D1599" s="225"/>
      <c r="F1599" s="219">
        <v>194</v>
      </c>
    </row>
    <row r="1600" spans="1:6" ht="15" hidden="1" customHeight="1" x14ac:dyDescent="0.15">
      <c r="A1600" s="218"/>
      <c r="D1600" s="225"/>
      <c r="F1600" s="219">
        <v>195</v>
      </c>
    </row>
    <row r="1601" spans="1:7" ht="15" hidden="1" customHeight="1" x14ac:dyDescent="0.15">
      <c r="A1601" s="218"/>
      <c r="D1601" s="225"/>
      <c r="F1601" s="219">
        <v>196</v>
      </c>
    </row>
    <row r="1602" spans="1:7" ht="15" hidden="1" customHeight="1" x14ac:dyDescent="0.15">
      <c r="A1602" s="218"/>
      <c r="D1602" s="225"/>
      <c r="F1602" s="219">
        <v>197</v>
      </c>
    </row>
    <row r="1603" spans="1:7" ht="15" hidden="1" customHeight="1" x14ac:dyDescent="0.15">
      <c r="A1603" s="218"/>
      <c r="D1603" s="225"/>
      <c r="F1603" s="219">
        <v>198</v>
      </c>
    </row>
    <row r="1604" spans="1:7" ht="15" hidden="1" customHeight="1" x14ac:dyDescent="0.15">
      <c r="A1604" s="218"/>
      <c r="D1604" s="225"/>
      <c r="F1604" s="219">
        <v>199</v>
      </c>
    </row>
    <row r="1605" spans="1:7" ht="15" hidden="1" customHeight="1" x14ac:dyDescent="0.15">
      <c r="A1605" s="218"/>
      <c r="D1605" s="225"/>
      <c r="F1605" s="219">
        <v>200</v>
      </c>
    </row>
    <row r="1606" spans="1:7" ht="15" hidden="1" customHeight="1" x14ac:dyDescent="0.15">
      <c r="A1606" s="218"/>
      <c r="D1606" s="225"/>
      <c r="F1606" s="219">
        <v>201</v>
      </c>
    </row>
    <row r="1607" spans="1:7" ht="16.5" customHeight="1" x14ac:dyDescent="0.15">
      <c r="A1607" s="218" t="s">
        <v>149</v>
      </c>
      <c r="B1607" s="219">
        <v>9</v>
      </c>
      <c r="D1607" s="221" t="s">
        <v>215</v>
      </c>
      <c r="F1607" s="219">
        <v>1</v>
      </c>
      <c r="G1607" s="221" t="s">
        <v>351</v>
      </c>
    </row>
    <row r="1608" spans="1:7" ht="14.25" customHeight="1" x14ac:dyDescent="0.15">
      <c r="A1608" s="218"/>
      <c r="B1608" s="219">
        <v>9</v>
      </c>
      <c r="C1608" s="222" t="s">
        <v>330</v>
      </c>
      <c r="D1608" s="223" t="s">
        <v>38</v>
      </c>
      <c r="F1608" s="219">
        <v>2</v>
      </c>
      <c r="G1608" s="224" t="s">
        <v>214</v>
      </c>
    </row>
    <row r="1609" spans="1:7" ht="14.25" customHeight="1" x14ac:dyDescent="0.15">
      <c r="A1609" s="218"/>
      <c r="B1609" s="219">
        <v>9</v>
      </c>
      <c r="C1609" s="222" t="s">
        <v>330</v>
      </c>
      <c r="D1609" s="223" t="s">
        <v>134</v>
      </c>
      <c r="F1609" s="219">
        <v>4</v>
      </c>
      <c r="G1609" s="224" t="s">
        <v>135</v>
      </c>
    </row>
    <row r="1610" spans="1:7" ht="15" hidden="1" customHeight="1" x14ac:dyDescent="0.15">
      <c r="A1610" s="218"/>
      <c r="D1610" s="225"/>
      <c r="F1610" s="219">
        <v>5</v>
      </c>
    </row>
    <row r="1611" spans="1:7" ht="15" hidden="1" customHeight="1" x14ac:dyDescent="0.15">
      <c r="A1611" s="218"/>
      <c r="D1611" s="225"/>
      <c r="F1611" s="219">
        <v>6</v>
      </c>
    </row>
    <row r="1612" spans="1:7" ht="15" hidden="1" customHeight="1" x14ac:dyDescent="0.15">
      <c r="A1612" s="218"/>
      <c r="D1612" s="225"/>
      <c r="F1612" s="219">
        <v>7</v>
      </c>
    </row>
    <row r="1613" spans="1:7" ht="15" hidden="1" customHeight="1" x14ac:dyDescent="0.15">
      <c r="A1613" s="218"/>
      <c r="D1613" s="225"/>
      <c r="F1613" s="219">
        <v>8</v>
      </c>
    </row>
    <row r="1614" spans="1:7" ht="15" hidden="1" customHeight="1" x14ac:dyDescent="0.15">
      <c r="A1614" s="218"/>
      <c r="D1614" s="225"/>
      <c r="F1614" s="219">
        <v>9</v>
      </c>
    </row>
    <row r="1615" spans="1:7" ht="15" hidden="1" customHeight="1" x14ac:dyDescent="0.15">
      <c r="A1615" s="218"/>
      <c r="D1615" s="225"/>
      <c r="F1615" s="219">
        <v>10</v>
      </c>
    </row>
    <row r="1616" spans="1:7" ht="15" hidden="1" customHeight="1" x14ac:dyDescent="0.15">
      <c r="A1616" s="218"/>
      <c r="D1616" s="225"/>
      <c r="F1616" s="219">
        <v>11</v>
      </c>
    </row>
    <row r="1617" spans="1:6" ht="15" hidden="1" customHeight="1" x14ac:dyDescent="0.15">
      <c r="A1617" s="218"/>
      <c r="D1617" s="225"/>
      <c r="F1617" s="219">
        <v>12</v>
      </c>
    </row>
    <row r="1618" spans="1:6" ht="15" hidden="1" customHeight="1" x14ac:dyDescent="0.15">
      <c r="A1618" s="218"/>
      <c r="D1618" s="225"/>
      <c r="F1618" s="219">
        <v>13</v>
      </c>
    </row>
    <row r="1619" spans="1:6" ht="15" hidden="1" customHeight="1" x14ac:dyDescent="0.15">
      <c r="A1619" s="218"/>
      <c r="D1619" s="225"/>
      <c r="F1619" s="219">
        <v>14</v>
      </c>
    </row>
    <row r="1620" spans="1:6" ht="15" hidden="1" customHeight="1" x14ac:dyDescent="0.15">
      <c r="A1620" s="218"/>
      <c r="D1620" s="225"/>
      <c r="F1620" s="219">
        <v>15</v>
      </c>
    </row>
    <row r="1621" spans="1:6" ht="15" hidden="1" customHeight="1" x14ac:dyDescent="0.15">
      <c r="A1621" s="218"/>
      <c r="D1621" s="225"/>
      <c r="F1621" s="219">
        <v>16</v>
      </c>
    </row>
    <row r="1622" spans="1:6" ht="15" hidden="1" customHeight="1" x14ac:dyDescent="0.15">
      <c r="A1622" s="218"/>
      <c r="D1622" s="225"/>
      <c r="F1622" s="219">
        <v>17</v>
      </c>
    </row>
    <row r="1623" spans="1:6" ht="15" hidden="1" customHeight="1" x14ac:dyDescent="0.15">
      <c r="A1623" s="218"/>
      <c r="D1623" s="225"/>
      <c r="F1623" s="219">
        <v>18</v>
      </c>
    </row>
    <row r="1624" spans="1:6" ht="15" hidden="1" customHeight="1" x14ac:dyDescent="0.15">
      <c r="A1624" s="218"/>
      <c r="D1624" s="225"/>
      <c r="F1624" s="219">
        <v>19</v>
      </c>
    </row>
    <row r="1625" spans="1:6" ht="15" hidden="1" customHeight="1" x14ac:dyDescent="0.15">
      <c r="A1625" s="218"/>
      <c r="D1625" s="225"/>
      <c r="F1625" s="219">
        <v>20</v>
      </c>
    </row>
    <row r="1626" spans="1:6" ht="15" hidden="1" customHeight="1" x14ac:dyDescent="0.15">
      <c r="A1626" s="218"/>
      <c r="D1626" s="225"/>
      <c r="F1626" s="219">
        <v>21</v>
      </c>
    </row>
    <row r="1627" spans="1:6" ht="15" hidden="1" customHeight="1" x14ac:dyDescent="0.15">
      <c r="A1627" s="218"/>
      <c r="D1627" s="225"/>
      <c r="F1627" s="219">
        <v>22</v>
      </c>
    </row>
    <row r="1628" spans="1:6" ht="15" hidden="1" customHeight="1" x14ac:dyDescent="0.15">
      <c r="A1628" s="218"/>
      <c r="D1628" s="225"/>
      <c r="F1628" s="219">
        <v>23</v>
      </c>
    </row>
    <row r="1629" spans="1:6" ht="15" hidden="1" customHeight="1" x14ac:dyDescent="0.15">
      <c r="A1629" s="218"/>
      <c r="D1629" s="225"/>
      <c r="F1629" s="219">
        <v>24</v>
      </c>
    </row>
    <row r="1630" spans="1:6" ht="15" hidden="1" customHeight="1" x14ac:dyDescent="0.15">
      <c r="A1630" s="218"/>
      <c r="D1630" s="225"/>
      <c r="F1630" s="219">
        <v>25</v>
      </c>
    </row>
    <row r="1631" spans="1:6" ht="15" hidden="1" customHeight="1" x14ac:dyDescent="0.15">
      <c r="A1631" s="218"/>
      <c r="D1631" s="225"/>
      <c r="F1631" s="219">
        <v>26</v>
      </c>
    </row>
    <row r="1632" spans="1:6" ht="15" hidden="1" customHeight="1" x14ac:dyDescent="0.15">
      <c r="A1632" s="218"/>
      <c r="D1632" s="225"/>
      <c r="F1632" s="219">
        <v>27</v>
      </c>
    </row>
    <row r="1633" spans="1:6" ht="15" hidden="1" customHeight="1" x14ac:dyDescent="0.15">
      <c r="A1633" s="218"/>
      <c r="D1633" s="225"/>
      <c r="F1633" s="219">
        <v>28</v>
      </c>
    </row>
    <row r="1634" spans="1:6" ht="15" hidden="1" customHeight="1" x14ac:dyDescent="0.15">
      <c r="A1634" s="218"/>
      <c r="D1634" s="225"/>
      <c r="F1634" s="219">
        <v>29</v>
      </c>
    </row>
    <row r="1635" spans="1:6" ht="15" hidden="1" customHeight="1" x14ac:dyDescent="0.15">
      <c r="A1635" s="218"/>
      <c r="D1635" s="225"/>
      <c r="F1635" s="219">
        <v>30</v>
      </c>
    </row>
    <row r="1636" spans="1:6" ht="15" hidden="1" customHeight="1" x14ac:dyDescent="0.15">
      <c r="A1636" s="218"/>
      <c r="D1636" s="225"/>
      <c r="F1636" s="219">
        <v>31</v>
      </c>
    </row>
    <row r="1637" spans="1:6" ht="15" hidden="1" customHeight="1" x14ac:dyDescent="0.15">
      <c r="A1637" s="218"/>
      <c r="D1637" s="225"/>
      <c r="F1637" s="219">
        <v>32</v>
      </c>
    </row>
    <row r="1638" spans="1:6" ht="15" hidden="1" customHeight="1" x14ac:dyDescent="0.15">
      <c r="A1638" s="218"/>
      <c r="D1638" s="225"/>
      <c r="F1638" s="219">
        <v>33</v>
      </c>
    </row>
    <row r="1639" spans="1:6" ht="15" hidden="1" customHeight="1" x14ac:dyDescent="0.15">
      <c r="A1639" s="218"/>
      <c r="D1639" s="225"/>
      <c r="F1639" s="219">
        <v>34</v>
      </c>
    </row>
    <row r="1640" spans="1:6" ht="15" hidden="1" customHeight="1" x14ac:dyDescent="0.15">
      <c r="A1640" s="218"/>
      <c r="D1640" s="225"/>
      <c r="F1640" s="219">
        <v>35</v>
      </c>
    </row>
    <row r="1641" spans="1:6" ht="15" hidden="1" customHeight="1" x14ac:dyDescent="0.15">
      <c r="A1641" s="218"/>
      <c r="D1641" s="225"/>
      <c r="F1641" s="219">
        <v>36</v>
      </c>
    </row>
    <row r="1642" spans="1:6" ht="15" hidden="1" customHeight="1" x14ac:dyDescent="0.15">
      <c r="A1642" s="218"/>
      <c r="D1642" s="225"/>
      <c r="F1642" s="219">
        <v>37</v>
      </c>
    </row>
    <row r="1643" spans="1:6" ht="15" hidden="1" customHeight="1" x14ac:dyDescent="0.15">
      <c r="A1643" s="218"/>
      <c r="D1643" s="225"/>
      <c r="F1643" s="219">
        <v>38</v>
      </c>
    </row>
    <row r="1644" spans="1:6" ht="15" hidden="1" customHeight="1" x14ac:dyDescent="0.15">
      <c r="A1644" s="218"/>
      <c r="D1644" s="225"/>
      <c r="F1644" s="219">
        <v>39</v>
      </c>
    </row>
    <row r="1645" spans="1:6" ht="15" hidden="1" customHeight="1" x14ac:dyDescent="0.15">
      <c r="A1645" s="218"/>
      <c r="D1645" s="225"/>
      <c r="F1645" s="219">
        <v>40</v>
      </c>
    </row>
    <row r="1646" spans="1:6" ht="15" hidden="1" customHeight="1" x14ac:dyDescent="0.15">
      <c r="A1646" s="218"/>
      <c r="D1646" s="225"/>
      <c r="F1646" s="219">
        <v>41</v>
      </c>
    </row>
    <row r="1647" spans="1:6" ht="15" hidden="1" customHeight="1" x14ac:dyDescent="0.15">
      <c r="A1647" s="218"/>
      <c r="D1647" s="225"/>
      <c r="F1647" s="219">
        <v>42</v>
      </c>
    </row>
    <row r="1648" spans="1:6" ht="15" hidden="1" customHeight="1" x14ac:dyDescent="0.15">
      <c r="A1648" s="218"/>
      <c r="D1648" s="225"/>
      <c r="F1648" s="219">
        <v>43</v>
      </c>
    </row>
    <row r="1649" spans="1:6" ht="15" hidden="1" customHeight="1" x14ac:dyDescent="0.15">
      <c r="A1649" s="218"/>
      <c r="D1649" s="225"/>
      <c r="F1649" s="219">
        <v>44</v>
      </c>
    </row>
    <row r="1650" spans="1:6" ht="15" hidden="1" customHeight="1" x14ac:dyDescent="0.15">
      <c r="A1650" s="218"/>
      <c r="D1650" s="225"/>
      <c r="F1650" s="219">
        <v>45</v>
      </c>
    </row>
    <row r="1651" spans="1:6" ht="15" hidden="1" customHeight="1" x14ac:dyDescent="0.15">
      <c r="A1651" s="218"/>
      <c r="D1651" s="225"/>
      <c r="F1651" s="219">
        <v>46</v>
      </c>
    </row>
    <row r="1652" spans="1:6" ht="15" hidden="1" customHeight="1" x14ac:dyDescent="0.15">
      <c r="A1652" s="218"/>
      <c r="D1652" s="225"/>
      <c r="F1652" s="219">
        <v>47</v>
      </c>
    </row>
    <row r="1653" spans="1:6" ht="15" hidden="1" customHeight="1" x14ac:dyDescent="0.15">
      <c r="A1653" s="218"/>
      <c r="D1653" s="225"/>
      <c r="F1653" s="219">
        <v>48</v>
      </c>
    </row>
    <row r="1654" spans="1:6" ht="15" hidden="1" customHeight="1" x14ac:dyDescent="0.15">
      <c r="A1654" s="218"/>
      <c r="D1654" s="225"/>
      <c r="F1654" s="219">
        <v>49</v>
      </c>
    </row>
    <row r="1655" spans="1:6" ht="15" hidden="1" customHeight="1" x14ac:dyDescent="0.15">
      <c r="A1655" s="218"/>
      <c r="D1655" s="225"/>
      <c r="F1655" s="219">
        <v>50</v>
      </c>
    </row>
    <row r="1656" spans="1:6" ht="15" hidden="1" customHeight="1" x14ac:dyDescent="0.15">
      <c r="A1656" s="218"/>
      <c r="D1656" s="225"/>
      <c r="F1656" s="219">
        <v>51</v>
      </c>
    </row>
    <row r="1657" spans="1:6" ht="15" hidden="1" customHeight="1" x14ac:dyDescent="0.15">
      <c r="A1657" s="218"/>
      <c r="D1657" s="225"/>
      <c r="F1657" s="219">
        <v>52</v>
      </c>
    </row>
    <row r="1658" spans="1:6" ht="15" hidden="1" customHeight="1" x14ac:dyDescent="0.15">
      <c r="A1658" s="218"/>
      <c r="D1658" s="225"/>
      <c r="F1658" s="219">
        <v>53</v>
      </c>
    </row>
    <row r="1659" spans="1:6" ht="15" hidden="1" customHeight="1" x14ac:dyDescent="0.15">
      <c r="A1659" s="218"/>
      <c r="D1659" s="225"/>
      <c r="F1659" s="219">
        <v>54</v>
      </c>
    </row>
    <row r="1660" spans="1:6" ht="15" hidden="1" customHeight="1" x14ac:dyDescent="0.15">
      <c r="A1660" s="218"/>
      <c r="D1660" s="225"/>
      <c r="F1660" s="219">
        <v>55</v>
      </c>
    </row>
    <row r="1661" spans="1:6" ht="15" hidden="1" customHeight="1" x14ac:dyDescent="0.15">
      <c r="A1661" s="218"/>
      <c r="D1661" s="225"/>
      <c r="F1661" s="219">
        <v>56</v>
      </c>
    </row>
    <row r="1662" spans="1:6" ht="15" hidden="1" customHeight="1" x14ac:dyDescent="0.15">
      <c r="A1662" s="218"/>
      <c r="D1662" s="225"/>
      <c r="F1662" s="219">
        <v>57</v>
      </c>
    </row>
    <row r="1663" spans="1:6" ht="15" hidden="1" customHeight="1" x14ac:dyDescent="0.15">
      <c r="A1663" s="218"/>
      <c r="D1663" s="225"/>
      <c r="F1663" s="219">
        <v>58</v>
      </c>
    </row>
    <row r="1664" spans="1:6" ht="15" hidden="1" customHeight="1" x14ac:dyDescent="0.15">
      <c r="A1664" s="218"/>
      <c r="D1664" s="225"/>
      <c r="F1664" s="219">
        <v>59</v>
      </c>
    </row>
    <row r="1665" spans="1:6" ht="15" hidden="1" customHeight="1" x14ac:dyDescent="0.15">
      <c r="A1665" s="218"/>
      <c r="D1665" s="225"/>
      <c r="F1665" s="219">
        <v>60</v>
      </c>
    </row>
    <row r="1666" spans="1:6" ht="15" hidden="1" customHeight="1" x14ac:dyDescent="0.15">
      <c r="A1666" s="218"/>
      <c r="D1666" s="225"/>
      <c r="F1666" s="219">
        <v>61</v>
      </c>
    </row>
    <row r="1667" spans="1:6" ht="15" hidden="1" customHeight="1" x14ac:dyDescent="0.15">
      <c r="A1667" s="218"/>
      <c r="D1667" s="225"/>
      <c r="F1667" s="219">
        <v>62</v>
      </c>
    </row>
    <row r="1668" spans="1:6" ht="15" hidden="1" customHeight="1" x14ac:dyDescent="0.15">
      <c r="A1668" s="218"/>
      <c r="D1668" s="225"/>
      <c r="F1668" s="219">
        <v>63</v>
      </c>
    </row>
    <row r="1669" spans="1:6" ht="15" hidden="1" customHeight="1" x14ac:dyDescent="0.15">
      <c r="A1669" s="218"/>
      <c r="D1669" s="225"/>
      <c r="F1669" s="219">
        <v>64</v>
      </c>
    </row>
    <row r="1670" spans="1:6" ht="15" hidden="1" customHeight="1" x14ac:dyDescent="0.15">
      <c r="A1670" s="218"/>
      <c r="D1670" s="225"/>
      <c r="F1670" s="219">
        <v>65</v>
      </c>
    </row>
    <row r="1671" spans="1:6" ht="15" hidden="1" customHeight="1" x14ac:dyDescent="0.15">
      <c r="A1671" s="218"/>
      <c r="D1671" s="225"/>
      <c r="F1671" s="219">
        <v>66</v>
      </c>
    </row>
    <row r="1672" spans="1:6" ht="15" hidden="1" customHeight="1" x14ac:dyDescent="0.15">
      <c r="A1672" s="218"/>
      <c r="D1672" s="225"/>
      <c r="F1672" s="219">
        <v>67</v>
      </c>
    </row>
    <row r="1673" spans="1:6" ht="15" hidden="1" customHeight="1" x14ac:dyDescent="0.15">
      <c r="A1673" s="218"/>
      <c r="D1673" s="225"/>
      <c r="F1673" s="219">
        <v>68</v>
      </c>
    </row>
    <row r="1674" spans="1:6" ht="15" hidden="1" customHeight="1" x14ac:dyDescent="0.15">
      <c r="A1674" s="218"/>
      <c r="D1674" s="225"/>
      <c r="F1674" s="219">
        <v>69</v>
      </c>
    </row>
    <row r="1675" spans="1:6" ht="15" hidden="1" customHeight="1" x14ac:dyDescent="0.15">
      <c r="A1675" s="218"/>
      <c r="D1675" s="225"/>
      <c r="F1675" s="219">
        <v>70</v>
      </c>
    </row>
    <row r="1676" spans="1:6" ht="15" hidden="1" customHeight="1" x14ac:dyDescent="0.15">
      <c r="A1676" s="218"/>
      <c r="D1676" s="225"/>
      <c r="F1676" s="219">
        <v>71</v>
      </c>
    </row>
    <row r="1677" spans="1:6" ht="15" hidden="1" customHeight="1" x14ac:dyDescent="0.15">
      <c r="A1677" s="218"/>
      <c r="D1677" s="225"/>
      <c r="F1677" s="219">
        <v>72</v>
      </c>
    </row>
    <row r="1678" spans="1:6" ht="15" hidden="1" customHeight="1" x14ac:dyDescent="0.15">
      <c r="A1678" s="218"/>
      <c r="D1678" s="225"/>
      <c r="F1678" s="219">
        <v>73</v>
      </c>
    </row>
    <row r="1679" spans="1:6" ht="15" hidden="1" customHeight="1" x14ac:dyDescent="0.15">
      <c r="A1679" s="218"/>
      <c r="D1679" s="225"/>
      <c r="F1679" s="219">
        <v>74</v>
      </c>
    </row>
    <row r="1680" spans="1:6" ht="15" hidden="1" customHeight="1" x14ac:dyDescent="0.15">
      <c r="A1680" s="218"/>
      <c r="D1680" s="225"/>
      <c r="F1680" s="219">
        <v>75</v>
      </c>
    </row>
    <row r="1681" spans="1:6" ht="15" hidden="1" customHeight="1" x14ac:dyDescent="0.15">
      <c r="A1681" s="218"/>
      <c r="D1681" s="225"/>
      <c r="F1681" s="219">
        <v>76</v>
      </c>
    </row>
    <row r="1682" spans="1:6" ht="15" hidden="1" customHeight="1" x14ac:dyDescent="0.15">
      <c r="A1682" s="218"/>
      <c r="D1682" s="225"/>
      <c r="F1682" s="219">
        <v>77</v>
      </c>
    </row>
    <row r="1683" spans="1:6" ht="15" hidden="1" customHeight="1" x14ac:dyDescent="0.15">
      <c r="A1683" s="218"/>
      <c r="D1683" s="225"/>
      <c r="F1683" s="219">
        <v>78</v>
      </c>
    </row>
    <row r="1684" spans="1:6" ht="15" hidden="1" customHeight="1" x14ac:dyDescent="0.15">
      <c r="A1684" s="218"/>
      <c r="D1684" s="225"/>
      <c r="F1684" s="219">
        <v>79</v>
      </c>
    </row>
    <row r="1685" spans="1:6" ht="15" hidden="1" customHeight="1" x14ac:dyDescent="0.15">
      <c r="A1685" s="218"/>
      <c r="D1685" s="225"/>
      <c r="F1685" s="219">
        <v>80</v>
      </c>
    </row>
    <row r="1686" spans="1:6" ht="15" hidden="1" customHeight="1" x14ac:dyDescent="0.15">
      <c r="A1686" s="218"/>
      <c r="D1686" s="225"/>
      <c r="F1686" s="219">
        <v>81</v>
      </c>
    </row>
    <row r="1687" spans="1:6" ht="15" hidden="1" customHeight="1" x14ac:dyDescent="0.15">
      <c r="A1687" s="218"/>
      <c r="D1687" s="225"/>
      <c r="F1687" s="219">
        <v>82</v>
      </c>
    </row>
    <row r="1688" spans="1:6" ht="15" hidden="1" customHeight="1" x14ac:dyDescent="0.15">
      <c r="A1688" s="218"/>
      <c r="D1688" s="225"/>
      <c r="F1688" s="219">
        <v>83</v>
      </c>
    </row>
    <row r="1689" spans="1:6" ht="15" hidden="1" customHeight="1" x14ac:dyDescent="0.15">
      <c r="A1689" s="218"/>
      <c r="D1689" s="225"/>
      <c r="F1689" s="219">
        <v>84</v>
      </c>
    </row>
    <row r="1690" spans="1:6" ht="15" hidden="1" customHeight="1" x14ac:dyDescent="0.15">
      <c r="A1690" s="218"/>
      <c r="D1690" s="225"/>
      <c r="F1690" s="219">
        <v>85</v>
      </c>
    </row>
    <row r="1691" spans="1:6" ht="15" hidden="1" customHeight="1" x14ac:dyDescent="0.15">
      <c r="A1691" s="218"/>
      <c r="D1691" s="225"/>
      <c r="F1691" s="219">
        <v>86</v>
      </c>
    </row>
    <row r="1692" spans="1:6" ht="15" hidden="1" customHeight="1" x14ac:dyDescent="0.15">
      <c r="A1692" s="218"/>
      <c r="D1692" s="225"/>
      <c r="F1692" s="219">
        <v>87</v>
      </c>
    </row>
    <row r="1693" spans="1:6" ht="15" hidden="1" customHeight="1" x14ac:dyDescent="0.15">
      <c r="A1693" s="218"/>
      <c r="D1693" s="225"/>
      <c r="F1693" s="219">
        <v>88</v>
      </c>
    </row>
    <row r="1694" spans="1:6" ht="15" hidden="1" customHeight="1" x14ac:dyDescent="0.15">
      <c r="A1694" s="218"/>
      <c r="D1694" s="225"/>
      <c r="F1694" s="219">
        <v>89</v>
      </c>
    </row>
    <row r="1695" spans="1:6" ht="15" hidden="1" customHeight="1" x14ac:dyDescent="0.15">
      <c r="A1695" s="218"/>
      <c r="D1695" s="225"/>
      <c r="F1695" s="219">
        <v>90</v>
      </c>
    </row>
    <row r="1696" spans="1:6" ht="15" hidden="1" customHeight="1" x14ac:dyDescent="0.15">
      <c r="A1696" s="218"/>
      <c r="D1696" s="225"/>
      <c r="F1696" s="219">
        <v>91</v>
      </c>
    </row>
    <row r="1697" spans="1:6" ht="15" hidden="1" customHeight="1" x14ac:dyDescent="0.15">
      <c r="A1697" s="218"/>
      <c r="D1697" s="225"/>
      <c r="F1697" s="219">
        <v>92</v>
      </c>
    </row>
    <row r="1698" spans="1:6" ht="15" hidden="1" customHeight="1" x14ac:dyDescent="0.15">
      <c r="A1698" s="218"/>
      <c r="D1698" s="225"/>
      <c r="F1698" s="219">
        <v>93</v>
      </c>
    </row>
    <row r="1699" spans="1:6" ht="15" hidden="1" customHeight="1" x14ac:dyDescent="0.15">
      <c r="A1699" s="218"/>
      <c r="D1699" s="225"/>
      <c r="F1699" s="219">
        <v>94</v>
      </c>
    </row>
    <row r="1700" spans="1:6" ht="15" hidden="1" customHeight="1" x14ac:dyDescent="0.15">
      <c r="A1700" s="218"/>
      <c r="D1700" s="225"/>
      <c r="F1700" s="219">
        <v>95</v>
      </c>
    </row>
    <row r="1701" spans="1:6" ht="15" hidden="1" customHeight="1" x14ac:dyDescent="0.15">
      <c r="A1701" s="218"/>
      <c r="D1701" s="225"/>
      <c r="F1701" s="219">
        <v>96</v>
      </c>
    </row>
    <row r="1702" spans="1:6" ht="15" hidden="1" customHeight="1" x14ac:dyDescent="0.15">
      <c r="A1702" s="218"/>
      <c r="D1702" s="225"/>
      <c r="F1702" s="219">
        <v>97</v>
      </c>
    </row>
    <row r="1703" spans="1:6" ht="15" hidden="1" customHeight="1" x14ac:dyDescent="0.15">
      <c r="A1703" s="218"/>
      <c r="D1703" s="225"/>
      <c r="F1703" s="219">
        <v>98</v>
      </c>
    </row>
    <row r="1704" spans="1:6" ht="15" hidden="1" customHeight="1" x14ac:dyDescent="0.15">
      <c r="A1704" s="218"/>
      <c r="D1704" s="225"/>
      <c r="F1704" s="219">
        <v>99</v>
      </c>
    </row>
    <row r="1705" spans="1:6" ht="15" hidden="1" customHeight="1" x14ac:dyDescent="0.15">
      <c r="A1705" s="218"/>
      <c r="D1705" s="225"/>
      <c r="F1705" s="219">
        <v>100</v>
      </c>
    </row>
    <row r="1706" spans="1:6" ht="15" hidden="1" customHeight="1" x14ac:dyDescent="0.15">
      <c r="A1706" s="218"/>
      <c r="D1706" s="225"/>
      <c r="F1706" s="219">
        <v>101</v>
      </c>
    </row>
    <row r="1707" spans="1:6" ht="15" hidden="1" customHeight="1" x14ac:dyDescent="0.15">
      <c r="A1707" s="218"/>
      <c r="D1707" s="225"/>
      <c r="F1707" s="219">
        <v>102</v>
      </c>
    </row>
    <row r="1708" spans="1:6" ht="15" hidden="1" customHeight="1" x14ac:dyDescent="0.15">
      <c r="A1708" s="218"/>
      <c r="D1708" s="225"/>
      <c r="F1708" s="219">
        <v>103</v>
      </c>
    </row>
    <row r="1709" spans="1:6" ht="15" hidden="1" customHeight="1" x14ac:dyDescent="0.15">
      <c r="A1709" s="218"/>
      <c r="D1709" s="225"/>
      <c r="F1709" s="219">
        <v>104</v>
      </c>
    </row>
    <row r="1710" spans="1:6" ht="15" hidden="1" customHeight="1" x14ac:dyDescent="0.15">
      <c r="A1710" s="218"/>
      <c r="D1710" s="225"/>
      <c r="F1710" s="219">
        <v>105</v>
      </c>
    </row>
    <row r="1711" spans="1:6" ht="15" hidden="1" customHeight="1" x14ac:dyDescent="0.15">
      <c r="A1711" s="218"/>
      <c r="D1711" s="225"/>
      <c r="F1711" s="219">
        <v>106</v>
      </c>
    </row>
    <row r="1712" spans="1:6" ht="15" hidden="1" customHeight="1" x14ac:dyDescent="0.15">
      <c r="A1712" s="218"/>
      <c r="D1712" s="225"/>
      <c r="F1712" s="219">
        <v>107</v>
      </c>
    </row>
    <row r="1713" spans="1:6" ht="15" hidden="1" customHeight="1" x14ac:dyDescent="0.15">
      <c r="A1713" s="218"/>
      <c r="D1713" s="225"/>
      <c r="F1713" s="219">
        <v>108</v>
      </c>
    </row>
    <row r="1714" spans="1:6" ht="15" hidden="1" customHeight="1" x14ac:dyDescent="0.15">
      <c r="A1714" s="218"/>
      <c r="D1714" s="225"/>
      <c r="F1714" s="219">
        <v>109</v>
      </c>
    </row>
    <row r="1715" spans="1:6" ht="15" hidden="1" customHeight="1" x14ac:dyDescent="0.15">
      <c r="A1715" s="218"/>
      <c r="D1715" s="225"/>
      <c r="F1715" s="219">
        <v>110</v>
      </c>
    </row>
    <row r="1716" spans="1:6" ht="15" hidden="1" customHeight="1" x14ac:dyDescent="0.15">
      <c r="A1716" s="218"/>
      <c r="D1716" s="225"/>
      <c r="F1716" s="219">
        <v>111</v>
      </c>
    </row>
    <row r="1717" spans="1:6" ht="15" hidden="1" customHeight="1" x14ac:dyDescent="0.15">
      <c r="A1717" s="218"/>
      <c r="D1717" s="225"/>
      <c r="F1717" s="219">
        <v>112</v>
      </c>
    </row>
    <row r="1718" spans="1:6" ht="15" hidden="1" customHeight="1" x14ac:dyDescent="0.15">
      <c r="A1718" s="218"/>
      <c r="D1718" s="225"/>
      <c r="F1718" s="219">
        <v>113</v>
      </c>
    </row>
    <row r="1719" spans="1:6" ht="15" hidden="1" customHeight="1" x14ac:dyDescent="0.15">
      <c r="A1719" s="218"/>
      <c r="D1719" s="225"/>
      <c r="F1719" s="219">
        <v>114</v>
      </c>
    </row>
    <row r="1720" spans="1:6" ht="15" hidden="1" customHeight="1" x14ac:dyDescent="0.15">
      <c r="A1720" s="218"/>
      <c r="D1720" s="225"/>
      <c r="F1720" s="219">
        <v>115</v>
      </c>
    </row>
    <row r="1721" spans="1:6" ht="15" hidden="1" customHeight="1" x14ac:dyDescent="0.15">
      <c r="A1721" s="218"/>
      <c r="D1721" s="225"/>
      <c r="F1721" s="219">
        <v>116</v>
      </c>
    </row>
    <row r="1722" spans="1:6" ht="15" hidden="1" customHeight="1" x14ac:dyDescent="0.15">
      <c r="A1722" s="218"/>
      <c r="D1722" s="225"/>
      <c r="F1722" s="219">
        <v>117</v>
      </c>
    </row>
    <row r="1723" spans="1:6" ht="15" hidden="1" customHeight="1" x14ac:dyDescent="0.15">
      <c r="A1723" s="218"/>
      <c r="D1723" s="225"/>
      <c r="F1723" s="219">
        <v>118</v>
      </c>
    </row>
    <row r="1724" spans="1:6" ht="15" hidden="1" customHeight="1" x14ac:dyDescent="0.15">
      <c r="A1724" s="218"/>
      <c r="D1724" s="225"/>
      <c r="F1724" s="219">
        <v>119</v>
      </c>
    </row>
    <row r="1725" spans="1:6" ht="15" hidden="1" customHeight="1" x14ac:dyDescent="0.15">
      <c r="A1725" s="218"/>
      <c r="D1725" s="225"/>
      <c r="F1725" s="219">
        <v>120</v>
      </c>
    </row>
    <row r="1726" spans="1:6" ht="15" hidden="1" customHeight="1" x14ac:dyDescent="0.15">
      <c r="A1726" s="218"/>
      <c r="D1726" s="225"/>
      <c r="F1726" s="219">
        <v>121</v>
      </c>
    </row>
    <row r="1727" spans="1:6" ht="15" hidden="1" customHeight="1" x14ac:dyDescent="0.15">
      <c r="A1727" s="218"/>
      <c r="D1727" s="225"/>
      <c r="F1727" s="219">
        <v>122</v>
      </c>
    </row>
    <row r="1728" spans="1:6" ht="15" hidden="1" customHeight="1" x14ac:dyDescent="0.15">
      <c r="A1728" s="218"/>
      <c r="D1728" s="225"/>
      <c r="F1728" s="219">
        <v>123</v>
      </c>
    </row>
    <row r="1729" spans="1:6" ht="15" hidden="1" customHeight="1" x14ac:dyDescent="0.15">
      <c r="A1729" s="218"/>
      <c r="D1729" s="225"/>
      <c r="F1729" s="219">
        <v>124</v>
      </c>
    </row>
    <row r="1730" spans="1:6" ht="15" hidden="1" customHeight="1" x14ac:dyDescent="0.15">
      <c r="A1730" s="218"/>
      <c r="D1730" s="225"/>
      <c r="F1730" s="219">
        <v>125</v>
      </c>
    </row>
    <row r="1731" spans="1:6" ht="15" hidden="1" customHeight="1" x14ac:dyDescent="0.15">
      <c r="A1731" s="218"/>
      <c r="D1731" s="225"/>
      <c r="F1731" s="219">
        <v>126</v>
      </c>
    </row>
    <row r="1732" spans="1:6" ht="15" hidden="1" customHeight="1" x14ac:dyDescent="0.15">
      <c r="A1732" s="218"/>
      <c r="D1732" s="225"/>
      <c r="F1732" s="219">
        <v>127</v>
      </c>
    </row>
    <row r="1733" spans="1:6" ht="15" hidden="1" customHeight="1" x14ac:dyDescent="0.15">
      <c r="A1733" s="218"/>
      <c r="D1733" s="225"/>
      <c r="F1733" s="219">
        <v>128</v>
      </c>
    </row>
    <row r="1734" spans="1:6" ht="15" hidden="1" customHeight="1" x14ac:dyDescent="0.15">
      <c r="A1734" s="218"/>
      <c r="D1734" s="225"/>
      <c r="F1734" s="219">
        <v>129</v>
      </c>
    </row>
    <row r="1735" spans="1:6" ht="15" hidden="1" customHeight="1" x14ac:dyDescent="0.15">
      <c r="A1735" s="218"/>
      <c r="D1735" s="225"/>
      <c r="F1735" s="219">
        <v>130</v>
      </c>
    </row>
    <row r="1736" spans="1:6" ht="15" hidden="1" customHeight="1" x14ac:dyDescent="0.15">
      <c r="A1736" s="218"/>
      <c r="D1736" s="225"/>
      <c r="F1736" s="219">
        <v>131</v>
      </c>
    </row>
    <row r="1737" spans="1:6" ht="15" hidden="1" customHeight="1" x14ac:dyDescent="0.15">
      <c r="A1737" s="218"/>
      <c r="D1737" s="225"/>
      <c r="F1737" s="219">
        <v>132</v>
      </c>
    </row>
    <row r="1738" spans="1:6" ht="15" hidden="1" customHeight="1" x14ac:dyDescent="0.15">
      <c r="A1738" s="218"/>
      <c r="D1738" s="225"/>
      <c r="F1738" s="219">
        <v>133</v>
      </c>
    </row>
    <row r="1739" spans="1:6" ht="15" hidden="1" customHeight="1" x14ac:dyDescent="0.15">
      <c r="A1739" s="218"/>
      <c r="D1739" s="225"/>
      <c r="F1739" s="219">
        <v>134</v>
      </c>
    </row>
    <row r="1740" spans="1:6" ht="15" hidden="1" customHeight="1" x14ac:dyDescent="0.15">
      <c r="A1740" s="218"/>
      <c r="D1740" s="225"/>
      <c r="F1740" s="219">
        <v>135</v>
      </c>
    </row>
    <row r="1741" spans="1:6" ht="15" hidden="1" customHeight="1" x14ac:dyDescent="0.15">
      <c r="A1741" s="218"/>
      <c r="D1741" s="225"/>
      <c r="F1741" s="219">
        <v>136</v>
      </c>
    </row>
    <row r="1742" spans="1:6" ht="15" hidden="1" customHeight="1" x14ac:dyDescent="0.15">
      <c r="A1742" s="218"/>
      <c r="D1742" s="225"/>
      <c r="F1742" s="219">
        <v>137</v>
      </c>
    </row>
    <row r="1743" spans="1:6" ht="15" hidden="1" customHeight="1" x14ac:dyDescent="0.15">
      <c r="A1743" s="218"/>
      <c r="D1743" s="225"/>
      <c r="F1743" s="219">
        <v>138</v>
      </c>
    </row>
    <row r="1744" spans="1:6" ht="15" hidden="1" customHeight="1" x14ac:dyDescent="0.15">
      <c r="A1744" s="218"/>
      <c r="D1744" s="225"/>
      <c r="F1744" s="219">
        <v>139</v>
      </c>
    </row>
    <row r="1745" spans="1:6" ht="15" hidden="1" customHeight="1" x14ac:dyDescent="0.15">
      <c r="A1745" s="218"/>
      <c r="D1745" s="225"/>
      <c r="F1745" s="219">
        <v>140</v>
      </c>
    </row>
    <row r="1746" spans="1:6" ht="15" hidden="1" customHeight="1" x14ac:dyDescent="0.15">
      <c r="A1746" s="218"/>
      <c r="D1746" s="225"/>
      <c r="F1746" s="219">
        <v>141</v>
      </c>
    </row>
    <row r="1747" spans="1:6" ht="15" hidden="1" customHeight="1" x14ac:dyDescent="0.15">
      <c r="A1747" s="218"/>
      <c r="D1747" s="225"/>
      <c r="F1747" s="219">
        <v>142</v>
      </c>
    </row>
    <row r="1748" spans="1:6" ht="15" hidden="1" customHeight="1" x14ac:dyDescent="0.15">
      <c r="A1748" s="218"/>
      <c r="D1748" s="225"/>
      <c r="F1748" s="219">
        <v>143</v>
      </c>
    </row>
    <row r="1749" spans="1:6" ht="15" hidden="1" customHeight="1" x14ac:dyDescent="0.15">
      <c r="A1749" s="218"/>
      <c r="D1749" s="225"/>
      <c r="F1749" s="219">
        <v>144</v>
      </c>
    </row>
    <row r="1750" spans="1:6" ht="15" hidden="1" customHeight="1" x14ac:dyDescent="0.15">
      <c r="A1750" s="218"/>
      <c r="D1750" s="225"/>
      <c r="F1750" s="219">
        <v>145</v>
      </c>
    </row>
    <row r="1751" spans="1:6" ht="15" hidden="1" customHeight="1" x14ac:dyDescent="0.15">
      <c r="A1751" s="218"/>
      <c r="D1751" s="225"/>
      <c r="F1751" s="219">
        <v>146</v>
      </c>
    </row>
    <row r="1752" spans="1:6" ht="15" hidden="1" customHeight="1" x14ac:dyDescent="0.15">
      <c r="A1752" s="218"/>
      <c r="D1752" s="225"/>
      <c r="F1752" s="219">
        <v>147</v>
      </c>
    </row>
    <row r="1753" spans="1:6" ht="15" hidden="1" customHeight="1" x14ac:dyDescent="0.15">
      <c r="A1753" s="218"/>
      <c r="D1753" s="225"/>
      <c r="F1753" s="219">
        <v>148</v>
      </c>
    </row>
    <row r="1754" spans="1:6" ht="15" hidden="1" customHeight="1" x14ac:dyDescent="0.15">
      <c r="A1754" s="218"/>
      <c r="D1754" s="225"/>
      <c r="F1754" s="219">
        <v>149</v>
      </c>
    </row>
    <row r="1755" spans="1:6" ht="15" hidden="1" customHeight="1" x14ac:dyDescent="0.15">
      <c r="A1755" s="218"/>
      <c r="D1755" s="225"/>
      <c r="F1755" s="219">
        <v>150</v>
      </c>
    </row>
    <row r="1756" spans="1:6" ht="15" hidden="1" customHeight="1" x14ac:dyDescent="0.15">
      <c r="A1756" s="218"/>
      <c r="D1756" s="225"/>
      <c r="F1756" s="219">
        <v>151</v>
      </c>
    </row>
    <row r="1757" spans="1:6" ht="15" hidden="1" customHeight="1" x14ac:dyDescent="0.15">
      <c r="A1757" s="218"/>
      <c r="D1757" s="225"/>
      <c r="F1757" s="219">
        <v>152</v>
      </c>
    </row>
    <row r="1758" spans="1:6" ht="15" hidden="1" customHeight="1" x14ac:dyDescent="0.15">
      <c r="A1758" s="218"/>
      <c r="D1758" s="225"/>
      <c r="F1758" s="219">
        <v>153</v>
      </c>
    </row>
    <row r="1759" spans="1:6" ht="15" hidden="1" customHeight="1" x14ac:dyDescent="0.15">
      <c r="A1759" s="218"/>
      <c r="D1759" s="225"/>
      <c r="F1759" s="219">
        <v>154</v>
      </c>
    </row>
    <row r="1760" spans="1:6" ht="15" hidden="1" customHeight="1" x14ac:dyDescent="0.15">
      <c r="A1760" s="218"/>
      <c r="D1760" s="225"/>
      <c r="F1760" s="219">
        <v>155</v>
      </c>
    </row>
    <row r="1761" spans="1:6" ht="15" hidden="1" customHeight="1" x14ac:dyDescent="0.15">
      <c r="A1761" s="218"/>
      <c r="D1761" s="225"/>
      <c r="F1761" s="219">
        <v>156</v>
      </c>
    </row>
    <row r="1762" spans="1:6" ht="15" hidden="1" customHeight="1" x14ac:dyDescent="0.15">
      <c r="A1762" s="218"/>
      <c r="D1762" s="225"/>
      <c r="F1762" s="219">
        <v>157</v>
      </c>
    </row>
    <row r="1763" spans="1:6" ht="15" hidden="1" customHeight="1" x14ac:dyDescent="0.15">
      <c r="A1763" s="218"/>
      <c r="D1763" s="225"/>
      <c r="F1763" s="219">
        <v>158</v>
      </c>
    </row>
    <row r="1764" spans="1:6" ht="15" hidden="1" customHeight="1" x14ac:dyDescent="0.15">
      <c r="A1764" s="218"/>
      <c r="D1764" s="225"/>
      <c r="F1764" s="219">
        <v>159</v>
      </c>
    </row>
    <row r="1765" spans="1:6" ht="15" hidden="1" customHeight="1" x14ac:dyDescent="0.15">
      <c r="A1765" s="218"/>
      <c r="D1765" s="225"/>
      <c r="F1765" s="219">
        <v>160</v>
      </c>
    </row>
    <row r="1766" spans="1:6" ht="15" hidden="1" customHeight="1" x14ac:dyDescent="0.15">
      <c r="A1766" s="218"/>
      <c r="D1766" s="225"/>
      <c r="F1766" s="219">
        <v>161</v>
      </c>
    </row>
    <row r="1767" spans="1:6" ht="15" hidden="1" customHeight="1" x14ac:dyDescent="0.15">
      <c r="A1767" s="218"/>
      <c r="D1767" s="225"/>
      <c r="F1767" s="219">
        <v>162</v>
      </c>
    </row>
    <row r="1768" spans="1:6" ht="15" hidden="1" customHeight="1" x14ac:dyDescent="0.15">
      <c r="A1768" s="218"/>
      <c r="D1768" s="225"/>
      <c r="F1768" s="219">
        <v>163</v>
      </c>
    </row>
    <row r="1769" spans="1:6" ht="15" hidden="1" customHeight="1" x14ac:dyDescent="0.15">
      <c r="A1769" s="218"/>
      <c r="D1769" s="225"/>
      <c r="F1769" s="219">
        <v>164</v>
      </c>
    </row>
    <row r="1770" spans="1:6" ht="15" hidden="1" customHeight="1" x14ac:dyDescent="0.15">
      <c r="A1770" s="218"/>
      <c r="D1770" s="225"/>
      <c r="F1770" s="219">
        <v>165</v>
      </c>
    </row>
    <row r="1771" spans="1:6" ht="15" hidden="1" customHeight="1" x14ac:dyDescent="0.15">
      <c r="A1771" s="218"/>
      <c r="D1771" s="225"/>
      <c r="F1771" s="219">
        <v>166</v>
      </c>
    </row>
    <row r="1772" spans="1:6" ht="15" hidden="1" customHeight="1" x14ac:dyDescent="0.15">
      <c r="A1772" s="218"/>
      <c r="D1772" s="225"/>
      <c r="F1772" s="219">
        <v>167</v>
      </c>
    </row>
    <row r="1773" spans="1:6" ht="15" hidden="1" customHeight="1" x14ac:dyDescent="0.15">
      <c r="A1773" s="218"/>
      <c r="D1773" s="225"/>
      <c r="F1773" s="219">
        <v>168</v>
      </c>
    </row>
    <row r="1774" spans="1:6" ht="15" hidden="1" customHeight="1" x14ac:dyDescent="0.15">
      <c r="A1774" s="218"/>
      <c r="D1774" s="225"/>
      <c r="F1774" s="219">
        <v>169</v>
      </c>
    </row>
    <row r="1775" spans="1:6" ht="15" hidden="1" customHeight="1" x14ac:dyDescent="0.15">
      <c r="A1775" s="218"/>
      <c r="D1775" s="225"/>
      <c r="F1775" s="219">
        <v>170</v>
      </c>
    </row>
    <row r="1776" spans="1:6" ht="15" hidden="1" customHeight="1" x14ac:dyDescent="0.15">
      <c r="A1776" s="218"/>
      <c r="D1776" s="225"/>
      <c r="F1776" s="219">
        <v>171</v>
      </c>
    </row>
    <row r="1777" spans="1:6" ht="15" hidden="1" customHeight="1" x14ac:dyDescent="0.15">
      <c r="A1777" s="218"/>
      <c r="D1777" s="225"/>
      <c r="F1777" s="219">
        <v>172</v>
      </c>
    </row>
    <row r="1778" spans="1:6" ht="15" hidden="1" customHeight="1" x14ac:dyDescent="0.15">
      <c r="A1778" s="218"/>
      <c r="D1778" s="225"/>
      <c r="F1778" s="219">
        <v>173</v>
      </c>
    </row>
    <row r="1779" spans="1:6" ht="15" hidden="1" customHeight="1" x14ac:dyDescent="0.15">
      <c r="A1779" s="218"/>
      <c r="D1779" s="225"/>
      <c r="F1779" s="219">
        <v>174</v>
      </c>
    </row>
    <row r="1780" spans="1:6" ht="15" hidden="1" customHeight="1" x14ac:dyDescent="0.15">
      <c r="A1780" s="218"/>
      <c r="D1780" s="225"/>
      <c r="F1780" s="219">
        <v>175</v>
      </c>
    </row>
    <row r="1781" spans="1:6" ht="15" hidden="1" customHeight="1" x14ac:dyDescent="0.15">
      <c r="A1781" s="218"/>
      <c r="D1781" s="225"/>
      <c r="F1781" s="219">
        <v>176</v>
      </c>
    </row>
    <row r="1782" spans="1:6" ht="15" hidden="1" customHeight="1" x14ac:dyDescent="0.15">
      <c r="A1782" s="218"/>
      <c r="D1782" s="225"/>
      <c r="F1782" s="219">
        <v>177</v>
      </c>
    </row>
    <row r="1783" spans="1:6" ht="15" hidden="1" customHeight="1" x14ac:dyDescent="0.15">
      <c r="A1783" s="218"/>
      <c r="D1783" s="225"/>
      <c r="F1783" s="219">
        <v>178</v>
      </c>
    </row>
    <row r="1784" spans="1:6" ht="15" hidden="1" customHeight="1" x14ac:dyDescent="0.15">
      <c r="A1784" s="218"/>
      <c r="D1784" s="225"/>
      <c r="F1784" s="219">
        <v>179</v>
      </c>
    </row>
    <row r="1785" spans="1:6" ht="15" hidden="1" customHeight="1" x14ac:dyDescent="0.15">
      <c r="A1785" s="218"/>
      <c r="D1785" s="225"/>
      <c r="F1785" s="219">
        <v>180</v>
      </c>
    </row>
    <row r="1786" spans="1:6" ht="15" hidden="1" customHeight="1" x14ac:dyDescent="0.15">
      <c r="A1786" s="218"/>
      <c r="D1786" s="225"/>
      <c r="F1786" s="219">
        <v>181</v>
      </c>
    </row>
    <row r="1787" spans="1:6" ht="15" hidden="1" customHeight="1" x14ac:dyDescent="0.15">
      <c r="A1787" s="218"/>
      <c r="D1787" s="225"/>
      <c r="F1787" s="219">
        <v>182</v>
      </c>
    </row>
    <row r="1788" spans="1:6" ht="15" hidden="1" customHeight="1" x14ac:dyDescent="0.15">
      <c r="A1788" s="218"/>
      <c r="D1788" s="225"/>
      <c r="F1788" s="219">
        <v>183</v>
      </c>
    </row>
    <row r="1789" spans="1:6" ht="15" hidden="1" customHeight="1" x14ac:dyDescent="0.15">
      <c r="A1789" s="218"/>
      <c r="D1789" s="225"/>
      <c r="F1789" s="219">
        <v>184</v>
      </c>
    </row>
    <row r="1790" spans="1:6" ht="15" hidden="1" customHeight="1" x14ac:dyDescent="0.15">
      <c r="A1790" s="218"/>
      <c r="D1790" s="225"/>
      <c r="F1790" s="219">
        <v>185</v>
      </c>
    </row>
    <row r="1791" spans="1:6" ht="15" hidden="1" customHeight="1" x14ac:dyDescent="0.15">
      <c r="A1791" s="218"/>
      <c r="D1791" s="225"/>
      <c r="F1791" s="219">
        <v>186</v>
      </c>
    </row>
    <row r="1792" spans="1:6" ht="15" hidden="1" customHeight="1" x14ac:dyDescent="0.15">
      <c r="A1792" s="218"/>
      <c r="D1792" s="225"/>
      <c r="F1792" s="219">
        <v>187</v>
      </c>
    </row>
    <row r="1793" spans="1:7" ht="15" hidden="1" customHeight="1" x14ac:dyDescent="0.15">
      <c r="A1793" s="218"/>
      <c r="D1793" s="225"/>
      <c r="F1793" s="219">
        <v>188</v>
      </c>
    </row>
    <row r="1794" spans="1:7" ht="15" hidden="1" customHeight="1" x14ac:dyDescent="0.15">
      <c r="A1794" s="218"/>
      <c r="D1794" s="225"/>
      <c r="F1794" s="219">
        <v>189</v>
      </c>
    </row>
    <row r="1795" spans="1:7" ht="15" hidden="1" customHeight="1" x14ac:dyDescent="0.15">
      <c r="A1795" s="218"/>
      <c r="D1795" s="225"/>
      <c r="F1795" s="219">
        <v>190</v>
      </c>
    </row>
    <row r="1796" spans="1:7" ht="15" hidden="1" customHeight="1" x14ac:dyDescent="0.15">
      <c r="A1796" s="218"/>
      <c r="D1796" s="225"/>
      <c r="F1796" s="219">
        <v>191</v>
      </c>
    </row>
    <row r="1797" spans="1:7" ht="15" hidden="1" customHeight="1" x14ac:dyDescent="0.15">
      <c r="A1797" s="218"/>
      <c r="D1797" s="225"/>
      <c r="F1797" s="219">
        <v>192</v>
      </c>
    </row>
    <row r="1798" spans="1:7" ht="15" hidden="1" customHeight="1" x14ac:dyDescent="0.15">
      <c r="A1798" s="218"/>
      <c r="D1798" s="225"/>
      <c r="F1798" s="219">
        <v>193</v>
      </c>
    </row>
    <row r="1799" spans="1:7" ht="15" hidden="1" customHeight="1" x14ac:dyDescent="0.15">
      <c r="A1799" s="218"/>
      <c r="D1799" s="225"/>
      <c r="F1799" s="219">
        <v>194</v>
      </c>
    </row>
    <row r="1800" spans="1:7" ht="15" hidden="1" customHeight="1" x14ac:dyDescent="0.15">
      <c r="A1800" s="218"/>
      <c r="D1800" s="225"/>
      <c r="F1800" s="219">
        <v>195</v>
      </c>
    </row>
    <row r="1801" spans="1:7" ht="15" hidden="1" customHeight="1" x14ac:dyDescent="0.15">
      <c r="A1801" s="218"/>
      <c r="D1801" s="225"/>
      <c r="F1801" s="219">
        <v>196</v>
      </c>
    </row>
    <row r="1802" spans="1:7" ht="15" hidden="1" customHeight="1" x14ac:dyDescent="0.15">
      <c r="A1802" s="218"/>
      <c r="D1802" s="225"/>
      <c r="F1802" s="219">
        <v>197</v>
      </c>
    </row>
    <row r="1803" spans="1:7" ht="15" hidden="1" customHeight="1" x14ac:dyDescent="0.15">
      <c r="A1803" s="218"/>
      <c r="D1803" s="225"/>
      <c r="F1803" s="219">
        <v>198</v>
      </c>
    </row>
    <row r="1804" spans="1:7" ht="15" hidden="1" customHeight="1" x14ac:dyDescent="0.15">
      <c r="A1804" s="218"/>
      <c r="D1804" s="225"/>
      <c r="F1804" s="219">
        <v>199</v>
      </c>
    </row>
    <row r="1805" spans="1:7" ht="15" hidden="1" customHeight="1" x14ac:dyDescent="0.15">
      <c r="A1805" s="218"/>
      <c r="D1805" s="225"/>
      <c r="F1805" s="219">
        <v>200</v>
      </c>
    </row>
    <row r="1806" spans="1:7" ht="15" hidden="1" customHeight="1" x14ac:dyDescent="0.15">
      <c r="A1806" s="218"/>
      <c r="D1806" s="225"/>
      <c r="F1806" s="219">
        <v>201</v>
      </c>
    </row>
    <row r="1807" spans="1:7" ht="37.5" customHeight="1" x14ac:dyDescent="0.15">
      <c r="A1807" s="218" t="s">
        <v>150</v>
      </c>
      <c r="B1807" s="219">
        <v>10</v>
      </c>
      <c r="D1807" s="221" t="s">
        <v>352</v>
      </c>
      <c r="F1807" s="219">
        <v>1</v>
      </c>
      <c r="G1807" s="221" t="s">
        <v>353</v>
      </c>
    </row>
    <row r="1808" spans="1:7" ht="14.25" customHeight="1" x14ac:dyDescent="0.15">
      <c r="A1808" s="218"/>
      <c r="B1808" s="219">
        <v>10</v>
      </c>
      <c r="C1808" s="222" t="s">
        <v>330</v>
      </c>
      <c r="D1808" s="223" t="s">
        <v>48</v>
      </c>
      <c r="F1808" s="219">
        <v>2</v>
      </c>
      <c r="G1808" s="224" t="s">
        <v>200</v>
      </c>
    </row>
    <row r="1809" spans="1:7" ht="14.25" customHeight="1" x14ac:dyDescent="0.15">
      <c r="A1809" s="218"/>
      <c r="B1809" s="219">
        <v>10</v>
      </c>
      <c r="C1809" s="222" t="s">
        <v>330</v>
      </c>
      <c r="D1809" s="223" t="s">
        <v>57</v>
      </c>
      <c r="F1809" s="219">
        <v>3</v>
      </c>
      <c r="G1809" s="224" t="s">
        <v>221</v>
      </c>
    </row>
    <row r="1810" spans="1:7" ht="14.25" customHeight="1" x14ac:dyDescent="0.15">
      <c r="A1810" s="218"/>
      <c r="B1810" s="219">
        <v>10</v>
      </c>
      <c r="C1810" s="222" t="s">
        <v>330</v>
      </c>
      <c r="D1810" s="223" t="s">
        <v>61</v>
      </c>
      <c r="F1810" s="219">
        <v>4</v>
      </c>
      <c r="G1810" s="224" t="s">
        <v>248</v>
      </c>
    </row>
    <row r="1811" spans="1:7" ht="14.25" customHeight="1" x14ac:dyDescent="0.15">
      <c r="A1811" s="218"/>
      <c r="B1811" s="219">
        <v>10</v>
      </c>
      <c r="C1811" s="222" t="s">
        <v>330</v>
      </c>
      <c r="D1811" s="223" t="s">
        <v>265</v>
      </c>
      <c r="F1811" s="219">
        <v>5</v>
      </c>
      <c r="G1811" s="224" t="s">
        <v>131</v>
      </c>
    </row>
    <row r="1812" spans="1:7" ht="14.25" customHeight="1" x14ac:dyDescent="0.15">
      <c r="A1812" s="218"/>
      <c r="B1812" s="219">
        <v>10</v>
      </c>
      <c r="C1812" s="222" t="s">
        <v>330</v>
      </c>
      <c r="D1812" s="223" t="s">
        <v>134</v>
      </c>
      <c r="F1812" s="219">
        <v>6</v>
      </c>
      <c r="G1812" s="224" t="s">
        <v>135</v>
      </c>
    </row>
    <row r="1813" spans="1:7" ht="15" hidden="1" customHeight="1" x14ac:dyDescent="0.15">
      <c r="A1813" s="218"/>
      <c r="D1813" s="225"/>
      <c r="F1813" s="219">
        <v>7</v>
      </c>
    </row>
    <row r="1814" spans="1:7" ht="15" hidden="1" customHeight="1" x14ac:dyDescent="0.15">
      <c r="A1814" s="218"/>
      <c r="D1814" s="225"/>
      <c r="F1814" s="219">
        <v>8</v>
      </c>
    </row>
    <row r="1815" spans="1:7" ht="15" hidden="1" customHeight="1" x14ac:dyDescent="0.15">
      <c r="A1815" s="218"/>
      <c r="D1815" s="225"/>
      <c r="F1815" s="219">
        <v>9</v>
      </c>
    </row>
    <row r="1816" spans="1:7" ht="15" hidden="1" customHeight="1" x14ac:dyDescent="0.15">
      <c r="A1816" s="218"/>
      <c r="D1816" s="225"/>
      <c r="F1816" s="219">
        <v>10</v>
      </c>
    </row>
    <row r="1817" spans="1:7" ht="15" hidden="1" customHeight="1" x14ac:dyDescent="0.15">
      <c r="A1817" s="218"/>
      <c r="D1817" s="225"/>
      <c r="F1817" s="219">
        <v>11</v>
      </c>
    </row>
    <row r="1818" spans="1:7" ht="15" hidden="1" customHeight="1" x14ac:dyDescent="0.15">
      <c r="A1818" s="218"/>
      <c r="D1818" s="225"/>
      <c r="F1818" s="219">
        <v>12</v>
      </c>
    </row>
    <row r="1819" spans="1:7" ht="15" hidden="1" customHeight="1" x14ac:dyDescent="0.15">
      <c r="A1819" s="218"/>
      <c r="D1819" s="225"/>
      <c r="F1819" s="219">
        <v>13</v>
      </c>
    </row>
    <row r="1820" spans="1:7" ht="15" hidden="1" customHeight="1" x14ac:dyDescent="0.15">
      <c r="A1820" s="218"/>
      <c r="D1820" s="225"/>
      <c r="F1820" s="219">
        <v>14</v>
      </c>
    </row>
    <row r="1821" spans="1:7" ht="15" hidden="1" customHeight="1" x14ac:dyDescent="0.15">
      <c r="A1821" s="218"/>
      <c r="D1821" s="225"/>
      <c r="F1821" s="219">
        <v>15</v>
      </c>
    </row>
    <row r="1822" spans="1:7" ht="15" hidden="1" customHeight="1" x14ac:dyDescent="0.15">
      <c r="A1822" s="218"/>
      <c r="D1822" s="225"/>
      <c r="F1822" s="219">
        <v>16</v>
      </c>
    </row>
    <row r="1823" spans="1:7" ht="15" hidden="1" customHeight="1" x14ac:dyDescent="0.15">
      <c r="A1823" s="218"/>
      <c r="D1823" s="225"/>
      <c r="F1823" s="219">
        <v>17</v>
      </c>
    </row>
    <row r="1824" spans="1:7" ht="15" hidden="1" customHeight="1" x14ac:dyDescent="0.15">
      <c r="A1824" s="218"/>
      <c r="D1824" s="225"/>
      <c r="F1824" s="219">
        <v>18</v>
      </c>
    </row>
    <row r="1825" spans="1:6" ht="15" hidden="1" customHeight="1" x14ac:dyDescent="0.15">
      <c r="A1825" s="218"/>
      <c r="D1825" s="225"/>
      <c r="F1825" s="219">
        <v>19</v>
      </c>
    </row>
    <row r="1826" spans="1:6" ht="15" hidden="1" customHeight="1" x14ac:dyDescent="0.15">
      <c r="A1826" s="218"/>
      <c r="D1826" s="225"/>
      <c r="F1826" s="219">
        <v>20</v>
      </c>
    </row>
    <row r="1827" spans="1:6" ht="15" hidden="1" customHeight="1" x14ac:dyDescent="0.15">
      <c r="A1827" s="218"/>
      <c r="D1827" s="225"/>
      <c r="F1827" s="219">
        <v>21</v>
      </c>
    </row>
    <row r="1828" spans="1:6" ht="15" hidden="1" customHeight="1" x14ac:dyDescent="0.15">
      <c r="A1828" s="218"/>
      <c r="D1828" s="225"/>
      <c r="F1828" s="219">
        <v>22</v>
      </c>
    </row>
    <row r="1829" spans="1:6" ht="15" hidden="1" customHeight="1" x14ac:dyDescent="0.15">
      <c r="A1829" s="218"/>
      <c r="D1829" s="225"/>
      <c r="F1829" s="219">
        <v>23</v>
      </c>
    </row>
    <row r="1830" spans="1:6" ht="15" hidden="1" customHeight="1" x14ac:dyDescent="0.15">
      <c r="A1830" s="218"/>
      <c r="D1830" s="225"/>
      <c r="F1830" s="219">
        <v>24</v>
      </c>
    </row>
    <row r="1831" spans="1:6" ht="15" hidden="1" customHeight="1" x14ac:dyDescent="0.15">
      <c r="A1831" s="218"/>
      <c r="D1831" s="225"/>
      <c r="F1831" s="219">
        <v>25</v>
      </c>
    </row>
    <row r="1832" spans="1:6" ht="15" hidden="1" customHeight="1" x14ac:dyDescent="0.15">
      <c r="A1832" s="218"/>
      <c r="D1832" s="225"/>
      <c r="F1832" s="219">
        <v>26</v>
      </c>
    </row>
    <row r="1833" spans="1:6" ht="15" hidden="1" customHeight="1" x14ac:dyDescent="0.15">
      <c r="A1833" s="218"/>
      <c r="D1833" s="225"/>
      <c r="F1833" s="219">
        <v>27</v>
      </c>
    </row>
    <row r="1834" spans="1:6" ht="15" hidden="1" customHeight="1" x14ac:dyDescent="0.15">
      <c r="A1834" s="218"/>
      <c r="D1834" s="225"/>
      <c r="F1834" s="219">
        <v>28</v>
      </c>
    </row>
    <row r="1835" spans="1:6" ht="15" hidden="1" customHeight="1" x14ac:dyDescent="0.15">
      <c r="A1835" s="218"/>
      <c r="D1835" s="225"/>
      <c r="F1835" s="219">
        <v>29</v>
      </c>
    </row>
    <row r="1836" spans="1:6" ht="15" hidden="1" customHeight="1" x14ac:dyDescent="0.15">
      <c r="A1836" s="218"/>
      <c r="D1836" s="225"/>
      <c r="F1836" s="219">
        <v>30</v>
      </c>
    </row>
    <row r="1837" spans="1:6" ht="15" hidden="1" customHeight="1" x14ac:dyDescent="0.15">
      <c r="A1837" s="218"/>
      <c r="D1837" s="225"/>
      <c r="F1837" s="219">
        <v>31</v>
      </c>
    </row>
    <row r="1838" spans="1:6" ht="15" hidden="1" customHeight="1" x14ac:dyDescent="0.15">
      <c r="A1838" s="218"/>
      <c r="D1838" s="225"/>
      <c r="F1838" s="219">
        <v>32</v>
      </c>
    </row>
    <row r="1839" spans="1:6" ht="15" hidden="1" customHeight="1" x14ac:dyDescent="0.15">
      <c r="A1839" s="218"/>
      <c r="D1839" s="225"/>
      <c r="F1839" s="219">
        <v>33</v>
      </c>
    </row>
    <row r="1840" spans="1:6" ht="15" hidden="1" customHeight="1" x14ac:dyDescent="0.15">
      <c r="A1840" s="218"/>
      <c r="D1840" s="225"/>
      <c r="F1840" s="219">
        <v>34</v>
      </c>
    </row>
    <row r="1841" spans="1:6" ht="15" hidden="1" customHeight="1" x14ac:dyDescent="0.15">
      <c r="A1841" s="218"/>
      <c r="D1841" s="225"/>
      <c r="F1841" s="219">
        <v>35</v>
      </c>
    </row>
    <row r="1842" spans="1:6" ht="15" hidden="1" customHeight="1" x14ac:dyDescent="0.15">
      <c r="A1842" s="218"/>
      <c r="D1842" s="225"/>
      <c r="F1842" s="219">
        <v>36</v>
      </c>
    </row>
    <row r="1843" spans="1:6" ht="15" hidden="1" customHeight="1" x14ac:dyDescent="0.15">
      <c r="A1843" s="218"/>
      <c r="D1843" s="225"/>
      <c r="F1843" s="219">
        <v>37</v>
      </c>
    </row>
    <row r="1844" spans="1:6" ht="15" hidden="1" customHeight="1" x14ac:dyDescent="0.15">
      <c r="A1844" s="218"/>
      <c r="D1844" s="225"/>
      <c r="F1844" s="219">
        <v>38</v>
      </c>
    </row>
    <row r="1845" spans="1:6" ht="15" hidden="1" customHeight="1" x14ac:dyDescent="0.15">
      <c r="A1845" s="218"/>
      <c r="D1845" s="225"/>
      <c r="F1845" s="219">
        <v>39</v>
      </c>
    </row>
    <row r="1846" spans="1:6" ht="15" hidden="1" customHeight="1" x14ac:dyDescent="0.15">
      <c r="A1846" s="218"/>
      <c r="D1846" s="225"/>
      <c r="F1846" s="219">
        <v>40</v>
      </c>
    </row>
    <row r="1847" spans="1:6" ht="15" hidden="1" customHeight="1" x14ac:dyDescent="0.15">
      <c r="A1847" s="218"/>
      <c r="D1847" s="225"/>
      <c r="F1847" s="219">
        <v>41</v>
      </c>
    </row>
    <row r="1848" spans="1:6" ht="15" hidden="1" customHeight="1" x14ac:dyDescent="0.15">
      <c r="A1848" s="218"/>
      <c r="D1848" s="225"/>
      <c r="F1848" s="219">
        <v>42</v>
      </c>
    </row>
    <row r="1849" spans="1:6" ht="15" hidden="1" customHeight="1" x14ac:dyDescent="0.15">
      <c r="A1849" s="218"/>
      <c r="D1849" s="225"/>
      <c r="F1849" s="219">
        <v>43</v>
      </c>
    </row>
    <row r="1850" spans="1:6" ht="15" hidden="1" customHeight="1" x14ac:dyDescent="0.15">
      <c r="A1850" s="218"/>
      <c r="D1850" s="225"/>
      <c r="F1850" s="219">
        <v>44</v>
      </c>
    </row>
    <row r="1851" spans="1:6" ht="15" hidden="1" customHeight="1" x14ac:dyDescent="0.15">
      <c r="A1851" s="218"/>
      <c r="D1851" s="225"/>
      <c r="F1851" s="219">
        <v>45</v>
      </c>
    </row>
    <row r="1852" spans="1:6" ht="15" hidden="1" customHeight="1" x14ac:dyDescent="0.15">
      <c r="A1852" s="218"/>
      <c r="D1852" s="225"/>
      <c r="F1852" s="219">
        <v>46</v>
      </c>
    </row>
    <row r="1853" spans="1:6" ht="15" hidden="1" customHeight="1" x14ac:dyDescent="0.15">
      <c r="A1853" s="218"/>
      <c r="D1853" s="225"/>
      <c r="F1853" s="219">
        <v>47</v>
      </c>
    </row>
    <row r="1854" spans="1:6" ht="15" hidden="1" customHeight="1" x14ac:dyDescent="0.15">
      <c r="A1854" s="218"/>
      <c r="D1854" s="225"/>
      <c r="F1854" s="219">
        <v>48</v>
      </c>
    </row>
    <row r="1855" spans="1:6" ht="15" hidden="1" customHeight="1" x14ac:dyDescent="0.15">
      <c r="A1855" s="218"/>
      <c r="D1855" s="225"/>
      <c r="F1855" s="219">
        <v>49</v>
      </c>
    </row>
    <row r="1856" spans="1:6" ht="15" hidden="1" customHeight="1" x14ac:dyDescent="0.15">
      <c r="A1856" s="218"/>
      <c r="D1856" s="225"/>
      <c r="F1856" s="219">
        <v>50</v>
      </c>
    </row>
    <row r="1857" spans="1:6" ht="15" hidden="1" customHeight="1" x14ac:dyDescent="0.15">
      <c r="A1857" s="218"/>
      <c r="D1857" s="225"/>
      <c r="F1857" s="219">
        <v>51</v>
      </c>
    </row>
    <row r="1858" spans="1:6" ht="15" hidden="1" customHeight="1" x14ac:dyDescent="0.15">
      <c r="A1858" s="218"/>
      <c r="D1858" s="225"/>
      <c r="F1858" s="219">
        <v>52</v>
      </c>
    </row>
    <row r="1859" spans="1:6" ht="15" hidden="1" customHeight="1" x14ac:dyDescent="0.15">
      <c r="A1859" s="218"/>
      <c r="D1859" s="225"/>
      <c r="F1859" s="219">
        <v>53</v>
      </c>
    </row>
    <row r="1860" spans="1:6" ht="15" hidden="1" customHeight="1" x14ac:dyDescent="0.15">
      <c r="A1860" s="218"/>
      <c r="D1860" s="225"/>
      <c r="F1860" s="219">
        <v>54</v>
      </c>
    </row>
    <row r="1861" spans="1:6" ht="15" hidden="1" customHeight="1" x14ac:dyDescent="0.15">
      <c r="A1861" s="218"/>
      <c r="D1861" s="225"/>
      <c r="F1861" s="219">
        <v>55</v>
      </c>
    </row>
    <row r="1862" spans="1:6" ht="15" hidden="1" customHeight="1" x14ac:dyDescent="0.15">
      <c r="A1862" s="218"/>
      <c r="D1862" s="225"/>
      <c r="F1862" s="219">
        <v>56</v>
      </c>
    </row>
    <row r="1863" spans="1:6" ht="15" hidden="1" customHeight="1" x14ac:dyDescent="0.15">
      <c r="A1863" s="218"/>
      <c r="D1863" s="225"/>
      <c r="F1863" s="219">
        <v>57</v>
      </c>
    </row>
    <row r="1864" spans="1:6" ht="15" hidden="1" customHeight="1" x14ac:dyDescent="0.15">
      <c r="A1864" s="218"/>
      <c r="D1864" s="225"/>
      <c r="F1864" s="219">
        <v>58</v>
      </c>
    </row>
    <row r="1865" spans="1:6" ht="15" hidden="1" customHeight="1" x14ac:dyDescent="0.15">
      <c r="A1865" s="218"/>
      <c r="D1865" s="225"/>
      <c r="F1865" s="219">
        <v>59</v>
      </c>
    </row>
    <row r="1866" spans="1:6" ht="15" hidden="1" customHeight="1" x14ac:dyDescent="0.15">
      <c r="A1866" s="218"/>
      <c r="D1866" s="225"/>
      <c r="F1866" s="219">
        <v>60</v>
      </c>
    </row>
    <row r="1867" spans="1:6" ht="15" hidden="1" customHeight="1" x14ac:dyDescent="0.15">
      <c r="A1867" s="218"/>
      <c r="D1867" s="225"/>
      <c r="F1867" s="219">
        <v>61</v>
      </c>
    </row>
    <row r="1868" spans="1:6" ht="15" hidden="1" customHeight="1" x14ac:dyDescent="0.15">
      <c r="A1868" s="218"/>
      <c r="D1868" s="225"/>
      <c r="F1868" s="219">
        <v>62</v>
      </c>
    </row>
    <row r="1869" spans="1:6" ht="15" hidden="1" customHeight="1" x14ac:dyDescent="0.15">
      <c r="A1869" s="218"/>
      <c r="D1869" s="225"/>
      <c r="F1869" s="219">
        <v>63</v>
      </c>
    </row>
    <row r="1870" spans="1:6" ht="15" hidden="1" customHeight="1" x14ac:dyDescent="0.15">
      <c r="A1870" s="218"/>
      <c r="D1870" s="225"/>
      <c r="F1870" s="219">
        <v>64</v>
      </c>
    </row>
    <row r="1871" spans="1:6" ht="15" hidden="1" customHeight="1" x14ac:dyDescent="0.15">
      <c r="A1871" s="218"/>
      <c r="D1871" s="225"/>
      <c r="F1871" s="219">
        <v>65</v>
      </c>
    </row>
    <row r="1872" spans="1:6" ht="15" hidden="1" customHeight="1" x14ac:dyDescent="0.15">
      <c r="A1872" s="218"/>
      <c r="D1872" s="225"/>
      <c r="F1872" s="219">
        <v>66</v>
      </c>
    </row>
    <row r="1873" spans="1:6" ht="15" hidden="1" customHeight="1" x14ac:dyDescent="0.15">
      <c r="A1873" s="218"/>
      <c r="D1873" s="225"/>
      <c r="F1873" s="219">
        <v>67</v>
      </c>
    </row>
    <row r="1874" spans="1:6" ht="15" hidden="1" customHeight="1" x14ac:dyDescent="0.15">
      <c r="A1874" s="218"/>
      <c r="D1874" s="225"/>
      <c r="F1874" s="219">
        <v>68</v>
      </c>
    </row>
    <row r="1875" spans="1:6" ht="15" hidden="1" customHeight="1" x14ac:dyDescent="0.15">
      <c r="A1875" s="218"/>
      <c r="D1875" s="225"/>
      <c r="F1875" s="219">
        <v>69</v>
      </c>
    </row>
    <row r="1876" spans="1:6" ht="15" hidden="1" customHeight="1" x14ac:dyDescent="0.15">
      <c r="A1876" s="218"/>
      <c r="D1876" s="225"/>
      <c r="F1876" s="219">
        <v>70</v>
      </c>
    </row>
    <row r="1877" spans="1:6" ht="15" hidden="1" customHeight="1" x14ac:dyDescent="0.15">
      <c r="A1877" s="218"/>
      <c r="D1877" s="225"/>
      <c r="F1877" s="219">
        <v>71</v>
      </c>
    </row>
    <row r="1878" spans="1:6" ht="15" hidden="1" customHeight="1" x14ac:dyDescent="0.15">
      <c r="A1878" s="218"/>
      <c r="D1878" s="225"/>
      <c r="F1878" s="219">
        <v>72</v>
      </c>
    </row>
    <row r="1879" spans="1:6" ht="15" hidden="1" customHeight="1" x14ac:dyDescent="0.15">
      <c r="A1879" s="218"/>
      <c r="D1879" s="225"/>
      <c r="F1879" s="219">
        <v>73</v>
      </c>
    </row>
    <row r="1880" spans="1:6" ht="15" hidden="1" customHeight="1" x14ac:dyDescent="0.15">
      <c r="A1880" s="218"/>
      <c r="D1880" s="225"/>
      <c r="F1880" s="219">
        <v>74</v>
      </c>
    </row>
    <row r="1881" spans="1:6" ht="15" hidden="1" customHeight="1" x14ac:dyDescent="0.15">
      <c r="A1881" s="218"/>
      <c r="D1881" s="225"/>
      <c r="F1881" s="219">
        <v>75</v>
      </c>
    </row>
    <row r="1882" spans="1:6" ht="15" hidden="1" customHeight="1" x14ac:dyDescent="0.15">
      <c r="A1882" s="218"/>
      <c r="D1882" s="225"/>
      <c r="F1882" s="219">
        <v>76</v>
      </c>
    </row>
    <row r="1883" spans="1:6" ht="15" hidden="1" customHeight="1" x14ac:dyDescent="0.15">
      <c r="A1883" s="218"/>
      <c r="D1883" s="225"/>
      <c r="F1883" s="219">
        <v>77</v>
      </c>
    </row>
    <row r="1884" spans="1:6" ht="15" hidden="1" customHeight="1" x14ac:dyDescent="0.15">
      <c r="A1884" s="218"/>
      <c r="D1884" s="225"/>
      <c r="F1884" s="219">
        <v>78</v>
      </c>
    </row>
    <row r="1885" spans="1:6" ht="15" hidden="1" customHeight="1" x14ac:dyDescent="0.15">
      <c r="A1885" s="218"/>
      <c r="D1885" s="225"/>
      <c r="F1885" s="219">
        <v>79</v>
      </c>
    </row>
    <row r="1886" spans="1:6" ht="15" hidden="1" customHeight="1" x14ac:dyDescent="0.15">
      <c r="A1886" s="218"/>
      <c r="D1886" s="225"/>
      <c r="F1886" s="219">
        <v>80</v>
      </c>
    </row>
    <row r="1887" spans="1:6" ht="15" hidden="1" customHeight="1" x14ac:dyDescent="0.15">
      <c r="A1887" s="218"/>
      <c r="D1887" s="225"/>
      <c r="F1887" s="219">
        <v>81</v>
      </c>
    </row>
    <row r="1888" spans="1:6" ht="15" hidden="1" customHeight="1" x14ac:dyDescent="0.15">
      <c r="A1888" s="218"/>
      <c r="D1888" s="225"/>
      <c r="F1888" s="219">
        <v>82</v>
      </c>
    </row>
    <row r="1889" spans="1:6" ht="15" hidden="1" customHeight="1" x14ac:dyDescent="0.15">
      <c r="A1889" s="218"/>
      <c r="D1889" s="225"/>
      <c r="F1889" s="219">
        <v>83</v>
      </c>
    </row>
    <row r="1890" spans="1:6" ht="15" hidden="1" customHeight="1" x14ac:dyDescent="0.15">
      <c r="A1890" s="218"/>
      <c r="D1890" s="225"/>
      <c r="F1890" s="219">
        <v>84</v>
      </c>
    </row>
    <row r="1891" spans="1:6" ht="15" hidden="1" customHeight="1" x14ac:dyDescent="0.15">
      <c r="A1891" s="218"/>
      <c r="D1891" s="225"/>
      <c r="F1891" s="219">
        <v>85</v>
      </c>
    </row>
    <row r="1892" spans="1:6" ht="15" hidden="1" customHeight="1" x14ac:dyDescent="0.15">
      <c r="A1892" s="218"/>
      <c r="D1892" s="225"/>
      <c r="F1892" s="219">
        <v>86</v>
      </c>
    </row>
    <row r="1893" spans="1:6" ht="15" hidden="1" customHeight="1" x14ac:dyDescent="0.15">
      <c r="A1893" s="218"/>
      <c r="D1893" s="225"/>
      <c r="F1893" s="219">
        <v>87</v>
      </c>
    </row>
    <row r="1894" spans="1:6" ht="15" hidden="1" customHeight="1" x14ac:dyDescent="0.15">
      <c r="A1894" s="218"/>
      <c r="D1894" s="225"/>
      <c r="F1894" s="219">
        <v>88</v>
      </c>
    </row>
    <row r="1895" spans="1:6" ht="15" hidden="1" customHeight="1" x14ac:dyDescent="0.15">
      <c r="A1895" s="218"/>
      <c r="D1895" s="225"/>
      <c r="F1895" s="219">
        <v>89</v>
      </c>
    </row>
    <row r="1896" spans="1:6" ht="15" hidden="1" customHeight="1" x14ac:dyDescent="0.15">
      <c r="A1896" s="218"/>
      <c r="D1896" s="225"/>
      <c r="F1896" s="219">
        <v>90</v>
      </c>
    </row>
    <row r="1897" spans="1:6" ht="15" hidden="1" customHeight="1" x14ac:dyDescent="0.15">
      <c r="A1897" s="218"/>
      <c r="D1897" s="225"/>
      <c r="F1897" s="219">
        <v>91</v>
      </c>
    </row>
    <row r="1898" spans="1:6" ht="15" hidden="1" customHeight="1" x14ac:dyDescent="0.15">
      <c r="A1898" s="218"/>
      <c r="D1898" s="225"/>
      <c r="F1898" s="219">
        <v>92</v>
      </c>
    </row>
    <row r="1899" spans="1:6" ht="15" hidden="1" customHeight="1" x14ac:dyDescent="0.15">
      <c r="A1899" s="218"/>
      <c r="D1899" s="225"/>
      <c r="F1899" s="219">
        <v>93</v>
      </c>
    </row>
    <row r="1900" spans="1:6" ht="15" hidden="1" customHeight="1" x14ac:dyDescent="0.15">
      <c r="A1900" s="218"/>
      <c r="D1900" s="225"/>
      <c r="F1900" s="219">
        <v>94</v>
      </c>
    </row>
    <row r="1901" spans="1:6" ht="15" hidden="1" customHeight="1" x14ac:dyDescent="0.15">
      <c r="A1901" s="218"/>
      <c r="D1901" s="225"/>
      <c r="F1901" s="219">
        <v>95</v>
      </c>
    </row>
    <row r="1902" spans="1:6" ht="15" hidden="1" customHeight="1" x14ac:dyDescent="0.15">
      <c r="A1902" s="218"/>
      <c r="D1902" s="225"/>
      <c r="F1902" s="219">
        <v>96</v>
      </c>
    </row>
    <row r="1903" spans="1:6" ht="15" hidden="1" customHeight="1" x14ac:dyDescent="0.15">
      <c r="A1903" s="218"/>
      <c r="D1903" s="225"/>
      <c r="F1903" s="219">
        <v>97</v>
      </c>
    </row>
    <row r="1904" spans="1:6" ht="15" hidden="1" customHeight="1" x14ac:dyDescent="0.15">
      <c r="A1904" s="218"/>
      <c r="D1904" s="225"/>
      <c r="F1904" s="219">
        <v>98</v>
      </c>
    </row>
    <row r="1905" spans="1:6" ht="15" hidden="1" customHeight="1" x14ac:dyDescent="0.15">
      <c r="A1905" s="218"/>
      <c r="D1905" s="225"/>
      <c r="F1905" s="219">
        <v>99</v>
      </c>
    </row>
    <row r="1906" spans="1:6" ht="15" hidden="1" customHeight="1" x14ac:dyDescent="0.15">
      <c r="A1906" s="218"/>
      <c r="D1906" s="225"/>
      <c r="F1906" s="219">
        <v>100</v>
      </c>
    </row>
    <row r="1907" spans="1:6" ht="15" hidden="1" customHeight="1" x14ac:dyDescent="0.15">
      <c r="A1907" s="218"/>
      <c r="D1907" s="225"/>
      <c r="F1907" s="219">
        <v>101</v>
      </c>
    </row>
    <row r="1908" spans="1:6" ht="15" hidden="1" customHeight="1" x14ac:dyDescent="0.15">
      <c r="A1908" s="218"/>
      <c r="D1908" s="225"/>
      <c r="F1908" s="219">
        <v>102</v>
      </c>
    </row>
    <row r="1909" spans="1:6" ht="15" hidden="1" customHeight="1" x14ac:dyDescent="0.15">
      <c r="A1909" s="218"/>
      <c r="D1909" s="225"/>
      <c r="F1909" s="219">
        <v>103</v>
      </c>
    </row>
    <row r="1910" spans="1:6" ht="15" hidden="1" customHeight="1" x14ac:dyDescent="0.15">
      <c r="A1910" s="218"/>
      <c r="D1910" s="225"/>
      <c r="F1910" s="219">
        <v>104</v>
      </c>
    </row>
    <row r="1911" spans="1:6" ht="15" hidden="1" customHeight="1" x14ac:dyDescent="0.15">
      <c r="A1911" s="218"/>
      <c r="D1911" s="225"/>
      <c r="F1911" s="219">
        <v>105</v>
      </c>
    </row>
    <row r="1912" spans="1:6" ht="15" hidden="1" customHeight="1" x14ac:dyDescent="0.15">
      <c r="A1912" s="218"/>
      <c r="D1912" s="225"/>
      <c r="F1912" s="219">
        <v>106</v>
      </c>
    </row>
    <row r="1913" spans="1:6" ht="15" hidden="1" customHeight="1" x14ac:dyDescent="0.15">
      <c r="A1913" s="218"/>
      <c r="D1913" s="225"/>
      <c r="F1913" s="219">
        <v>107</v>
      </c>
    </row>
    <row r="1914" spans="1:6" ht="15" hidden="1" customHeight="1" x14ac:dyDescent="0.15">
      <c r="A1914" s="218"/>
      <c r="D1914" s="225"/>
      <c r="F1914" s="219">
        <v>108</v>
      </c>
    </row>
    <row r="1915" spans="1:6" ht="15" hidden="1" customHeight="1" x14ac:dyDescent="0.15">
      <c r="A1915" s="218"/>
      <c r="D1915" s="225"/>
      <c r="F1915" s="219">
        <v>109</v>
      </c>
    </row>
    <row r="1916" spans="1:6" ht="15" hidden="1" customHeight="1" x14ac:dyDescent="0.15">
      <c r="A1916" s="218"/>
      <c r="D1916" s="225"/>
      <c r="F1916" s="219">
        <v>110</v>
      </c>
    </row>
    <row r="1917" spans="1:6" ht="15" hidden="1" customHeight="1" x14ac:dyDescent="0.15">
      <c r="A1917" s="218"/>
      <c r="D1917" s="225"/>
      <c r="F1917" s="219">
        <v>111</v>
      </c>
    </row>
    <row r="1918" spans="1:6" ht="15" hidden="1" customHeight="1" x14ac:dyDescent="0.15">
      <c r="A1918" s="218"/>
      <c r="D1918" s="225"/>
      <c r="F1918" s="219">
        <v>112</v>
      </c>
    </row>
    <row r="1919" spans="1:6" ht="15" hidden="1" customHeight="1" x14ac:dyDescent="0.15">
      <c r="A1919" s="218"/>
      <c r="D1919" s="225"/>
      <c r="F1919" s="219">
        <v>113</v>
      </c>
    </row>
    <row r="1920" spans="1:6" ht="15" hidden="1" customHeight="1" x14ac:dyDescent="0.15">
      <c r="A1920" s="218"/>
      <c r="D1920" s="225"/>
      <c r="F1920" s="219">
        <v>114</v>
      </c>
    </row>
    <row r="1921" spans="1:6" ht="15" hidden="1" customHeight="1" x14ac:dyDescent="0.15">
      <c r="A1921" s="218"/>
      <c r="D1921" s="225"/>
      <c r="F1921" s="219">
        <v>115</v>
      </c>
    </row>
    <row r="1922" spans="1:6" ht="15" hidden="1" customHeight="1" x14ac:dyDescent="0.15">
      <c r="A1922" s="218"/>
      <c r="D1922" s="225"/>
      <c r="F1922" s="219">
        <v>116</v>
      </c>
    </row>
    <row r="1923" spans="1:6" ht="15" hidden="1" customHeight="1" x14ac:dyDescent="0.15">
      <c r="A1923" s="218"/>
      <c r="D1923" s="225"/>
      <c r="F1923" s="219">
        <v>117</v>
      </c>
    </row>
    <row r="1924" spans="1:6" ht="15" hidden="1" customHeight="1" x14ac:dyDescent="0.15">
      <c r="A1924" s="218"/>
      <c r="D1924" s="225"/>
      <c r="F1924" s="219">
        <v>118</v>
      </c>
    </row>
    <row r="1925" spans="1:6" ht="15" hidden="1" customHeight="1" x14ac:dyDescent="0.15">
      <c r="A1925" s="218"/>
      <c r="D1925" s="225"/>
      <c r="F1925" s="219">
        <v>119</v>
      </c>
    </row>
    <row r="1926" spans="1:6" ht="15" hidden="1" customHeight="1" x14ac:dyDescent="0.15">
      <c r="A1926" s="218"/>
      <c r="D1926" s="225"/>
      <c r="F1926" s="219">
        <v>120</v>
      </c>
    </row>
    <row r="1927" spans="1:6" ht="15" hidden="1" customHeight="1" x14ac:dyDescent="0.15">
      <c r="A1927" s="218"/>
      <c r="D1927" s="225"/>
      <c r="F1927" s="219">
        <v>121</v>
      </c>
    </row>
    <row r="1928" spans="1:6" ht="15" hidden="1" customHeight="1" x14ac:dyDescent="0.15">
      <c r="A1928" s="218"/>
      <c r="D1928" s="225"/>
      <c r="F1928" s="219">
        <v>122</v>
      </c>
    </row>
    <row r="1929" spans="1:6" ht="15" hidden="1" customHeight="1" x14ac:dyDescent="0.15">
      <c r="A1929" s="218"/>
      <c r="D1929" s="225"/>
      <c r="F1929" s="219">
        <v>123</v>
      </c>
    </row>
    <row r="1930" spans="1:6" ht="15" hidden="1" customHeight="1" x14ac:dyDescent="0.15">
      <c r="A1930" s="218"/>
      <c r="D1930" s="225"/>
      <c r="F1930" s="219">
        <v>124</v>
      </c>
    </row>
    <row r="1931" spans="1:6" ht="15" hidden="1" customHeight="1" x14ac:dyDescent="0.15">
      <c r="A1931" s="218"/>
      <c r="D1931" s="225"/>
      <c r="F1931" s="219">
        <v>125</v>
      </c>
    </row>
    <row r="1932" spans="1:6" ht="15" hidden="1" customHeight="1" x14ac:dyDescent="0.15">
      <c r="A1932" s="218"/>
      <c r="D1932" s="225"/>
      <c r="F1932" s="219">
        <v>126</v>
      </c>
    </row>
    <row r="1933" spans="1:6" ht="15" hidden="1" customHeight="1" x14ac:dyDescent="0.15">
      <c r="A1933" s="218"/>
      <c r="D1933" s="225"/>
      <c r="F1933" s="219">
        <v>127</v>
      </c>
    </row>
    <row r="1934" spans="1:6" ht="15" hidden="1" customHeight="1" x14ac:dyDescent="0.15">
      <c r="A1934" s="218"/>
      <c r="D1934" s="225"/>
      <c r="F1934" s="219">
        <v>128</v>
      </c>
    </row>
    <row r="1935" spans="1:6" ht="15" hidden="1" customHeight="1" x14ac:dyDescent="0.15">
      <c r="A1935" s="218"/>
      <c r="D1935" s="225"/>
      <c r="F1935" s="219">
        <v>129</v>
      </c>
    </row>
    <row r="1936" spans="1:6" ht="15" hidden="1" customHeight="1" x14ac:dyDescent="0.15">
      <c r="A1936" s="218"/>
      <c r="D1936" s="225"/>
      <c r="F1936" s="219">
        <v>130</v>
      </c>
    </row>
    <row r="1937" spans="1:6" ht="15" hidden="1" customHeight="1" x14ac:dyDescent="0.15">
      <c r="A1937" s="218"/>
      <c r="D1937" s="225"/>
      <c r="F1937" s="219">
        <v>131</v>
      </c>
    </row>
    <row r="1938" spans="1:6" ht="15" hidden="1" customHeight="1" x14ac:dyDescent="0.15">
      <c r="A1938" s="218"/>
      <c r="D1938" s="225"/>
      <c r="F1938" s="219">
        <v>132</v>
      </c>
    </row>
    <row r="1939" spans="1:6" ht="15" hidden="1" customHeight="1" x14ac:dyDescent="0.15">
      <c r="A1939" s="218"/>
      <c r="D1939" s="225"/>
      <c r="F1939" s="219">
        <v>133</v>
      </c>
    </row>
    <row r="1940" spans="1:6" ht="15" hidden="1" customHeight="1" x14ac:dyDescent="0.15">
      <c r="A1940" s="218"/>
      <c r="D1940" s="225"/>
      <c r="F1940" s="219">
        <v>134</v>
      </c>
    </row>
    <row r="1941" spans="1:6" ht="15" hidden="1" customHeight="1" x14ac:dyDescent="0.15">
      <c r="A1941" s="218"/>
      <c r="D1941" s="225"/>
      <c r="F1941" s="219">
        <v>135</v>
      </c>
    </row>
    <row r="1942" spans="1:6" ht="15" hidden="1" customHeight="1" x14ac:dyDescent="0.15">
      <c r="A1942" s="218"/>
      <c r="D1942" s="225"/>
      <c r="F1942" s="219">
        <v>136</v>
      </c>
    </row>
    <row r="1943" spans="1:6" ht="15" hidden="1" customHeight="1" x14ac:dyDescent="0.15">
      <c r="A1943" s="218"/>
      <c r="D1943" s="225"/>
      <c r="F1943" s="219">
        <v>137</v>
      </c>
    </row>
    <row r="1944" spans="1:6" ht="15" hidden="1" customHeight="1" x14ac:dyDescent="0.15">
      <c r="A1944" s="218"/>
      <c r="D1944" s="225"/>
      <c r="F1944" s="219">
        <v>138</v>
      </c>
    </row>
    <row r="1945" spans="1:6" ht="15" hidden="1" customHeight="1" x14ac:dyDescent="0.15">
      <c r="A1945" s="218"/>
      <c r="D1945" s="225"/>
      <c r="F1945" s="219">
        <v>139</v>
      </c>
    </row>
    <row r="1946" spans="1:6" ht="15" hidden="1" customHeight="1" x14ac:dyDescent="0.15">
      <c r="A1946" s="218"/>
      <c r="D1946" s="225"/>
      <c r="F1946" s="219">
        <v>140</v>
      </c>
    </row>
    <row r="1947" spans="1:6" ht="15" hidden="1" customHeight="1" x14ac:dyDescent="0.15">
      <c r="A1947" s="218"/>
      <c r="D1947" s="225"/>
      <c r="F1947" s="219">
        <v>141</v>
      </c>
    </row>
    <row r="1948" spans="1:6" ht="15" hidden="1" customHeight="1" x14ac:dyDescent="0.15">
      <c r="A1948" s="218"/>
      <c r="D1948" s="225"/>
      <c r="F1948" s="219">
        <v>142</v>
      </c>
    </row>
    <row r="1949" spans="1:6" ht="15" hidden="1" customHeight="1" x14ac:dyDescent="0.15">
      <c r="A1949" s="218"/>
      <c r="D1949" s="225"/>
      <c r="F1949" s="219">
        <v>143</v>
      </c>
    </row>
    <row r="1950" spans="1:6" ht="15" hidden="1" customHeight="1" x14ac:dyDescent="0.15">
      <c r="A1950" s="218"/>
      <c r="D1950" s="225"/>
      <c r="F1950" s="219">
        <v>144</v>
      </c>
    </row>
    <row r="1951" spans="1:6" ht="15" hidden="1" customHeight="1" x14ac:dyDescent="0.15">
      <c r="A1951" s="218"/>
      <c r="D1951" s="225"/>
      <c r="F1951" s="219">
        <v>145</v>
      </c>
    </row>
    <row r="1952" spans="1:6" ht="15" hidden="1" customHeight="1" x14ac:dyDescent="0.15">
      <c r="A1952" s="218"/>
      <c r="D1952" s="225"/>
      <c r="F1952" s="219">
        <v>146</v>
      </c>
    </row>
    <row r="1953" spans="1:6" ht="15" hidden="1" customHeight="1" x14ac:dyDescent="0.15">
      <c r="A1953" s="218"/>
      <c r="D1953" s="225"/>
      <c r="F1953" s="219">
        <v>147</v>
      </c>
    </row>
    <row r="1954" spans="1:6" ht="15" hidden="1" customHeight="1" x14ac:dyDescent="0.15">
      <c r="A1954" s="218"/>
      <c r="D1954" s="225"/>
      <c r="F1954" s="219">
        <v>148</v>
      </c>
    </row>
    <row r="1955" spans="1:6" ht="15" hidden="1" customHeight="1" x14ac:dyDescent="0.15">
      <c r="A1955" s="218"/>
      <c r="D1955" s="225"/>
      <c r="F1955" s="219">
        <v>149</v>
      </c>
    </row>
    <row r="1956" spans="1:6" ht="15" hidden="1" customHeight="1" x14ac:dyDescent="0.15">
      <c r="A1956" s="218"/>
      <c r="D1956" s="225"/>
      <c r="F1956" s="219">
        <v>150</v>
      </c>
    </row>
    <row r="1957" spans="1:6" ht="15" hidden="1" customHeight="1" x14ac:dyDescent="0.15">
      <c r="A1957" s="218"/>
      <c r="D1957" s="225"/>
      <c r="F1957" s="219">
        <v>151</v>
      </c>
    </row>
    <row r="1958" spans="1:6" ht="15" hidden="1" customHeight="1" x14ac:dyDescent="0.15">
      <c r="A1958" s="218"/>
      <c r="D1958" s="225"/>
      <c r="F1958" s="219">
        <v>152</v>
      </c>
    </row>
    <row r="1959" spans="1:6" ht="15" hidden="1" customHeight="1" x14ac:dyDescent="0.15">
      <c r="A1959" s="218"/>
      <c r="D1959" s="225"/>
      <c r="F1959" s="219">
        <v>153</v>
      </c>
    </row>
    <row r="1960" spans="1:6" ht="15" hidden="1" customHeight="1" x14ac:dyDescent="0.15">
      <c r="A1960" s="218"/>
      <c r="D1960" s="225"/>
      <c r="F1960" s="219">
        <v>154</v>
      </c>
    </row>
    <row r="1961" spans="1:6" ht="15" hidden="1" customHeight="1" x14ac:dyDescent="0.15">
      <c r="A1961" s="218"/>
      <c r="D1961" s="225"/>
      <c r="F1961" s="219">
        <v>155</v>
      </c>
    </row>
    <row r="1962" spans="1:6" ht="15" hidden="1" customHeight="1" x14ac:dyDescent="0.15">
      <c r="A1962" s="218"/>
      <c r="D1962" s="225"/>
      <c r="F1962" s="219">
        <v>156</v>
      </c>
    </row>
    <row r="1963" spans="1:6" ht="15" hidden="1" customHeight="1" x14ac:dyDescent="0.15">
      <c r="A1963" s="218"/>
      <c r="D1963" s="225"/>
      <c r="F1963" s="219">
        <v>157</v>
      </c>
    </row>
    <row r="1964" spans="1:6" ht="15" hidden="1" customHeight="1" x14ac:dyDescent="0.15">
      <c r="A1964" s="218"/>
      <c r="D1964" s="225"/>
      <c r="F1964" s="219">
        <v>158</v>
      </c>
    </row>
    <row r="1965" spans="1:6" ht="15" hidden="1" customHeight="1" x14ac:dyDescent="0.15">
      <c r="A1965" s="218"/>
      <c r="D1965" s="225"/>
      <c r="F1965" s="219">
        <v>159</v>
      </c>
    </row>
    <row r="1966" spans="1:6" ht="15" hidden="1" customHeight="1" x14ac:dyDescent="0.15">
      <c r="A1966" s="218"/>
      <c r="D1966" s="225"/>
      <c r="F1966" s="219">
        <v>160</v>
      </c>
    </row>
    <row r="1967" spans="1:6" ht="15" hidden="1" customHeight="1" x14ac:dyDescent="0.15">
      <c r="A1967" s="218"/>
      <c r="D1967" s="225"/>
      <c r="F1967" s="219">
        <v>161</v>
      </c>
    </row>
    <row r="1968" spans="1:6" ht="15" hidden="1" customHeight="1" x14ac:dyDescent="0.15">
      <c r="A1968" s="218"/>
      <c r="D1968" s="225"/>
      <c r="F1968" s="219">
        <v>162</v>
      </c>
    </row>
    <row r="1969" spans="1:6" ht="15" hidden="1" customHeight="1" x14ac:dyDescent="0.15">
      <c r="A1969" s="218"/>
      <c r="D1969" s="225"/>
      <c r="F1969" s="219">
        <v>163</v>
      </c>
    </row>
    <row r="1970" spans="1:6" ht="15" hidden="1" customHeight="1" x14ac:dyDescent="0.15">
      <c r="A1970" s="218"/>
      <c r="D1970" s="225"/>
      <c r="F1970" s="219">
        <v>164</v>
      </c>
    </row>
    <row r="1971" spans="1:6" ht="15" hidden="1" customHeight="1" x14ac:dyDescent="0.15">
      <c r="A1971" s="218"/>
      <c r="D1971" s="225"/>
      <c r="F1971" s="219">
        <v>165</v>
      </c>
    </row>
    <row r="1972" spans="1:6" ht="15" hidden="1" customHeight="1" x14ac:dyDescent="0.15">
      <c r="A1972" s="218"/>
      <c r="D1972" s="225"/>
      <c r="F1972" s="219">
        <v>166</v>
      </c>
    </row>
    <row r="1973" spans="1:6" ht="15" hidden="1" customHeight="1" x14ac:dyDescent="0.15">
      <c r="A1973" s="218"/>
      <c r="D1973" s="225"/>
      <c r="F1973" s="219">
        <v>167</v>
      </c>
    </row>
    <row r="1974" spans="1:6" ht="15" hidden="1" customHeight="1" x14ac:dyDescent="0.15">
      <c r="A1974" s="218"/>
      <c r="D1974" s="225"/>
      <c r="F1974" s="219">
        <v>168</v>
      </c>
    </row>
    <row r="1975" spans="1:6" ht="15" hidden="1" customHeight="1" x14ac:dyDescent="0.15">
      <c r="A1975" s="218"/>
      <c r="D1975" s="225"/>
      <c r="F1975" s="219">
        <v>169</v>
      </c>
    </row>
    <row r="1976" spans="1:6" ht="15" hidden="1" customHeight="1" x14ac:dyDescent="0.15">
      <c r="A1976" s="218"/>
      <c r="D1976" s="225"/>
      <c r="F1976" s="219">
        <v>170</v>
      </c>
    </row>
    <row r="1977" spans="1:6" ht="15" hidden="1" customHeight="1" x14ac:dyDescent="0.15">
      <c r="A1977" s="218"/>
      <c r="D1977" s="225"/>
      <c r="F1977" s="219">
        <v>171</v>
      </c>
    </row>
    <row r="1978" spans="1:6" ht="15" hidden="1" customHeight="1" x14ac:dyDescent="0.15">
      <c r="A1978" s="218"/>
      <c r="D1978" s="225"/>
      <c r="F1978" s="219">
        <v>172</v>
      </c>
    </row>
    <row r="1979" spans="1:6" ht="15" hidden="1" customHeight="1" x14ac:dyDescent="0.15">
      <c r="A1979" s="218"/>
      <c r="D1979" s="225"/>
      <c r="F1979" s="219">
        <v>173</v>
      </c>
    </row>
    <row r="1980" spans="1:6" ht="15" hidden="1" customHeight="1" x14ac:dyDescent="0.15">
      <c r="A1980" s="218"/>
      <c r="D1980" s="225"/>
      <c r="F1980" s="219">
        <v>174</v>
      </c>
    </row>
    <row r="1981" spans="1:6" ht="15" hidden="1" customHeight="1" x14ac:dyDescent="0.15">
      <c r="A1981" s="218"/>
      <c r="D1981" s="225"/>
      <c r="F1981" s="219">
        <v>175</v>
      </c>
    </row>
    <row r="1982" spans="1:6" ht="15" hidden="1" customHeight="1" x14ac:dyDescent="0.15">
      <c r="A1982" s="218"/>
      <c r="D1982" s="225"/>
      <c r="F1982" s="219">
        <v>176</v>
      </c>
    </row>
    <row r="1983" spans="1:6" ht="15" hidden="1" customHeight="1" x14ac:dyDescent="0.15">
      <c r="A1983" s="218"/>
      <c r="D1983" s="225"/>
      <c r="F1983" s="219">
        <v>177</v>
      </c>
    </row>
    <row r="1984" spans="1:6" ht="15" hidden="1" customHeight="1" x14ac:dyDescent="0.15">
      <c r="A1984" s="218"/>
      <c r="D1984" s="225"/>
      <c r="F1984" s="219">
        <v>178</v>
      </c>
    </row>
    <row r="1985" spans="1:6" ht="15" hidden="1" customHeight="1" x14ac:dyDescent="0.15">
      <c r="A1985" s="218"/>
      <c r="D1985" s="225"/>
      <c r="F1985" s="219">
        <v>179</v>
      </c>
    </row>
    <row r="1986" spans="1:6" ht="15" hidden="1" customHeight="1" x14ac:dyDescent="0.15">
      <c r="A1986" s="218"/>
      <c r="D1986" s="225"/>
      <c r="F1986" s="219">
        <v>180</v>
      </c>
    </row>
    <row r="1987" spans="1:6" ht="15" hidden="1" customHeight="1" x14ac:dyDescent="0.15">
      <c r="A1987" s="218"/>
      <c r="D1987" s="225"/>
      <c r="F1987" s="219">
        <v>181</v>
      </c>
    </row>
    <row r="1988" spans="1:6" ht="15" hidden="1" customHeight="1" x14ac:dyDescent="0.15">
      <c r="A1988" s="218"/>
      <c r="D1988" s="225"/>
      <c r="F1988" s="219">
        <v>182</v>
      </c>
    </row>
    <row r="1989" spans="1:6" ht="15" hidden="1" customHeight="1" x14ac:dyDescent="0.15">
      <c r="A1989" s="218"/>
      <c r="D1989" s="225"/>
      <c r="F1989" s="219">
        <v>183</v>
      </c>
    </row>
    <row r="1990" spans="1:6" ht="15" hidden="1" customHeight="1" x14ac:dyDescent="0.15">
      <c r="A1990" s="218"/>
      <c r="D1990" s="225"/>
      <c r="F1990" s="219">
        <v>184</v>
      </c>
    </row>
    <row r="1991" spans="1:6" ht="15" hidden="1" customHeight="1" x14ac:dyDescent="0.15">
      <c r="A1991" s="218"/>
      <c r="D1991" s="225"/>
      <c r="F1991" s="219">
        <v>185</v>
      </c>
    </row>
    <row r="1992" spans="1:6" ht="15" hidden="1" customHeight="1" x14ac:dyDescent="0.15">
      <c r="A1992" s="218"/>
      <c r="D1992" s="225"/>
      <c r="F1992" s="219">
        <v>186</v>
      </c>
    </row>
    <row r="1993" spans="1:6" ht="15" hidden="1" customHeight="1" x14ac:dyDescent="0.15">
      <c r="A1993" s="218"/>
      <c r="D1993" s="225"/>
      <c r="F1993" s="219">
        <v>187</v>
      </c>
    </row>
    <row r="1994" spans="1:6" ht="15" hidden="1" customHeight="1" x14ac:dyDescent="0.15">
      <c r="A1994" s="218"/>
      <c r="D1994" s="225"/>
      <c r="F1994" s="219">
        <v>188</v>
      </c>
    </row>
    <row r="1995" spans="1:6" ht="15" hidden="1" customHeight="1" x14ac:dyDescent="0.15">
      <c r="A1995" s="218"/>
      <c r="D1995" s="225"/>
      <c r="F1995" s="219">
        <v>189</v>
      </c>
    </row>
    <row r="1996" spans="1:6" ht="15" hidden="1" customHeight="1" x14ac:dyDescent="0.15">
      <c r="A1996" s="218"/>
      <c r="D1996" s="225"/>
      <c r="F1996" s="219">
        <v>190</v>
      </c>
    </row>
    <row r="1997" spans="1:6" ht="15" hidden="1" customHeight="1" x14ac:dyDescent="0.15">
      <c r="A1997" s="218"/>
      <c r="D1997" s="225"/>
      <c r="F1997" s="219">
        <v>191</v>
      </c>
    </row>
    <row r="1998" spans="1:6" ht="15" hidden="1" customHeight="1" x14ac:dyDescent="0.15">
      <c r="A1998" s="218"/>
      <c r="D1998" s="225"/>
      <c r="F1998" s="219">
        <v>192</v>
      </c>
    </row>
    <row r="1999" spans="1:6" ht="15" hidden="1" customHeight="1" x14ac:dyDescent="0.15">
      <c r="A1999" s="218"/>
      <c r="D1999" s="225"/>
      <c r="F1999" s="219">
        <v>193</v>
      </c>
    </row>
    <row r="2000" spans="1:6" ht="15" hidden="1" customHeight="1" x14ac:dyDescent="0.15">
      <c r="A2000" s="218"/>
      <c r="D2000" s="225"/>
      <c r="F2000" s="219">
        <v>194</v>
      </c>
    </row>
    <row r="2001" spans="1:7" ht="15" hidden="1" customHeight="1" x14ac:dyDescent="0.15">
      <c r="A2001" s="218"/>
      <c r="D2001" s="225"/>
      <c r="F2001" s="219">
        <v>195</v>
      </c>
    </row>
    <row r="2002" spans="1:7" ht="15" hidden="1" customHeight="1" x14ac:dyDescent="0.15">
      <c r="A2002" s="218"/>
      <c r="D2002" s="225"/>
      <c r="F2002" s="219">
        <v>196</v>
      </c>
    </row>
    <row r="2003" spans="1:7" ht="15" hidden="1" customHeight="1" x14ac:dyDescent="0.15">
      <c r="A2003" s="218"/>
      <c r="D2003" s="225"/>
      <c r="F2003" s="219">
        <v>197</v>
      </c>
    </row>
    <row r="2004" spans="1:7" ht="15" hidden="1" customHeight="1" x14ac:dyDescent="0.15">
      <c r="A2004" s="218"/>
      <c r="D2004" s="225"/>
      <c r="F2004" s="219">
        <v>198</v>
      </c>
    </row>
    <row r="2005" spans="1:7" ht="15" hidden="1" customHeight="1" x14ac:dyDescent="0.15">
      <c r="A2005" s="218"/>
      <c r="D2005" s="225"/>
      <c r="F2005" s="219">
        <v>199</v>
      </c>
    </row>
    <row r="2006" spans="1:7" ht="15" hidden="1" customHeight="1" x14ac:dyDescent="0.15">
      <c r="A2006" s="218"/>
      <c r="D2006" s="225"/>
      <c r="F2006" s="219">
        <v>200</v>
      </c>
    </row>
    <row r="2007" spans="1:7" ht="15" hidden="1" customHeight="1" x14ac:dyDescent="0.15">
      <c r="A2007" s="218"/>
      <c r="D2007" s="225"/>
      <c r="F2007" s="219">
        <v>201</v>
      </c>
    </row>
    <row r="2008" spans="1:7" ht="16.5" customHeight="1" x14ac:dyDescent="0.15">
      <c r="A2008" s="218" t="s">
        <v>151</v>
      </c>
      <c r="B2008" s="219">
        <v>11</v>
      </c>
      <c r="D2008" s="221" t="s">
        <v>354</v>
      </c>
      <c r="F2008" s="219">
        <v>1</v>
      </c>
      <c r="G2008" s="221" t="s">
        <v>355</v>
      </c>
    </row>
    <row r="2009" spans="1:7" ht="14.25" customHeight="1" x14ac:dyDescent="0.15">
      <c r="A2009" s="218"/>
      <c r="B2009" s="219">
        <v>11</v>
      </c>
      <c r="C2009" s="222" t="s">
        <v>330</v>
      </c>
      <c r="D2009" s="223" t="s">
        <v>48</v>
      </c>
      <c r="F2009" s="219">
        <v>2</v>
      </c>
      <c r="G2009" s="224" t="s">
        <v>200</v>
      </c>
    </row>
    <row r="2010" spans="1:7" ht="14.25" customHeight="1" x14ac:dyDescent="0.15">
      <c r="A2010" s="218"/>
      <c r="B2010" s="219">
        <v>11</v>
      </c>
      <c r="C2010" s="222" t="s">
        <v>330</v>
      </c>
      <c r="D2010" s="223" t="s">
        <v>49</v>
      </c>
      <c r="F2010" s="219">
        <v>3</v>
      </c>
      <c r="G2010" s="224" t="s">
        <v>205</v>
      </c>
    </row>
    <row r="2011" spans="1:7" ht="14.25" customHeight="1" x14ac:dyDescent="0.15">
      <c r="A2011" s="218"/>
      <c r="B2011" s="219">
        <v>11</v>
      </c>
      <c r="C2011" s="222" t="s">
        <v>330</v>
      </c>
      <c r="D2011" s="223" t="s">
        <v>51</v>
      </c>
      <c r="F2011" s="219">
        <v>4</v>
      </c>
      <c r="G2011" s="224" t="s">
        <v>207</v>
      </c>
    </row>
    <row r="2012" spans="1:7" ht="14.25" customHeight="1" x14ac:dyDescent="0.15">
      <c r="A2012" s="218"/>
      <c r="B2012" s="219">
        <v>11</v>
      </c>
      <c r="C2012" s="222" t="s">
        <v>330</v>
      </c>
      <c r="D2012" s="223" t="s">
        <v>52</v>
      </c>
      <c r="F2012" s="219">
        <v>5</v>
      </c>
      <c r="G2012" s="224" t="s">
        <v>209</v>
      </c>
    </row>
    <row r="2013" spans="1:7" ht="14.25" customHeight="1" x14ac:dyDescent="0.15">
      <c r="A2013" s="218"/>
      <c r="B2013" s="219">
        <v>11</v>
      </c>
      <c r="C2013" s="222" t="s">
        <v>330</v>
      </c>
      <c r="D2013" s="223" t="s">
        <v>53</v>
      </c>
      <c r="F2013" s="219">
        <v>6</v>
      </c>
      <c r="G2013" s="224" t="s">
        <v>210</v>
      </c>
    </row>
    <row r="2014" spans="1:7" ht="14.25" customHeight="1" x14ac:dyDescent="0.15">
      <c r="A2014" s="218"/>
      <c r="B2014" s="219">
        <v>11</v>
      </c>
      <c r="C2014" s="222" t="s">
        <v>330</v>
      </c>
      <c r="D2014" s="223" t="s">
        <v>54</v>
      </c>
      <c r="F2014" s="219">
        <v>7</v>
      </c>
      <c r="G2014" s="224" t="s">
        <v>211</v>
      </c>
    </row>
    <row r="2015" spans="1:7" ht="14.25" customHeight="1" x14ac:dyDescent="0.15">
      <c r="A2015" s="218"/>
      <c r="B2015" s="219">
        <v>11</v>
      </c>
      <c r="C2015" s="222" t="s">
        <v>330</v>
      </c>
      <c r="D2015" s="223" t="s">
        <v>134</v>
      </c>
      <c r="F2015" s="219">
        <v>9</v>
      </c>
      <c r="G2015" s="224" t="s">
        <v>135</v>
      </c>
    </row>
    <row r="2016" spans="1:7" ht="15" hidden="1" customHeight="1" x14ac:dyDescent="0.15">
      <c r="A2016" s="218"/>
      <c r="D2016" s="225"/>
      <c r="F2016" s="219">
        <v>10</v>
      </c>
    </row>
    <row r="2017" spans="1:6" ht="15" hidden="1" customHeight="1" x14ac:dyDescent="0.15">
      <c r="A2017" s="218"/>
      <c r="D2017" s="225"/>
      <c r="F2017" s="219">
        <v>11</v>
      </c>
    </row>
    <row r="2018" spans="1:6" ht="15" hidden="1" customHeight="1" x14ac:dyDescent="0.15">
      <c r="A2018" s="218"/>
      <c r="D2018" s="225"/>
      <c r="F2018" s="219">
        <v>12</v>
      </c>
    </row>
    <row r="2019" spans="1:6" ht="15" hidden="1" customHeight="1" x14ac:dyDescent="0.15">
      <c r="A2019" s="218"/>
      <c r="D2019" s="225"/>
      <c r="F2019" s="219">
        <v>13</v>
      </c>
    </row>
    <row r="2020" spans="1:6" ht="15" hidden="1" customHeight="1" x14ac:dyDescent="0.15">
      <c r="A2020" s="218"/>
      <c r="D2020" s="225"/>
      <c r="F2020" s="219">
        <v>14</v>
      </c>
    </row>
    <row r="2021" spans="1:6" ht="15" hidden="1" customHeight="1" x14ac:dyDescent="0.15">
      <c r="A2021" s="218"/>
      <c r="D2021" s="225"/>
      <c r="F2021" s="219">
        <v>15</v>
      </c>
    </row>
    <row r="2022" spans="1:6" ht="15" hidden="1" customHeight="1" x14ac:dyDescent="0.15">
      <c r="A2022" s="218"/>
      <c r="D2022" s="225"/>
      <c r="F2022" s="219">
        <v>16</v>
      </c>
    </row>
    <row r="2023" spans="1:6" ht="15" hidden="1" customHeight="1" x14ac:dyDescent="0.15">
      <c r="A2023" s="218"/>
      <c r="D2023" s="225"/>
      <c r="F2023" s="219">
        <v>17</v>
      </c>
    </row>
    <row r="2024" spans="1:6" ht="15" hidden="1" customHeight="1" x14ac:dyDescent="0.15">
      <c r="A2024" s="218"/>
      <c r="D2024" s="225"/>
      <c r="F2024" s="219">
        <v>18</v>
      </c>
    </row>
    <row r="2025" spans="1:6" ht="15" hidden="1" customHeight="1" x14ac:dyDescent="0.15">
      <c r="A2025" s="218"/>
      <c r="D2025" s="225"/>
      <c r="F2025" s="219">
        <v>19</v>
      </c>
    </row>
    <row r="2026" spans="1:6" ht="15" hidden="1" customHeight="1" x14ac:dyDescent="0.15">
      <c r="A2026" s="218"/>
      <c r="D2026" s="225"/>
      <c r="F2026" s="219">
        <v>20</v>
      </c>
    </row>
    <row r="2027" spans="1:6" ht="15" hidden="1" customHeight="1" x14ac:dyDescent="0.15">
      <c r="A2027" s="218"/>
      <c r="D2027" s="225"/>
      <c r="F2027" s="219">
        <v>21</v>
      </c>
    </row>
    <row r="2028" spans="1:6" ht="15" hidden="1" customHeight="1" x14ac:dyDescent="0.15">
      <c r="A2028" s="218"/>
      <c r="D2028" s="225"/>
      <c r="F2028" s="219">
        <v>22</v>
      </c>
    </row>
    <row r="2029" spans="1:6" ht="15" hidden="1" customHeight="1" x14ac:dyDescent="0.15">
      <c r="A2029" s="218"/>
      <c r="D2029" s="225"/>
      <c r="F2029" s="219">
        <v>23</v>
      </c>
    </row>
    <row r="2030" spans="1:6" ht="15" hidden="1" customHeight="1" x14ac:dyDescent="0.15">
      <c r="A2030" s="218"/>
      <c r="D2030" s="225"/>
      <c r="F2030" s="219">
        <v>24</v>
      </c>
    </row>
    <row r="2031" spans="1:6" ht="15" hidden="1" customHeight="1" x14ac:dyDescent="0.15">
      <c r="A2031" s="218"/>
      <c r="D2031" s="225"/>
      <c r="F2031" s="219">
        <v>25</v>
      </c>
    </row>
    <row r="2032" spans="1:6" ht="15" hidden="1" customHeight="1" x14ac:dyDescent="0.15">
      <c r="A2032" s="218"/>
      <c r="D2032" s="225"/>
      <c r="F2032" s="219">
        <v>26</v>
      </c>
    </row>
    <row r="2033" spans="1:6" ht="15" hidden="1" customHeight="1" x14ac:dyDescent="0.15">
      <c r="A2033" s="218"/>
      <c r="D2033" s="225"/>
      <c r="F2033" s="219">
        <v>27</v>
      </c>
    </row>
    <row r="2034" spans="1:6" ht="15" hidden="1" customHeight="1" x14ac:dyDescent="0.15">
      <c r="A2034" s="218"/>
      <c r="D2034" s="225"/>
      <c r="F2034" s="219">
        <v>28</v>
      </c>
    </row>
    <row r="2035" spans="1:6" ht="15" hidden="1" customHeight="1" x14ac:dyDescent="0.15">
      <c r="A2035" s="218"/>
      <c r="D2035" s="225"/>
      <c r="F2035" s="219">
        <v>29</v>
      </c>
    </row>
    <row r="2036" spans="1:6" ht="15" hidden="1" customHeight="1" x14ac:dyDescent="0.15">
      <c r="A2036" s="218"/>
      <c r="D2036" s="225"/>
      <c r="F2036" s="219">
        <v>30</v>
      </c>
    </row>
    <row r="2037" spans="1:6" ht="15" hidden="1" customHeight="1" x14ac:dyDescent="0.15">
      <c r="A2037" s="218"/>
      <c r="D2037" s="225"/>
      <c r="F2037" s="219">
        <v>31</v>
      </c>
    </row>
    <row r="2038" spans="1:6" ht="15" hidden="1" customHeight="1" x14ac:dyDescent="0.15">
      <c r="A2038" s="218"/>
      <c r="D2038" s="225"/>
      <c r="F2038" s="219">
        <v>32</v>
      </c>
    </row>
    <row r="2039" spans="1:6" ht="15" hidden="1" customHeight="1" x14ac:dyDescent="0.15">
      <c r="A2039" s="218"/>
      <c r="D2039" s="225"/>
      <c r="F2039" s="219">
        <v>33</v>
      </c>
    </row>
    <row r="2040" spans="1:6" ht="15" hidden="1" customHeight="1" x14ac:dyDescent="0.15">
      <c r="A2040" s="218"/>
      <c r="D2040" s="225"/>
      <c r="F2040" s="219">
        <v>34</v>
      </c>
    </row>
    <row r="2041" spans="1:6" ht="15" hidden="1" customHeight="1" x14ac:dyDescent="0.15">
      <c r="A2041" s="218"/>
      <c r="D2041" s="225"/>
      <c r="F2041" s="219">
        <v>35</v>
      </c>
    </row>
    <row r="2042" spans="1:6" ht="15" hidden="1" customHeight="1" x14ac:dyDescent="0.15">
      <c r="A2042" s="218"/>
      <c r="D2042" s="225"/>
      <c r="F2042" s="219">
        <v>36</v>
      </c>
    </row>
    <row r="2043" spans="1:6" ht="15" hidden="1" customHeight="1" x14ac:dyDescent="0.15">
      <c r="A2043" s="218"/>
      <c r="D2043" s="225"/>
      <c r="F2043" s="219">
        <v>37</v>
      </c>
    </row>
    <row r="2044" spans="1:6" ht="15" hidden="1" customHeight="1" x14ac:dyDescent="0.15">
      <c r="A2044" s="218"/>
      <c r="D2044" s="225"/>
      <c r="F2044" s="219">
        <v>38</v>
      </c>
    </row>
    <row r="2045" spans="1:6" ht="15" hidden="1" customHeight="1" x14ac:dyDescent="0.15">
      <c r="A2045" s="218"/>
      <c r="D2045" s="225"/>
      <c r="F2045" s="219">
        <v>39</v>
      </c>
    </row>
    <row r="2046" spans="1:6" ht="15" hidden="1" customHeight="1" x14ac:dyDescent="0.15">
      <c r="A2046" s="218"/>
      <c r="D2046" s="225"/>
      <c r="F2046" s="219">
        <v>40</v>
      </c>
    </row>
    <row r="2047" spans="1:6" ht="15" hidden="1" customHeight="1" x14ac:dyDescent="0.15">
      <c r="A2047" s="218"/>
      <c r="D2047" s="225"/>
      <c r="F2047" s="219">
        <v>41</v>
      </c>
    </row>
    <row r="2048" spans="1:6" ht="15" hidden="1" customHeight="1" x14ac:dyDescent="0.15">
      <c r="A2048" s="218"/>
      <c r="D2048" s="225"/>
      <c r="F2048" s="219">
        <v>42</v>
      </c>
    </row>
    <row r="2049" spans="1:6" ht="15" hidden="1" customHeight="1" x14ac:dyDescent="0.15">
      <c r="A2049" s="218"/>
      <c r="D2049" s="225"/>
      <c r="F2049" s="219">
        <v>43</v>
      </c>
    </row>
    <row r="2050" spans="1:6" ht="15" hidden="1" customHeight="1" x14ac:dyDescent="0.15">
      <c r="A2050" s="218"/>
      <c r="D2050" s="225"/>
      <c r="F2050" s="219">
        <v>44</v>
      </c>
    </row>
    <row r="2051" spans="1:6" ht="15" hidden="1" customHeight="1" x14ac:dyDescent="0.15">
      <c r="A2051" s="218"/>
      <c r="D2051" s="225"/>
      <c r="F2051" s="219">
        <v>45</v>
      </c>
    </row>
    <row r="2052" spans="1:6" ht="15" hidden="1" customHeight="1" x14ac:dyDescent="0.15">
      <c r="A2052" s="218"/>
      <c r="D2052" s="225"/>
      <c r="F2052" s="219">
        <v>46</v>
      </c>
    </row>
    <row r="2053" spans="1:6" ht="15" hidden="1" customHeight="1" x14ac:dyDescent="0.15">
      <c r="A2053" s="218"/>
      <c r="D2053" s="225"/>
      <c r="F2053" s="219">
        <v>47</v>
      </c>
    </row>
    <row r="2054" spans="1:6" ht="15" hidden="1" customHeight="1" x14ac:dyDescent="0.15">
      <c r="A2054" s="218"/>
      <c r="D2054" s="225"/>
      <c r="F2054" s="219">
        <v>48</v>
      </c>
    </row>
    <row r="2055" spans="1:6" ht="15" hidden="1" customHeight="1" x14ac:dyDescent="0.15">
      <c r="A2055" s="218"/>
      <c r="D2055" s="225"/>
      <c r="F2055" s="219">
        <v>49</v>
      </c>
    </row>
    <row r="2056" spans="1:6" ht="15" hidden="1" customHeight="1" x14ac:dyDescent="0.15">
      <c r="A2056" s="218"/>
      <c r="D2056" s="225"/>
      <c r="F2056" s="219">
        <v>50</v>
      </c>
    </row>
    <row r="2057" spans="1:6" ht="15" hidden="1" customHeight="1" x14ac:dyDescent="0.15">
      <c r="A2057" s="218"/>
      <c r="D2057" s="225"/>
      <c r="F2057" s="219">
        <v>51</v>
      </c>
    </row>
    <row r="2058" spans="1:6" ht="15" hidden="1" customHeight="1" x14ac:dyDescent="0.15">
      <c r="A2058" s="218"/>
      <c r="D2058" s="225"/>
      <c r="F2058" s="219">
        <v>52</v>
      </c>
    </row>
    <row r="2059" spans="1:6" ht="15" hidden="1" customHeight="1" x14ac:dyDescent="0.15">
      <c r="A2059" s="218"/>
      <c r="D2059" s="225"/>
      <c r="F2059" s="219">
        <v>53</v>
      </c>
    </row>
    <row r="2060" spans="1:6" ht="15" hidden="1" customHeight="1" x14ac:dyDescent="0.15">
      <c r="A2060" s="218"/>
      <c r="D2060" s="225"/>
      <c r="F2060" s="219">
        <v>54</v>
      </c>
    </row>
    <row r="2061" spans="1:6" ht="15" hidden="1" customHeight="1" x14ac:dyDescent="0.15">
      <c r="A2061" s="218"/>
      <c r="D2061" s="225"/>
      <c r="F2061" s="219">
        <v>55</v>
      </c>
    </row>
    <row r="2062" spans="1:6" ht="15" hidden="1" customHeight="1" x14ac:dyDescent="0.15">
      <c r="A2062" s="218"/>
      <c r="D2062" s="225"/>
      <c r="F2062" s="219">
        <v>56</v>
      </c>
    </row>
    <row r="2063" spans="1:6" ht="15" hidden="1" customHeight="1" x14ac:dyDescent="0.15">
      <c r="A2063" s="218"/>
      <c r="D2063" s="225"/>
      <c r="F2063" s="219">
        <v>57</v>
      </c>
    </row>
    <row r="2064" spans="1:6" ht="15" hidden="1" customHeight="1" x14ac:dyDescent="0.15">
      <c r="A2064" s="218"/>
      <c r="D2064" s="225"/>
      <c r="F2064" s="219">
        <v>58</v>
      </c>
    </row>
    <row r="2065" spans="1:6" ht="15" hidden="1" customHeight="1" x14ac:dyDescent="0.15">
      <c r="A2065" s="218"/>
      <c r="D2065" s="225"/>
      <c r="F2065" s="219">
        <v>59</v>
      </c>
    </row>
    <row r="2066" spans="1:6" ht="15" hidden="1" customHeight="1" x14ac:dyDescent="0.15">
      <c r="A2066" s="218"/>
      <c r="D2066" s="225"/>
      <c r="F2066" s="219">
        <v>60</v>
      </c>
    </row>
    <row r="2067" spans="1:6" ht="15" hidden="1" customHeight="1" x14ac:dyDescent="0.15">
      <c r="A2067" s="218"/>
      <c r="D2067" s="225"/>
      <c r="F2067" s="219">
        <v>61</v>
      </c>
    </row>
    <row r="2068" spans="1:6" ht="15" hidden="1" customHeight="1" x14ac:dyDescent="0.15">
      <c r="A2068" s="218"/>
      <c r="D2068" s="225"/>
      <c r="F2068" s="219">
        <v>62</v>
      </c>
    </row>
    <row r="2069" spans="1:6" ht="15" hidden="1" customHeight="1" x14ac:dyDescent="0.15">
      <c r="A2069" s="218"/>
      <c r="D2069" s="225"/>
      <c r="F2069" s="219">
        <v>63</v>
      </c>
    </row>
    <row r="2070" spans="1:6" ht="15" hidden="1" customHeight="1" x14ac:dyDescent="0.15">
      <c r="A2070" s="218"/>
      <c r="D2070" s="225"/>
      <c r="F2070" s="219">
        <v>64</v>
      </c>
    </row>
    <row r="2071" spans="1:6" ht="15" hidden="1" customHeight="1" x14ac:dyDescent="0.15">
      <c r="A2071" s="218"/>
      <c r="D2071" s="225"/>
      <c r="F2071" s="219">
        <v>65</v>
      </c>
    </row>
    <row r="2072" spans="1:6" ht="15" hidden="1" customHeight="1" x14ac:dyDescent="0.15">
      <c r="A2072" s="218"/>
      <c r="D2072" s="225"/>
      <c r="F2072" s="219">
        <v>66</v>
      </c>
    </row>
    <row r="2073" spans="1:6" ht="15" hidden="1" customHeight="1" x14ac:dyDescent="0.15">
      <c r="A2073" s="218"/>
      <c r="D2073" s="225"/>
      <c r="F2073" s="219">
        <v>67</v>
      </c>
    </row>
    <row r="2074" spans="1:6" ht="15" hidden="1" customHeight="1" x14ac:dyDescent="0.15">
      <c r="A2074" s="218"/>
      <c r="D2074" s="225"/>
      <c r="F2074" s="219">
        <v>68</v>
      </c>
    </row>
    <row r="2075" spans="1:6" ht="15" hidden="1" customHeight="1" x14ac:dyDescent="0.15">
      <c r="A2075" s="218"/>
      <c r="D2075" s="225"/>
      <c r="F2075" s="219">
        <v>69</v>
      </c>
    </row>
    <row r="2076" spans="1:6" ht="15" hidden="1" customHeight="1" x14ac:dyDescent="0.15">
      <c r="A2076" s="218"/>
      <c r="D2076" s="225"/>
      <c r="F2076" s="219">
        <v>70</v>
      </c>
    </row>
    <row r="2077" spans="1:6" ht="15" hidden="1" customHeight="1" x14ac:dyDescent="0.15">
      <c r="A2077" s="218"/>
      <c r="D2077" s="225"/>
      <c r="F2077" s="219">
        <v>71</v>
      </c>
    </row>
    <row r="2078" spans="1:6" ht="15" hidden="1" customHeight="1" x14ac:dyDescent="0.15">
      <c r="A2078" s="218"/>
      <c r="D2078" s="225"/>
      <c r="F2078" s="219">
        <v>72</v>
      </c>
    </row>
    <row r="2079" spans="1:6" ht="15" hidden="1" customHeight="1" x14ac:dyDescent="0.15">
      <c r="A2079" s="218"/>
      <c r="D2079" s="225"/>
      <c r="F2079" s="219">
        <v>73</v>
      </c>
    </row>
    <row r="2080" spans="1:6" ht="15" hidden="1" customHeight="1" x14ac:dyDescent="0.15">
      <c r="A2080" s="218"/>
      <c r="D2080" s="225"/>
      <c r="F2080" s="219">
        <v>74</v>
      </c>
    </row>
    <row r="2081" spans="1:6" ht="15" hidden="1" customHeight="1" x14ac:dyDescent="0.15">
      <c r="A2081" s="218"/>
      <c r="D2081" s="225"/>
      <c r="F2081" s="219">
        <v>75</v>
      </c>
    </row>
    <row r="2082" spans="1:6" ht="15" hidden="1" customHeight="1" x14ac:dyDescent="0.15">
      <c r="A2082" s="218"/>
      <c r="D2082" s="225"/>
      <c r="F2082" s="219">
        <v>76</v>
      </c>
    </row>
    <row r="2083" spans="1:6" ht="15" hidden="1" customHeight="1" x14ac:dyDescent="0.15">
      <c r="A2083" s="218"/>
      <c r="D2083" s="225"/>
      <c r="F2083" s="219">
        <v>77</v>
      </c>
    </row>
    <row r="2084" spans="1:6" ht="15" hidden="1" customHeight="1" x14ac:dyDescent="0.15">
      <c r="A2084" s="218"/>
      <c r="D2084" s="225"/>
      <c r="F2084" s="219">
        <v>78</v>
      </c>
    </row>
    <row r="2085" spans="1:6" ht="15" hidden="1" customHeight="1" x14ac:dyDescent="0.15">
      <c r="A2085" s="218"/>
      <c r="D2085" s="225"/>
      <c r="F2085" s="219">
        <v>79</v>
      </c>
    </row>
    <row r="2086" spans="1:6" ht="15" hidden="1" customHeight="1" x14ac:dyDescent="0.15">
      <c r="A2086" s="218"/>
      <c r="D2086" s="225"/>
      <c r="F2086" s="219">
        <v>80</v>
      </c>
    </row>
    <row r="2087" spans="1:6" ht="15" hidden="1" customHeight="1" x14ac:dyDescent="0.15">
      <c r="A2087" s="218"/>
      <c r="D2087" s="225"/>
      <c r="F2087" s="219">
        <v>81</v>
      </c>
    </row>
    <row r="2088" spans="1:6" ht="15" hidden="1" customHeight="1" x14ac:dyDescent="0.15">
      <c r="A2088" s="218"/>
      <c r="D2088" s="225"/>
      <c r="F2088" s="219">
        <v>82</v>
      </c>
    </row>
    <row r="2089" spans="1:6" ht="15" hidden="1" customHeight="1" x14ac:dyDescent="0.15">
      <c r="A2089" s="218"/>
      <c r="D2089" s="225"/>
      <c r="F2089" s="219">
        <v>83</v>
      </c>
    </row>
    <row r="2090" spans="1:6" ht="15" hidden="1" customHeight="1" x14ac:dyDescent="0.15">
      <c r="A2090" s="218"/>
      <c r="D2090" s="225"/>
      <c r="F2090" s="219">
        <v>84</v>
      </c>
    </row>
    <row r="2091" spans="1:6" ht="15" hidden="1" customHeight="1" x14ac:dyDescent="0.15">
      <c r="A2091" s="218"/>
      <c r="D2091" s="225"/>
      <c r="F2091" s="219">
        <v>85</v>
      </c>
    </row>
    <row r="2092" spans="1:6" ht="15" hidden="1" customHeight="1" x14ac:dyDescent="0.15">
      <c r="A2092" s="218"/>
      <c r="D2092" s="225"/>
      <c r="F2092" s="219">
        <v>86</v>
      </c>
    </row>
    <row r="2093" spans="1:6" ht="15" hidden="1" customHeight="1" x14ac:dyDescent="0.15">
      <c r="A2093" s="218"/>
      <c r="D2093" s="225"/>
      <c r="F2093" s="219">
        <v>87</v>
      </c>
    </row>
    <row r="2094" spans="1:6" ht="15" hidden="1" customHeight="1" x14ac:dyDescent="0.15">
      <c r="A2094" s="218"/>
      <c r="D2094" s="225"/>
      <c r="F2094" s="219">
        <v>88</v>
      </c>
    </row>
    <row r="2095" spans="1:6" ht="15" hidden="1" customHeight="1" x14ac:dyDescent="0.15">
      <c r="A2095" s="218"/>
      <c r="D2095" s="225"/>
      <c r="F2095" s="219">
        <v>89</v>
      </c>
    </row>
    <row r="2096" spans="1:6" ht="15" hidden="1" customHeight="1" x14ac:dyDescent="0.15">
      <c r="A2096" s="218"/>
      <c r="D2096" s="225"/>
      <c r="F2096" s="219">
        <v>90</v>
      </c>
    </row>
    <row r="2097" spans="1:6" ht="15" hidden="1" customHeight="1" x14ac:dyDescent="0.15">
      <c r="A2097" s="218"/>
      <c r="D2097" s="225"/>
      <c r="F2097" s="219">
        <v>91</v>
      </c>
    </row>
    <row r="2098" spans="1:6" ht="15" hidden="1" customHeight="1" x14ac:dyDescent="0.15">
      <c r="A2098" s="218"/>
      <c r="D2098" s="225"/>
      <c r="F2098" s="219">
        <v>92</v>
      </c>
    </row>
    <row r="2099" spans="1:6" ht="15" hidden="1" customHeight="1" x14ac:dyDescent="0.15">
      <c r="A2099" s="218"/>
      <c r="D2099" s="225"/>
      <c r="F2099" s="219">
        <v>93</v>
      </c>
    </row>
    <row r="2100" spans="1:6" ht="15" hidden="1" customHeight="1" x14ac:dyDescent="0.15">
      <c r="A2100" s="218"/>
      <c r="D2100" s="225"/>
      <c r="F2100" s="219">
        <v>94</v>
      </c>
    </row>
    <row r="2101" spans="1:6" ht="15" hidden="1" customHeight="1" x14ac:dyDescent="0.15">
      <c r="A2101" s="218"/>
      <c r="D2101" s="225"/>
      <c r="F2101" s="219">
        <v>95</v>
      </c>
    </row>
    <row r="2102" spans="1:6" ht="15" hidden="1" customHeight="1" x14ac:dyDescent="0.15">
      <c r="A2102" s="218"/>
      <c r="D2102" s="225"/>
      <c r="F2102" s="219">
        <v>96</v>
      </c>
    </row>
    <row r="2103" spans="1:6" ht="15" hidden="1" customHeight="1" x14ac:dyDescent="0.15">
      <c r="A2103" s="218"/>
      <c r="D2103" s="225"/>
      <c r="F2103" s="219">
        <v>97</v>
      </c>
    </row>
    <row r="2104" spans="1:6" ht="15" hidden="1" customHeight="1" x14ac:dyDescent="0.15">
      <c r="A2104" s="218"/>
      <c r="D2104" s="225"/>
      <c r="F2104" s="219">
        <v>98</v>
      </c>
    </row>
    <row r="2105" spans="1:6" ht="15" hidden="1" customHeight="1" x14ac:dyDescent="0.15">
      <c r="A2105" s="218"/>
      <c r="D2105" s="225"/>
      <c r="F2105" s="219">
        <v>99</v>
      </c>
    </row>
    <row r="2106" spans="1:6" ht="15" hidden="1" customHeight="1" x14ac:dyDescent="0.15">
      <c r="A2106" s="218"/>
      <c r="D2106" s="225"/>
      <c r="F2106" s="219">
        <v>100</v>
      </c>
    </row>
    <row r="2107" spans="1:6" ht="15" hidden="1" customHeight="1" x14ac:dyDescent="0.15">
      <c r="A2107" s="218"/>
      <c r="D2107" s="225"/>
      <c r="F2107" s="219">
        <v>101</v>
      </c>
    </row>
    <row r="2108" spans="1:6" ht="15" hidden="1" customHeight="1" x14ac:dyDescent="0.15">
      <c r="A2108" s="218"/>
      <c r="D2108" s="225"/>
      <c r="F2108" s="219">
        <v>102</v>
      </c>
    </row>
    <row r="2109" spans="1:6" ht="15" hidden="1" customHeight="1" x14ac:dyDescent="0.15">
      <c r="A2109" s="218"/>
      <c r="D2109" s="225"/>
      <c r="F2109" s="219">
        <v>103</v>
      </c>
    </row>
    <row r="2110" spans="1:6" ht="15" hidden="1" customHeight="1" x14ac:dyDescent="0.15">
      <c r="A2110" s="218"/>
      <c r="D2110" s="225"/>
      <c r="F2110" s="219">
        <v>104</v>
      </c>
    </row>
    <row r="2111" spans="1:6" ht="15" hidden="1" customHeight="1" x14ac:dyDescent="0.15">
      <c r="A2111" s="218"/>
      <c r="D2111" s="225"/>
      <c r="F2111" s="219">
        <v>105</v>
      </c>
    </row>
    <row r="2112" spans="1:6" ht="15" hidden="1" customHeight="1" x14ac:dyDescent="0.15">
      <c r="A2112" s="218"/>
      <c r="D2112" s="225"/>
      <c r="F2112" s="219">
        <v>106</v>
      </c>
    </row>
    <row r="2113" spans="1:6" ht="15" hidden="1" customHeight="1" x14ac:dyDescent="0.15">
      <c r="A2113" s="218"/>
      <c r="D2113" s="225"/>
      <c r="F2113" s="219">
        <v>107</v>
      </c>
    </row>
    <row r="2114" spans="1:6" ht="15" hidden="1" customHeight="1" x14ac:dyDescent="0.15">
      <c r="A2114" s="218"/>
      <c r="D2114" s="225"/>
      <c r="F2114" s="219">
        <v>108</v>
      </c>
    </row>
    <row r="2115" spans="1:6" ht="15" hidden="1" customHeight="1" x14ac:dyDescent="0.15">
      <c r="A2115" s="218"/>
      <c r="D2115" s="225"/>
      <c r="F2115" s="219">
        <v>109</v>
      </c>
    </row>
    <row r="2116" spans="1:6" ht="15" hidden="1" customHeight="1" x14ac:dyDescent="0.15">
      <c r="A2116" s="218"/>
      <c r="D2116" s="225"/>
      <c r="F2116" s="219">
        <v>110</v>
      </c>
    </row>
    <row r="2117" spans="1:6" ht="15" hidden="1" customHeight="1" x14ac:dyDescent="0.15">
      <c r="A2117" s="218"/>
      <c r="D2117" s="225"/>
      <c r="F2117" s="219">
        <v>111</v>
      </c>
    </row>
    <row r="2118" spans="1:6" ht="15" hidden="1" customHeight="1" x14ac:dyDescent="0.15">
      <c r="A2118" s="218"/>
      <c r="D2118" s="225"/>
      <c r="F2118" s="219">
        <v>112</v>
      </c>
    </row>
    <row r="2119" spans="1:6" ht="15" hidden="1" customHeight="1" x14ac:dyDescent="0.15">
      <c r="A2119" s="218"/>
      <c r="D2119" s="225"/>
      <c r="F2119" s="219">
        <v>113</v>
      </c>
    </row>
    <row r="2120" spans="1:6" ht="15" hidden="1" customHeight="1" x14ac:dyDescent="0.15">
      <c r="A2120" s="218"/>
      <c r="D2120" s="225"/>
      <c r="F2120" s="219">
        <v>114</v>
      </c>
    </row>
    <row r="2121" spans="1:6" ht="15" hidden="1" customHeight="1" x14ac:dyDescent="0.15">
      <c r="A2121" s="218"/>
      <c r="D2121" s="225"/>
      <c r="F2121" s="219">
        <v>115</v>
      </c>
    </row>
    <row r="2122" spans="1:6" ht="15" hidden="1" customHeight="1" x14ac:dyDescent="0.15">
      <c r="A2122" s="218"/>
      <c r="D2122" s="225"/>
      <c r="F2122" s="219">
        <v>116</v>
      </c>
    </row>
    <row r="2123" spans="1:6" ht="15" hidden="1" customHeight="1" x14ac:dyDescent="0.15">
      <c r="A2123" s="218"/>
      <c r="D2123" s="225"/>
      <c r="F2123" s="219">
        <v>117</v>
      </c>
    </row>
    <row r="2124" spans="1:6" ht="15" hidden="1" customHeight="1" x14ac:dyDescent="0.15">
      <c r="A2124" s="218"/>
      <c r="D2124" s="225"/>
      <c r="F2124" s="219">
        <v>118</v>
      </c>
    </row>
    <row r="2125" spans="1:6" ht="15" hidden="1" customHeight="1" x14ac:dyDescent="0.15">
      <c r="A2125" s="218"/>
      <c r="D2125" s="225"/>
      <c r="F2125" s="219">
        <v>119</v>
      </c>
    </row>
    <row r="2126" spans="1:6" ht="15" hidden="1" customHeight="1" x14ac:dyDescent="0.15">
      <c r="A2126" s="218"/>
      <c r="D2126" s="225"/>
      <c r="F2126" s="219">
        <v>120</v>
      </c>
    </row>
    <row r="2127" spans="1:6" ht="15" hidden="1" customHeight="1" x14ac:dyDescent="0.15">
      <c r="A2127" s="218"/>
      <c r="D2127" s="225"/>
      <c r="F2127" s="219">
        <v>121</v>
      </c>
    </row>
    <row r="2128" spans="1:6" ht="15" hidden="1" customHeight="1" x14ac:dyDescent="0.15">
      <c r="A2128" s="218"/>
      <c r="D2128" s="225"/>
      <c r="F2128" s="219">
        <v>122</v>
      </c>
    </row>
    <row r="2129" spans="1:6" ht="15" hidden="1" customHeight="1" x14ac:dyDescent="0.15">
      <c r="A2129" s="218"/>
      <c r="D2129" s="225"/>
      <c r="F2129" s="219">
        <v>123</v>
      </c>
    </row>
    <row r="2130" spans="1:6" ht="15" hidden="1" customHeight="1" x14ac:dyDescent="0.15">
      <c r="A2130" s="218"/>
      <c r="D2130" s="225"/>
      <c r="F2130" s="219">
        <v>124</v>
      </c>
    </row>
    <row r="2131" spans="1:6" ht="15" hidden="1" customHeight="1" x14ac:dyDescent="0.15">
      <c r="A2131" s="218"/>
      <c r="D2131" s="225"/>
      <c r="F2131" s="219">
        <v>125</v>
      </c>
    </row>
    <row r="2132" spans="1:6" ht="15" hidden="1" customHeight="1" x14ac:dyDescent="0.15">
      <c r="A2132" s="218"/>
      <c r="D2132" s="225"/>
      <c r="F2132" s="219">
        <v>126</v>
      </c>
    </row>
    <row r="2133" spans="1:6" ht="15" hidden="1" customHeight="1" x14ac:dyDescent="0.15">
      <c r="A2133" s="218"/>
      <c r="D2133" s="225"/>
      <c r="F2133" s="219">
        <v>127</v>
      </c>
    </row>
    <row r="2134" spans="1:6" ht="15" hidden="1" customHeight="1" x14ac:dyDescent="0.15">
      <c r="A2134" s="218"/>
      <c r="D2134" s="225"/>
      <c r="F2134" s="219">
        <v>128</v>
      </c>
    </row>
    <row r="2135" spans="1:6" ht="15" hidden="1" customHeight="1" x14ac:dyDescent="0.15">
      <c r="A2135" s="218"/>
      <c r="D2135" s="225"/>
      <c r="F2135" s="219">
        <v>129</v>
      </c>
    </row>
    <row r="2136" spans="1:6" ht="15" hidden="1" customHeight="1" x14ac:dyDescent="0.15">
      <c r="A2136" s="218"/>
      <c r="D2136" s="225"/>
      <c r="F2136" s="219">
        <v>130</v>
      </c>
    </row>
    <row r="2137" spans="1:6" ht="15" hidden="1" customHeight="1" x14ac:dyDescent="0.15">
      <c r="A2137" s="218"/>
      <c r="D2137" s="225"/>
      <c r="F2137" s="219">
        <v>131</v>
      </c>
    </row>
    <row r="2138" spans="1:6" ht="15" hidden="1" customHeight="1" x14ac:dyDescent="0.15">
      <c r="A2138" s="218"/>
      <c r="D2138" s="225"/>
      <c r="F2138" s="219">
        <v>132</v>
      </c>
    </row>
    <row r="2139" spans="1:6" ht="15" hidden="1" customHeight="1" x14ac:dyDescent="0.15">
      <c r="A2139" s="218"/>
      <c r="D2139" s="225"/>
      <c r="F2139" s="219">
        <v>133</v>
      </c>
    </row>
    <row r="2140" spans="1:6" ht="15" hidden="1" customHeight="1" x14ac:dyDescent="0.15">
      <c r="A2140" s="218"/>
      <c r="D2140" s="225"/>
      <c r="F2140" s="219">
        <v>134</v>
      </c>
    </row>
    <row r="2141" spans="1:6" ht="15" hidden="1" customHeight="1" x14ac:dyDescent="0.15">
      <c r="A2141" s="218"/>
      <c r="D2141" s="225"/>
      <c r="F2141" s="219">
        <v>135</v>
      </c>
    </row>
    <row r="2142" spans="1:6" ht="15" hidden="1" customHeight="1" x14ac:dyDescent="0.15">
      <c r="A2142" s="218"/>
      <c r="D2142" s="225"/>
      <c r="F2142" s="219">
        <v>136</v>
      </c>
    </row>
    <row r="2143" spans="1:6" ht="15" hidden="1" customHeight="1" x14ac:dyDescent="0.15">
      <c r="A2143" s="218"/>
      <c r="D2143" s="225"/>
      <c r="F2143" s="219">
        <v>137</v>
      </c>
    </row>
    <row r="2144" spans="1:6" ht="15" hidden="1" customHeight="1" x14ac:dyDescent="0.15">
      <c r="A2144" s="218"/>
      <c r="D2144" s="225"/>
      <c r="F2144" s="219">
        <v>138</v>
      </c>
    </row>
    <row r="2145" spans="1:6" ht="15" hidden="1" customHeight="1" x14ac:dyDescent="0.15">
      <c r="A2145" s="218"/>
      <c r="D2145" s="225"/>
      <c r="F2145" s="219">
        <v>139</v>
      </c>
    </row>
    <row r="2146" spans="1:6" ht="15" hidden="1" customHeight="1" x14ac:dyDescent="0.15">
      <c r="A2146" s="218"/>
      <c r="D2146" s="225"/>
      <c r="F2146" s="219">
        <v>140</v>
      </c>
    </row>
    <row r="2147" spans="1:6" ht="15" hidden="1" customHeight="1" x14ac:dyDescent="0.15">
      <c r="A2147" s="218"/>
      <c r="D2147" s="225"/>
      <c r="F2147" s="219">
        <v>141</v>
      </c>
    </row>
    <row r="2148" spans="1:6" ht="15" hidden="1" customHeight="1" x14ac:dyDescent="0.15">
      <c r="A2148" s="218"/>
      <c r="D2148" s="225"/>
      <c r="F2148" s="219">
        <v>142</v>
      </c>
    </row>
    <row r="2149" spans="1:6" ht="15" hidden="1" customHeight="1" x14ac:dyDescent="0.15">
      <c r="A2149" s="218"/>
      <c r="D2149" s="225"/>
      <c r="F2149" s="219">
        <v>143</v>
      </c>
    </row>
    <row r="2150" spans="1:6" ht="15" hidden="1" customHeight="1" x14ac:dyDescent="0.15">
      <c r="A2150" s="218"/>
      <c r="D2150" s="225"/>
      <c r="F2150" s="219">
        <v>144</v>
      </c>
    </row>
    <row r="2151" spans="1:6" ht="15" hidden="1" customHeight="1" x14ac:dyDescent="0.15">
      <c r="A2151" s="218"/>
      <c r="D2151" s="225"/>
      <c r="F2151" s="219">
        <v>145</v>
      </c>
    </row>
    <row r="2152" spans="1:6" ht="15" hidden="1" customHeight="1" x14ac:dyDescent="0.15">
      <c r="A2152" s="218"/>
      <c r="D2152" s="225"/>
      <c r="F2152" s="219">
        <v>146</v>
      </c>
    </row>
    <row r="2153" spans="1:6" ht="15" hidden="1" customHeight="1" x14ac:dyDescent="0.15">
      <c r="A2153" s="218"/>
      <c r="D2153" s="225"/>
      <c r="F2153" s="219">
        <v>147</v>
      </c>
    </row>
    <row r="2154" spans="1:6" ht="15" hidden="1" customHeight="1" x14ac:dyDescent="0.15">
      <c r="A2154" s="218"/>
      <c r="D2154" s="225"/>
      <c r="F2154" s="219">
        <v>148</v>
      </c>
    </row>
    <row r="2155" spans="1:6" ht="15" hidden="1" customHeight="1" x14ac:dyDescent="0.15">
      <c r="A2155" s="218"/>
      <c r="D2155" s="225"/>
      <c r="F2155" s="219">
        <v>149</v>
      </c>
    </row>
    <row r="2156" spans="1:6" ht="15" hidden="1" customHeight="1" x14ac:dyDescent="0.15">
      <c r="A2156" s="218"/>
      <c r="D2156" s="225"/>
      <c r="F2156" s="219">
        <v>150</v>
      </c>
    </row>
    <row r="2157" spans="1:6" ht="15" hidden="1" customHeight="1" x14ac:dyDescent="0.15">
      <c r="A2157" s="218"/>
      <c r="D2157" s="225"/>
      <c r="F2157" s="219">
        <v>151</v>
      </c>
    </row>
    <row r="2158" spans="1:6" ht="15" hidden="1" customHeight="1" x14ac:dyDescent="0.15">
      <c r="A2158" s="218"/>
      <c r="D2158" s="225"/>
      <c r="F2158" s="219">
        <v>152</v>
      </c>
    </row>
    <row r="2159" spans="1:6" ht="15" hidden="1" customHeight="1" x14ac:dyDescent="0.15">
      <c r="A2159" s="218"/>
      <c r="D2159" s="225"/>
      <c r="F2159" s="219">
        <v>153</v>
      </c>
    </row>
    <row r="2160" spans="1:6" ht="15" hidden="1" customHeight="1" x14ac:dyDescent="0.15">
      <c r="A2160" s="218"/>
      <c r="D2160" s="225"/>
      <c r="F2160" s="219">
        <v>154</v>
      </c>
    </row>
    <row r="2161" spans="1:6" ht="15" hidden="1" customHeight="1" x14ac:dyDescent="0.15">
      <c r="A2161" s="218"/>
      <c r="D2161" s="225"/>
      <c r="F2161" s="219">
        <v>155</v>
      </c>
    </row>
    <row r="2162" spans="1:6" ht="15" hidden="1" customHeight="1" x14ac:dyDescent="0.15">
      <c r="A2162" s="218"/>
      <c r="D2162" s="225"/>
      <c r="F2162" s="219">
        <v>156</v>
      </c>
    </row>
    <row r="2163" spans="1:6" ht="15" hidden="1" customHeight="1" x14ac:dyDescent="0.15">
      <c r="A2163" s="218"/>
      <c r="D2163" s="225"/>
      <c r="F2163" s="219">
        <v>157</v>
      </c>
    </row>
    <row r="2164" spans="1:6" ht="15" hidden="1" customHeight="1" x14ac:dyDescent="0.15">
      <c r="A2164" s="218"/>
      <c r="D2164" s="225"/>
      <c r="F2164" s="219">
        <v>158</v>
      </c>
    </row>
    <row r="2165" spans="1:6" ht="15" hidden="1" customHeight="1" x14ac:dyDescent="0.15">
      <c r="A2165" s="218"/>
      <c r="D2165" s="225"/>
      <c r="F2165" s="219">
        <v>159</v>
      </c>
    </row>
    <row r="2166" spans="1:6" ht="15" hidden="1" customHeight="1" x14ac:dyDescent="0.15">
      <c r="A2166" s="218"/>
      <c r="D2166" s="225"/>
      <c r="F2166" s="219">
        <v>160</v>
      </c>
    </row>
    <row r="2167" spans="1:6" ht="15" hidden="1" customHeight="1" x14ac:dyDescent="0.15">
      <c r="A2167" s="218"/>
      <c r="D2167" s="225"/>
      <c r="F2167" s="219">
        <v>161</v>
      </c>
    </row>
    <row r="2168" spans="1:6" ht="15" hidden="1" customHeight="1" x14ac:dyDescent="0.15">
      <c r="A2168" s="218"/>
      <c r="D2168" s="225"/>
      <c r="F2168" s="219">
        <v>162</v>
      </c>
    </row>
    <row r="2169" spans="1:6" ht="15" hidden="1" customHeight="1" x14ac:dyDescent="0.15">
      <c r="A2169" s="218"/>
      <c r="D2169" s="225"/>
      <c r="F2169" s="219">
        <v>163</v>
      </c>
    </row>
    <row r="2170" spans="1:6" ht="15" hidden="1" customHeight="1" x14ac:dyDescent="0.15">
      <c r="A2170" s="218"/>
      <c r="D2170" s="225"/>
      <c r="F2170" s="219">
        <v>164</v>
      </c>
    </row>
    <row r="2171" spans="1:6" ht="15" hidden="1" customHeight="1" x14ac:dyDescent="0.15">
      <c r="A2171" s="218"/>
      <c r="D2171" s="225"/>
      <c r="F2171" s="219">
        <v>165</v>
      </c>
    </row>
    <row r="2172" spans="1:6" ht="15" hidden="1" customHeight="1" x14ac:dyDescent="0.15">
      <c r="A2172" s="218"/>
      <c r="D2172" s="225"/>
      <c r="F2172" s="219">
        <v>166</v>
      </c>
    </row>
    <row r="2173" spans="1:6" ht="15" hidden="1" customHeight="1" x14ac:dyDescent="0.15">
      <c r="A2173" s="218"/>
      <c r="D2173" s="225"/>
      <c r="F2173" s="219">
        <v>167</v>
      </c>
    </row>
    <row r="2174" spans="1:6" ht="15" hidden="1" customHeight="1" x14ac:dyDescent="0.15">
      <c r="A2174" s="218"/>
      <c r="D2174" s="225"/>
      <c r="F2174" s="219">
        <v>168</v>
      </c>
    </row>
    <row r="2175" spans="1:6" ht="15" hidden="1" customHeight="1" x14ac:dyDescent="0.15">
      <c r="A2175" s="218"/>
      <c r="D2175" s="225"/>
      <c r="F2175" s="219">
        <v>169</v>
      </c>
    </row>
    <row r="2176" spans="1:6" ht="15" hidden="1" customHeight="1" x14ac:dyDescent="0.15">
      <c r="A2176" s="218"/>
      <c r="D2176" s="225"/>
      <c r="F2176" s="219">
        <v>170</v>
      </c>
    </row>
    <row r="2177" spans="1:6" ht="15" hidden="1" customHeight="1" x14ac:dyDescent="0.15">
      <c r="A2177" s="218"/>
      <c r="D2177" s="225"/>
      <c r="F2177" s="219">
        <v>171</v>
      </c>
    </row>
    <row r="2178" spans="1:6" ht="15" hidden="1" customHeight="1" x14ac:dyDescent="0.15">
      <c r="A2178" s="218"/>
      <c r="D2178" s="225"/>
      <c r="F2178" s="219">
        <v>172</v>
      </c>
    </row>
    <row r="2179" spans="1:6" ht="15" hidden="1" customHeight="1" x14ac:dyDescent="0.15">
      <c r="A2179" s="218"/>
      <c r="D2179" s="225"/>
      <c r="F2179" s="219">
        <v>173</v>
      </c>
    </row>
    <row r="2180" spans="1:6" ht="15" hidden="1" customHeight="1" x14ac:dyDescent="0.15">
      <c r="A2180" s="218"/>
      <c r="D2180" s="225"/>
      <c r="F2180" s="219">
        <v>174</v>
      </c>
    </row>
    <row r="2181" spans="1:6" ht="15" hidden="1" customHeight="1" x14ac:dyDescent="0.15">
      <c r="A2181" s="218"/>
      <c r="D2181" s="225"/>
      <c r="F2181" s="219">
        <v>175</v>
      </c>
    </row>
    <row r="2182" spans="1:6" ht="15" hidden="1" customHeight="1" x14ac:dyDescent="0.15">
      <c r="A2182" s="218"/>
      <c r="D2182" s="225"/>
      <c r="F2182" s="219">
        <v>176</v>
      </c>
    </row>
    <row r="2183" spans="1:6" ht="15" hidden="1" customHeight="1" x14ac:dyDescent="0.15">
      <c r="A2183" s="218"/>
      <c r="D2183" s="225"/>
      <c r="F2183" s="219">
        <v>177</v>
      </c>
    </row>
    <row r="2184" spans="1:6" ht="15" hidden="1" customHeight="1" x14ac:dyDescent="0.15">
      <c r="A2184" s="218"/>
      <c r="D2184" s="225"/>
      <c r="F2184" s="219">
        <v>178</v>
      </c>
    </row>
    <row r="2185" spans="1:6" ht="15" hidden="1" customHeight="1" x14ac:dyDescent="0.15">
      <c r="A2185" s="218"/>
      <c r="D2185" s="225"/>
      <c r="F2185" s="219">
        <v>179</v>
      </c>
    </row>
    <row r="2186" spans="1:6" ht="15" hidden="1" customHeight="1" x14ac:dyDescent="0.15">
      <c r="A2186" s="218"/>
      <c r="D2186" s="225"/>
      <c r="F2186" s="219">
        <v>180</v>
      </c>
    </row>
    <row r="2187" spans="1:6" ht="15" hidden="1" customHeight="1" x14ac:dyDescent="0.15">
      <c r="A2187" s="218"/>
      <c r="D2187" s="225"/>
      <c r="F2187" s="219">
        <v>181</v>
      </c>
    </row>
    <row r="2188" spans="1:6" ht="15" hidden="1" customHeight="1" x14ac:dyDescent="0.15">
      <c r="A2188" s="218"/>
      <c r="D2188" s="225"/>
      <c r="F2188" s="219">
        <v>182</v>
      </c>
    </row>
    <row r="2189" spans="1:6" ht="15" hidden="1" customHeight="1" x14ac:dyDescent="0.15">
      <c r="A2189" s="218"/>
      <c r="D2189" s="225"/>
      <c r="F2189" s="219">
        <v>183</v>
      </c>
    </row>
    <row r="2190" spans="1:6" ht="15" hidden="1" customHeight="1" x14ac:dyDescent="0.15">
      <c r="A2190" s="218"/>
      <c r="D2190" s="225"/>
      <c r="F2190" s="219">
        <v>184</v>
      </c>
    </row>
    <row r="2191" spans="1:6" ht="15" hidden="1" customHeight="1" x14ac:dyDescent="0.15">
      <c r="A2191" s="218"/>
      <c r="D2191" s="225"/>
      <c r="F2191" s="219">
        <v>185</v>
      </c>
    </row>
    <row r="2192" spans="1:6" ht="15" hidden="1" customHeight="1" x14ac:dyDescent="0.15">
      <c r="A2192" s="218"/>
      <c r="D2192" s="225"/>
      <c r="F2192" s="219">
        <v>186</v>
      </c>
    </row>
    <row r="2193" spans="1:7" ht="15" hidden="1" customHeight="1" x14ac:dyDescent="0.15">
      <c r="A2193" s="218"/>
      <c r="D2193" s="225"/>
      <c r="F2193" s="219">
        <v>187</v>
      </c>
    </row>
    <row r="2194" spans="1:7" ht="15" hidden="1" customHeight="1" x14ac:dyDescent="0.15">
      <c r="A2194" s="218"/>
      <c r="D2194" s="225"/>
      <c r="F2194" s="219">
        <v>188</v>
      </c>
    </row>
    <row r="2195" spans="1:7" ht="15" hidden="1" customHeight="1" x14ac:dyDescent="0.15">
      <c r="A2195" s="218"/>
      <c r="D2195" s="225"/>
      <c r="F2195" s="219">
        <v>189</v>
      </c>
    </row>
    <row r="2196" spans="1:7" ht="15" hidden="1" customHeight="1" x14ac:dyDescent="0.15">
      <c r="A2196" s="218"/>
      <c r="D2196" s="225"/>
      <c r="F2196" s="219">
        <v>190</v>
      </c>
    </row>
    <row r="2197" spans="1:7" ht="15" hidden="1" customHeight="1" x14ac:dyDescent="0.15">
      <c r="A2197" s="218"/>
      <c r="D2197" s="225"/>
      <c r="F2197" s="219">
        <v>191</v>
      </c>
    </row>
    <row r="2198" spans="1:7" ht="15" hidden="1" customHeight="1" x14ac:dyDescent="0.15">
      <c r="A2198" s="218"/>
      <c r="D2198" s="225"/>
      <c r="F2198" s="219">
        <v>192</v>
      </c>
    </row>
    <row r="2199" spans="1:7" ht="15" hidden="1" customHeight="1" x14ac:dyDescent="0.15">
      <c r="A2199" s="218"/>
      <c r="D2199" s="225"/>
      <c r="F2199" s="219">
        <v>193</v>
      </c>
    </row>
    <row r="2200" spans="1:7" ht="15" hidden="1" customHeight="1" x14ac:dyDescent="0.15">
      <c r="A2200" s="218"/>
      <c r="D2200" s="225"/>
      <c r="F2200" s="219">
        <v>194</v>
      </c>
    </row>
    <row r="2201" spans="1:7" ht="15" hidden="1" customHeight="1" x14ac:dyDescent="0.15">
      <c r="A2201" s="218"/>
      <c r="D2201" s="225"/>
      <c r="F2201" s="219">
        <v>195</v>
      </c>
    </row>
    <row r="2202" spans="1:7" ht="15" hidden="1" customHeight="1" x14ac:dyDescent="0.15">
      <c r="A2202" s="218"/>
      <c r="D2202" s="225"/>
      <c r="F2202" s="219">
        <v>196</v>
      </c>
    </row>
    <row r="2203" spans="1:7" ht="15" hidden="1" customHeight="1" x14ac:dyDescent="0.15">
      <c r="A2203" s="218"/>
      <c r="D2203" s="225"/>
      <c r="F2203" s="219">
        <v>197</v>
      </c>
    </row>
    <row r="2204" spans="1:7" ht="15" hidden="1" customHeight="1" x14ac:dyDescent="0.15">
      <c r="A2204" s="218"/>
      <c r="D2204" s="225"/>
      <c r="F2204" s="219">
        <v>198</v>
      </c>
    </row>
    <row r="2205" spans="1:7" ht="15" hidden="1" customHeight="1" x14ac:dyDescent="0.15">
      <c r="A2205" s="218"/>
      <c r="D2205" s="225"/>
      <c r="F2205" s="219">
        <v>199</v>
      </c>
    </row>
    <row r="2206" spans="1:7" ht="15" hidden="1" customHeight="1" x14ac:dyDescent="0.15">
      <c r="A2206" s="218"/>
      <c r="D2206" s="225"/>
      <c r="F2206" s="219">
        <v>200</v>
      </c>
    </row>
    <row r="2207" spans="1:7" ht="15" hidden="1" customHeight="1" x14ac:dyDescent="0.15">
      <c r="A2207" s="218"/>
      <c r="D2207" s="225"/>
      <c r="F2207" s="219">
        <v>201</v>
      </c>
    </row>
    <row r="2208" spans="1:7" ht="27" customHeight="1" x14ac:dyDescent="0.15">
      <c r="A2208" s="218" t="s">
        <v>152</v>
      </c>
      <c r="B2208" s="219">
        <v>12</v>
      </c>
      <c r="D2208" s="221" t="s">
        <v>204</v>
      </c>
      <c r="F2208" s="219">
        <v>1</v>
      </c>
      <c r="G2208" s="221" t="s">
        <v>358</v>
      </c>
    </row>
    <row r="2209" spans="1:7" ht="14.25" customHeight="1" x14ac:dyDescent="0.15">
      <c r="A2209" s="218"/>
      <c r="B2209" s="219">
        <v>12</v>
      </c>
      <c r="C2209" s="222" t="s">
        <v>330</v>
      </c>
      <c r="D2209" s="223" t="s">
        <v>48</v>
      </c>
      <c r="F2209" s="219">
        <v>2</v>
      </c>
      <c r="G2209" s="224" t="s">
        <v>200</v>
      </c>
    </row>
    <row r="2210" spans="1:7" ht="14.25" customHeight="1" x14ac:dyDescent="0.15">
      <c r="A2210" s="218"/>
      <c r="B2210" s="219">
        <v>12</v>
      </c>
      <c r="C2210" s="222" t="s">
        <v>330</v>
      </c>
      <c r="D2210" s="223" t="s">
        <v>37</v>
      </c>
      <c r="F2210" s="219">
        <v>3</v>
      </c>
      <c r="G2210" s="224" t="s">
        <v>203</v>
      </c>
    </row>
    <row r="2211" spans="1:7" ht="14.25" customHeight="1" x14ac:dyDescent="0.15">
      <c r="A2211" s="218"/>
      <c r="B2211" s="219">
        <v>12</v>
      </c>
      <c r="C2211" s="222" t="s">
        <v>330</v>
      </c>
      <c r="D2211" s="223" t="s">
        <v>49</v>
      </c>
      <c r="F2211" s="219">
        <v>4</v>
      </c>
      <c r="G2211" s="224" t="s">
        <v>205</v>
      </c>
    </row>
    <row r="2212" spans="1:7" ht="14.25" customHeight="1" x14ac:dyDescent="0.15">
      <c r="A2212" s="218"/>
      <c r="B2212" s="219">
        <v>12</v>
      </c>
      <c r="C2212" s="222" t="s">
        <v>330</v>
      </c>
      <c r="D2212" s="223" t="s">
        <v>50</v>
      </c>
      <c r="F2212" s="219">
        <v>5</v>
      </c>
      <c r="G2212" s="224" t="s">
        <v>206</v>
      </c>
    </row>
    <row r="2213" spans="1:7" ht="14.25" customHeight="1" x14ac:dyDescent="0.15">
      <c r="A2213" s="218"/>
      <c r="B2213" s="219">
        <v>12</v>
      </c>
      <c r="C2213" s="222" t="s">
        <v>330</v>
      </c>
      <c r="D2213" s="223" t="s">
        <v>53</v>
      </c>
      <c r="F2213" s="219">
        <v>6</v>
      </c>
      <c r="G2213" s="224" t="s">
        <v>210</v>
      </c>
    </row>
    <row r="2214" spans="1:7" ht="14.25" customHeight="1" x14ac:dyDescent="0.15">
      <c r="A2214" s="218"/>
      <c r="B2214" s="219">
        <v>12</v>
      </c>
      <c r="C2214" s="222" t="s">
        <v>330</v>
      </c>
      <c r="D2214" s="223" t="s">
        <v>54</v>
      </c>
      <c r="F2214" s="219">
        <v>7</v>
      </c>
      <c r="G2214" s="224" t="s">
        <v>211</v>
      </c>
    </row>
    <row r="2215" spans="1:7" ht="14.25" customHeight="1" x14ac:dyDescent="0.15">
      <c r="A2215" s="218"/>
      <c r="B2215" s="219">
        <v>12</v>
      </c>
      <c r="C2215" s="222" t="s">
        <v>330</v>
      </c>
      <c r="D2215" s="223" t="s">
        <v>61</v>
      </c>
      <c r="F2215" s="219">
        <v>8</v>
      </c>
      <c r="G2215" s="224" t="s">
        <v>248</v>
      </c>
    </row>
    <row r="2216" spans="1:7" ht="14.25" customHeight="1" x14ac:dyDescent="0.15">
      <c r="A2216" s="218"/>
      <c r="B2216" s="219">
        <v>12</v>
      </c>
      <c r="C2216" s="222" t="s">
        <v>330</v>
      </c>
      <c r="D2216" s="223" t="s">
        <v>134</v>
      </c>
      <c r="F2216" s="219">
        <v>10</v>
      </c>
      <c r="G2216" s="224" t="s">
        <v>135</v>
      </c>
    </row>
    <row r="2217" spans="1:7" ht="15" hidden="1" customHeight="1" x14ac:dyDescent="0.15">
      <c r="A2217" s="218"/>
      <c r="D2217" s="225"/>
      <c r="F2217" s="219">
        <v>11</v>
      </c>
    </row>
    <row r="2218" spans="1:7" ht="15" hidden="1" customHeight="1" x14ac:dyDescent="0.15">
      <c r="A2218" s="218"/>
      <c r="D2218" s="225"/>
      <c r="F2218" s="219">
        <v>12</v>
      </c>
    </row>
    <row r="2219" spans="1:7" ht="15" hidden="1" customHeight="1" x14ac:dyDescent="0.15">
      <c r="A2219" s="218"/>
      <c r="D2219" s="225"/>
      <c r="F2219" s="219">
        <v>13</v>
      </c>
    </row>
    <row r="2220" spans="1:7" ht="15" hidden="1" customHeight="1" x14ac:dyDescent="0.15">
      <c r="A2220" s="218"/>
      <c r="D2220" s="225"/>
      <c r="F2220" s="219">
        <v>14</v>
      </c>
    </row>
    <row r="2221" spans="1:7" ht="15" hidden="1" customHeight="1" x14ac:dyDescent="0.15">
      <c r="A2221" s="218"/>
      <c r="D2221" s="225"/>
      <c r="F2221" s="219">
        <v>15</v>
      </c>
    </row>
    <row r="2222" spans="1:7" ht="15" hidden="1" customHeight="1" x14ac:dyDescent="0.15">
      <c r="A2222" s="218"/>
      <c r="D2222" s="225"/>
      <c r="F2222" s="219">
        <v>16</v>
      </c>
    </row>
    <row r="2223" spans="1:7" ht="15" hidden="1" customHeight="1" x14ac:dyDescent="0.15">
      <c r="A2223" s="218"/>
      <c r="D2223" s="225"/>
      <c r="F2223" s="219">
        <v>17</v>
      </c>
    </row>
    <row r="2224" spans="1:7" ht="15" hidden="1" customHeight="1" x14ac:dyDescent="0.15">
      <c r="A2224" s="218"/>
      <c r="D2224" s="225"/>
      <c r="F2224" s="219">
        <v>18</v>
      </c>
    </row>
    <row r="2225" spans="1:6" ht="15" hidden="1" customHeight="1" x14ac:dyDescent="0.15">
      <c r="A2225" s="218"/>
      <c r="D2225" s="225"/>
      <c r="F2225" s="219">
        <v>19</v>
      </c>
    </row>
    <row r="2226" spans="1:6" ht="15" hidden="1" customHeight="1" x14ac:dyDescent="0.15">
      <c r="A2226" s="218"/>
      <c r="D2226" s="225"/>
      <c r="F2226" s="219">
        <v>20</v>
      </c>
    </row>
    <row r="2227" spans="1:6" ht="15" hidden="1" customHeight="1" x14ac:dyDescent="0.15">
      <c r="A2227" s="218"/>
      <c r="D2227" s="225"/>
      <c r="F2227" s="219">
        <v>21</v>
      </c>
    </row>
    <row r="2228" spans="1:6" ht="15" hidden="1" customHeight="1" x14ac:dyDescent="0.15">
      <c r="A2228" s="218"/>
      <c r="D2228" s="225"/>
      <c r="F2228" s="219">
        <v>22</v>
      </c>
    </row>
    <row r="2229" spans="1:6" ht="15" hidden="1" customHeight="1" x14ac:dyDescent="0.15">
      <c r="A2229" s="218"/>
      <c r="D2229" s="225"/>
      <c r="F2229" s="219">
        <v>23</v>
      </c>
    </row>
    <row r="2230" spans="1:6" ht="15" hidden="1" customHeight="1" x14ac:dyDescent="0.15">
      <c r="A2230" s="218"/>
      <c r="D2230" s="225"/>
      <c r="F2230" s="219">
        <v>24</v>
      </c>
    </row>
    <row r="2231" spans="1:6" ht="15" hidden="1" customHeight="1" x14ac:dyDescent="0.15">
      <c r="A2231" s="218"/>
      <c r="D2231" s="225"/>
      <c r="F2231" s="219">
        <v>25</v>
      </c>
    </row>
    <row r="2232" spans="1:6" ht="15" hidden="1" customHeight="1" x14ac:dyDescent="0.15">
      <c r="A2232" s="218"/>
      <c r="D2232" s="225"/>
      <c r="F2232" s="219">
        <v>26</v>
      </c>
    </row>
    <row r="2233" spans="1:6" ht="15" hidden="1" customHeight="1" x14ac:dyDescent="0.15">
      <c r="A2233" s="218"/>
      <c r="D2233" s="225"/>
      <c r="F2233" s="219">
        <v>27</v>
      </c>
    </row>
    <row r="2234" spans="1:6" ht="15" hidden="1" customHeight="1" x14ac:dyDescent="0.15">
      <c r="A2234" s="218"/>
      <c r="D2234" s="225"/>
      <c r="F2234" s="219">
        <v>28</v>
      </c>
    </row>
    <row r="2235" spans="1:6" ht="15" hidden="1" customHeight="1" x14ac:dyDescent="0.15">
      <c r="A2235" s="218"/>
      <c r="D2235" s="225"/>
      <c r="F2235" s="219">
        <v>29</v>
      </c>
    </row>
    <row r="2236" spans="1:6" ht="15" hidden="1" customHeight="1" x14ac:dyDescent="0.15">
      <c r="A2236" s="218"/>
      <c r="D2236" s="225"/>
      <c r="F2236" s="219">
        <v>30</v>
      </c>
    </row>
    <row r="2237" spans="1:6" ht="15" hidden="1" customHeight="1" x14ac:dyDescent="0.15">
      <c r="A2237" s="218"/>
      <c r="D2237" s="225"/>
      <c r="F2237" s="219">
        <v>31</v>
      </c>
    </row>
    <row r="2238" spans="1:6" ht="15" hidden="1" customHeight="1" x14ac:dyDescent="0.15">
      <c r="A2238" s="218"/>
      <c r="D2238" s="225"/>
      <c r="F2238" s="219">
        <v>32</v>
      </c>
    </row>
    <row r="2239" spans="1:6" ht="15" hidden="1" customHeight="1" x14ac:dyDescent="0.15">
      <c r="A2239" s="218"/>
      <c r="D2239" s="225"/>
      <c r="F2239" s="219">
        <v>33</v>
      </c>
    </row>
    <row r="2240" spans="1:6" ht="15" hidden="1" customHeight="1" x14ac:dyDescent="0.15">
      <c r="A2240" s="218"/>
      <c r="D2240" s="225"/>
      <c r="F2240" s="219">
        <v>34</v>
      </c>
    </row>
    <row r="2241" spans="1:6" ht="15" hidden="1" customHeight="1" x14ac:dyDescent="0.15">
      <c r="A2241" s="218"/>
      <c r="D2241" s="225"/>
      <c r="F2241" s="219">
        <v>35</v>
      </c>
    </row>
    <row r="2242" spans="1:6" ht="15" hidden="1" customHeight="1" x14ac:dyDescent="0.15">
      <c r="A2242" s="218"/>
      <c r="D2242" s="225"/>
      <c r="F2242" s="219">
        <v>36</v>
      </c>
    </row>
    <row r="2243" spans="1:6" ht="15" hidden="1" customHeight="1" x14ac:dyDescent="0.15">
      <c r="A2243" s="218"/>
      <c r="D2243" s="225"/>
      <c r="F2243" s="219">
        <v>37</v>
      </c>
    </row>
    <row r="2244" spans="1:6" ht="15" hidden="1" customHeight="1" x14ac:dyDescent="0.15">
      <c r="A2244" s="218"/>
      <c r="D2244" s="225"/>
      <c r="F2244" s="219">
        <v>38</v>
      </c>
    </row>
    <row r="2245" spans="1:6" ht="15" hidden="1" customHeight="1" x14ac:dyDescent="0.15">
      <c r="A2245" s="218"/>
      <c r="D2245" s="225"/>
      <c r="F2245" s="219">
        <v>39</v>
      </c>
    </row>
    <row r="2246" spans="1:6" ht="15" hidden="1" customHeight="1" x14ac:dyDescent="0.15">
      <c r="A2246" s="218"/>
      <c r="D2246" s="225"/>
      <c r="F2246" s="219">
        <v>40</v>
      </c>
    </row>
    <row r="2247" spans="1:6" ht="15" hidden="1" customHeight="1" x14ac:dyDescent="0.15">
      <c r="A2247" s="218"/>
      <c r="D2247" s="225"/>
      <c r="F2247" s="219">
        <v>41</v>
      </c>
    </row>
    <row r="2248" spans="1:6" ht="15" hidden="1" customHeight="1" x14ac:dyDescent="0.15">
      <c r="A2248" s="218"/>
      <c r="D2248" s="225"/>
      <c r="F2248" s="219">
        <v>42</v>
      </c>
    </row>
    <row r="2249" spans="1:6" ht="15" hidden="1" customHeight="1" x14ac:dyDescent="0.15">
      <c r="A2249" s="218"/>
      <c r="D2249" s="225"/>
      <c r="F2249" s="219">
        <v>43</v>
      </c>
    </row>
    <row r="2250" spans="1:6" ht="15" hidden="1" customHeight="1" x14ac:dyDescent="0.15">
      <c r="A2250" s="218"/>
      <c r="D2250" s="225"/>
      <c r="F2250" s="219">
        <v>44</v>
      </c>
    </row>
    <row r="2251" spans="1:6" ht="15" hidden="1" customHeight="1" x14ac:dyDescent="0.15">
      <c r="A2251" s="218"/>
      <c r="D2251" s="225"/>
      <c r="F2251" s="219">
        <v>45</v>
      </c>
    </row>
    <row r="2252" spans="1:6" ht="15" hidden="1" customHeight="1" x14ac:dyDescent="0.15">
      <c r="A2252" s="218"/>
      <c r="D2252" s="225"/>
      <c r="F2252" s="219">
        <v>46</v>
      </c>
    </row>
    <row r="2253" spans="1:6" ht="15" hidden="1" customHeight="1" x14ac:dyDescent="0.15">
      <c r="A2253" s="218"/>
      <c r="D2253" s="225"/>
      <c r="F2253" s="219">
        <v>47</v>
      </c>
    </row>
    <row r="2254" spans="1:6" ht="15" hidden="1" customHeight="1" x14ac:dyDescent="0.15">
      <c r="A2254" s="218"/>
      <c r="D2254" s="225"/>
      <c r="F2254" s="219">
        <v>48</v>
      </c>
    </row>
    <row r="2255" spans="1:6" ht="15" hidden="1" customHeight="1" x14ac:dyDescent="0.15">
      <c r="A2255" s="218"/>
      <c r="D2255" s="225"/>
      <c r="F2255" s="219">
        <v>49</v>
      </c>
    </row>
    <row r="2256" spans="1:6" ht="15" hidden="1" customHeight="1" x14ac:dyDescent="0.15">
      <c r="A2256" s="218"/>
      <c r="D2256" s="225"/>
      <c r="F2256" s="219">
        <v>50</v>
      </c>
    </row>
    <row r="2257" spans="1:6" ht="15" hidden="1" customHeight="1" x14ac:dyDescent="0.15">
      <c r="A2257" s="218"/>
      <c r="D2257" s="225"/>
      <c r="F2257" s="219">
        <v>51</v>
      </c>
    </row>
    <row r="2258" spans="1:6" ht="15" hidden="1" customHeight="1" x14ac:dyDescent="0.15">
      <c r="A2258" s="218"/>
      <c r="D2258" s="225"/>
      <c r="F2258" s="219">
        <v>52</v>
      </c>
    </row>
    <row r="2259" spans="1:6" ht="15" hidden="1" customHeight="1" x14ac:dyDescent="0.15">
      <c r="A2259" s="218"/>
      <c r="D2259" s="225"/>
      <c r="F2259" s="219">
        <v>53</v>
      </c>
    </row>
    <row r="2260" spans="1:6" ht="15" hidden="1" customHeight="1" x14ac:dyDescent="0.15">
      <c r="A2260" s="218"/>
      <c r="D2260" s="225"/>
      <c r="F2260" s="219">
        <v>54</v>
      </c>
    </row>
    <row r="2261" spans="1:6" ht="15" hidden="1" customHeight="1" x14ac:dyDescent="0.15">
      <c r="A2261" s="218"/>
      <c r="D2261" s="225"/>
      <c r="F2261" s="219">
        <v>55</v>
      </c>
    </row>
    <row r="2262" spans="1:6" ht="15" hidden="1" customHeight="1" x14ac:dyDescent="0.15">
      <c r="A2262" s="218"/>
      <c r="D2262" s="225"/>
      <c r="F2262" s="219">
        <v>56</v>
      </c>
    </row>
    <row r="2263" spans="1:6" ht="15" hidden="1" customHeight="1" x14ac:dyDescent="0.15">
      <c r="A2263" s="218"/>
      <c r="D2263" s="225"/>
      <c r="F2263" s="219">
        <v>57</v>
      </c>
    </row>
    <row r="2264" spans="1:6" ht="15" hidden="1" customHeight="1" x14ac:dyDescent="0.15">
      <c r="A2264" s="218"/>
      <c r="D2264" s="225"/>
      <c r="F2264" s="219">
        <v>58</v>
      </c>
    </row>
    <row r="2265" spans="1:6" ht="15" hidden="1" customHeight="1" x14ac:dyDescent="0.15">
      <c r="A2265" s="218"/>
      <c r="D2265" s="225"/>
      <c r="F2265" s="219">
        <v>59</v>
      </c>
    </row>
    <row r="2266" spans="1:6" ht="15" hidden="1" customHeight="1" x14ac:dyDescent="0.15">
      <c r="A2266" s="218"/>
      <c r="D2266" s="225"/>
      <c r="F2266" s="219">
        <v>60</v>
      </c>
    </row>
    <row r="2267" spans="1:6" ht="15" hidden="1" customHeight="1" x14ac:dyDescent="0.15">
      <c r="A2267" s="218"/>
      <c r="D2267" s="225"/>
      <c r="F2267" s="219">
        <v>61</v>
      </c>
    </row>
    <row r="2268" spans="1:6" ht="15" hidden="1" customHeight="1" x14ac:dyDescent="0.15">
      <c r="A2268" s="218"/>
      <c r="D2268" s="225"/>
      <c r="F2268" s="219">
        <v>62</v>
      </c>
    </row>
    <row r="2269" spans="1:6" ht="15" hidden="1" customHeight="1" x14ac:dyDescent="0.15">
      <c r="A2269" s="218"/>
      <c r="D2269" s="225"/>
      <c r="F2269" s="219">
        <v>63</v>
      </c>
    </row>
    <row r="2270" spans="1:6" ht="15" hidden="1" customHeight="1" x14ac:dyDescent="0.15">
      <c r="A2270" s="218"/>
      <c r="D2270" s="225"/>
      <c r="F2270" s="219">
        <v>64</v>
      </c>
    </row>
    <row r="2271" spans="1:6" ht="15" hidden="1" customHeight="1" x14ac:dyDescent="0.15">
      <c r="A2271" s="218"/>
      <c r="D2271" s="225"/>
      <c r="F2271" s="219">
        <v>65</v>
      </c>
    </row>
    <row r="2272" spans="1:6" ht="15" hidden="1" customHeight="1" x14ac:dyDescent="0.15">
      <c r="A2272" s="218"/>
      <c r="D2272" s="225"/>
      <c r="F2272" s="219">
        <v>66</v>
      </c>
    </row>
    <row r="2273" spans="1:6" ht="15" hidden="1" customHeight="1" x14ac:dyDescent="0.15">
      <c r="A2273" s="218"/>
      <c r="D2273" s="225"/>
      <c r="F2273" s="219">
        <v>67</v>
      </c>
    </row>
    <row r="2274" spans="1:6" ht="15" hidden="1" customHeight="1" x14ac:dyDescent="0.15">
      <c r="A2274" s="218"/>
      <c r="D2274" s="225"/>
      <c r="F2274" s="219">
        <v>68</v>
      </c>
    </row>
    <row r="2275" spans="1:6" ht="15" hidden="1" customHeight="1" x14ac:dyDescent="0.15">
      <c r="A2275" s="218"/>
      <c r="D2275" s="225"/>
      <c r="F2275" s="219">
        <v>69</v>
      </c>
    </row>
    <row r="2276" spans="1:6" ht="15" hidden="1" customHeight="1" x14ac:dyDescent="0.15">
      <c r="A2276" s="218"/>
      <c r="D2276" s="225"/>
      <c r="F2276" s="219">
        <v>70</v>
      </c>
    </row>
    <row r="2277" spans="1:6" ht="15" hidden="1" customHeight="1" x14ac:dyDescent="0.15">
      <c r="A2277" s="218"/>
      <c r="D2277" s="225"/>
      <c r="F2277" s="219">
        <v>71</v>
      </c>
    </row>
    <row r="2278" spans="1:6" ht="15" hidden="1" customHeight="1" x14ac:dyDescent="0.15">
      <c r="A2278" s="218"/>
      <c r="D2278" s="225"/>
      <c r="F2278" s="219">
        <v>72</v>
      </c>
    </row>
    <row r="2279" spans="1:6" ht="15" hidden="1" customHeight="1" x14ac:dyDescent="0.15">
      <c r="A2279" s="218"/>
      <c r="D2279" s="225"/>
      <c r="F2279" s="219">
        <v>73</v>
      </c>
    </row>
    <row r="2280" spans="1:6" ht="15" hidden="1" customHeight="1" x14ac:dyDescent="0.15">
      <c r="A2280" s="218"/>
      <c r="D2280" s="225"/>
      <c r="F2280" s="219">
        <v>74</v>
      </c>
    </row>
    <row r="2281" spans="1:6" ht="15" hidden="1" customHeight="1" x14ac:dyDescent="0.15">
      <c r="A2281" s="218"/>
      <c r="D2281" s="225"/>
      <c r="F2281" s="219">
        <v>75</v>
      </c>
    </row>
    <row r="2282" spans="1:6" ht="15" hidden="1" customHeight="1" x14ac:dyDescent="0.15">
      <c r="A2282" s="218"/>
      <c r="D2282" s="225"/>
      <c r="F2282" s="219">
        <v>76</v>
      </c>
    </row>
    <row r="2283" spans="1:6" ht="15" hidden="1" customHeight="1" x14ac:dyDescent="0.15">
      <c r="A2283" s="218"/>
      <c r="D2283" s="225"/>
      <c r="F2283" s="219">
        <v>77</v>
      </c>
    </row>
    <row r="2284" spans="1:6" ht="15" hidden="1" customHeight="1" x14ac:dyDescent="0.15">
      <c r="A2284" s="218"/>
      <c r="D2284" s="225"/>
      <c r="F2284" s="219">
        <v>78</v>
      </c>
    </row>
    <row r="2285" spans="1:6" ht="15" hidden="1" customHeight="1" x14ac:dyDescent="0.15">
      <c r="A2285" s="218"/>
      <c r="D2285" s="225"/>
      <c r="F2285" s="219">
        <v>79</v>
      </c>
    </row>
    <row r="2286" spans="1:6" ht="15" hidden="1" customHeight="1" x14ac:dyDescent="0.15">
      <c r="A2286" s="218"/>
      <c r="D2286" s="225"/>
      <c r="F2286" s="219">
        <v>80</v>
      </c>
    </row>
    <row r="2287" spans="1:6" ht="15" hidden="1" customHeight="1" x14ac:dyDescent="0.15">
      <c r="A2287" s="218"/>
      <c r="D2287" s="225"/>
      <c r="F2287" s="219">
        <v>81</v>
      </c>
    </row>
    <row r="2288" spans="1:6" ht="15" hidden="1" customHeight="1" x14ac:dyDescent="0.15">
      <c r="A2288" s="218"/>
      <c r="D2288" s="225"/>
      <c r="F2288" s="219">
        <v>82</v>
      </c>
    </row>
    <row r="2289" spans="1:6" ht="15" hidden="1" customHeight="1" x14ac:dyDescent="0.15">
      <c r="A2289" s="218"/>
      <c r="D2289" s="225"/>
      <c r="F2289" s="219">
        <v>83</v>
      </c>
    </row>
    <row r="2290" spans="1:6" ht="15" hidden="1" customHeight="1" x14ac:dyDescent="0.15">
      <c r="A2290" s="218"/>
      <c r="D2290" s="225"/>
      <c r="F2290" s="219">
        <v>84</v>
      </c>
    </row>
    <row r="2291" spans="1:6" ht="15" hidden="1" customHeight="1" x14ac:dyDescent="0.15">
      <c r="A2291" s="218"/>
      <c r="D2291" s="225"/>
      <c r="F2291" s="219">
        <v>85</v>
      </c>
    </row>
    <row r="2292" spans="1:6" ht="15" hidden="1" customHeight="1" x14ac:dyDescent="0.15">
      <c r="A2292" s="218"/>
      <c r="D2292" s="225"/>
      <c r="F2292" s="219">
        <v>86</v>
      </c>
    </row>
    <row r="2293" spans="1:6" ht="15" hidden="1" customHeight="1" x14ac:dyDescent="0.15">
      <c r="A2293" s="218"/>
      <c r="D2293" s="225"/>
      <c r="F2293" s="219">
        <v>87</v>
      </c>
    </row>
    <row r="2294" spans="1:6" ht="15" hidden="1" customHeight="1" x14ac:dyDescent="0.15">
      <c r="A2294" s="218"/>
      <c r="D2294" s="225"/>
      <c r="F2294" s="219">
        <v>88</v>
      </c>
    </row>
    <row r="2295" spans="1:6" ht="15" hidden="1" customHeight="1" x14ac:dyDescent="0.15">
      <c r="A2295" s="218"/>
      <c r="D2295" s="225"/>
      <c r="F2295" s="219">
        <v>89</v>
      </c>
    </row>
    <row r="2296" spans="1:6" ht="15" hidden="1" customHeight="1" x14ac:dyDescent="0.15">
      <c r="A2296" s="218"/>
      <c r="D2296" s="225"/>
      <c r="F2296" s="219">
        <v>90</v>
      </c>
    </row>
    <row r="2297" spans="1:6" ht="15" hidden="1" customHeight="1" x14ac:dyDescent="0.15">
      <c r="A2297" s="218"/>
      <c r="D2297" s="225"/>
      <c r="F2297" s="219">
        <v>91</v>
      </c>
    </row>
    <row r="2298" spans="1:6" ht="15" hidden="1" customHeight="1" x14ac:dyDescent="0.15">
      <c r="A2298" s="218"/>
      <c r="D2298" s="225"/>
      <c r="F2298" s="219">
        <v>92</v>
      </c>
    </row>
    <row r="2299" spans="1:6" ht="15" hidden="1" customHeight="1" x14ac:dyDescent="0.15">
      <c r="A2299" s="218"/>
      <c r="D2299" s="225"/>
      <c r="F2299" s="219">
        <v>93</v>
      </c>
    </row>
    <row r="2300" spans="1:6" ht="15" hidden="1" customHeight="1" x14ac:dyDescent="0.15">
      <c r="A2300" s="218"/>
      <c r="D2300" s="225"/>
      <c r="F2300" s="219">
        <v>94</v>
      </c>
    </row>
    <row r="2301" spans="1:6" ht="15" hidden="1" customHeight="1" x14ac:dyDescent="0.15">
      <c r="A2301" s="218"/>
      <c r="D2301" s="225"/>
      <c r="F2301" s="219">
        <v>95</v>
      </c>
    </row>
    <row r="2302" spans="1:6" ht="15" hidden="1" customHeight="1" x14ac:dyDescent="0.15">
      <c r="A2302" s="218"/>
      <c r="D2302" s="225"/>
      <c r="F2302" s="219">
        <v>96</v>
      </c>
    </row>
    <row r="2303" spans="1:6" ht="15" hidden="1" customHeight="1" x14ac:dyDescent="0.15">
      <c r="A2303" s="218"/>
      <c r="D2303" s="225"/>
      <c r="F2303" s="219">
        <v>97</v>
      </c>
    </row>
    <row r="2304" spans="1:6" ht="15" hidden="1" customHeight="1" x14ac:dyDescent="0.15">
      <c r="A2304" s="218"/>
      <c r="D2304" s="225"/>
      <c r="F2304" s="219">
        <v>98</v>
      </c>
    </row>
    <row r="2305" spans="1:6" ht="15" hidden="1" customHeight="1" x14ac:dyDescent="0.15">
      <c r="A2305" s="218"/>
      <c r="D2305" s="225"/>
      <c r="F2305" s="219">
        <v>99</v>
      </c>
    </row>
    <row r="2306" spans="1:6" ht="15" hidden="1" customHeight="1" x14ac:dyDescent="0.15">
      <c r="A2306" s="218"/>
      <c r="D2306" s="225"/>
      <c r="F2306" s="219">
        <v>100</v>
      </c>
    </row>
    <row r="2307" spans="1:6" ht="15" hidden="1" customHeight="1" x14ac:dyDescent="0.15">
      <c r="A2307" s="218"/>
      <c r="D2307" s="225"/>
      <c r="F2307" s="219">
        <v>101</v>
      </c>
    </row>
    <row r="2308" spans="1:6" ht="15" hidden="1" customHeight="1" x14ac:dyDescent="0.15">
      <c r="A2308" s="218"/>
      <c r="D2308" s="225"/>
      <c r="F2308" s="219">
        <v>102</v>
      </c>
    </row>
    <row r="2309" spans="1:6" ht="15" hidden="1" customHeight="1" x14ac:dyDescent="0.15">
      <c r="A2309" s="218"/>
      <c r="D2309" s="225"/>
      <c r="F2309" s="219">
        <v>103</v>
      </c>
    </row>
    <row r="2310" spans="1:6" ht="15" hidden="1" customHeight="1" x14ac:dyDescent="0.15">
      <c r="A2310" s="218"/>
      <c r="D2310" s="225"/>
      <c r="F2310" s="219">
        <v>104</v>
      </c>
    </row>
    <row r="2311" spans="1:6" ht="15" hidden="1" customHeight="1" x14ac:dyDescent="0.15">
      <c r="A2311" s="218"/>
      <c r="D2311" s="225"/>
      <c r="F2311" s="219">
        <v>105</v>
      </c>
    </row>
    <row r="2312" spans="1:6" ht="15" hidden="1" customHeight="1" x14ac:dyDescent="0.15">
      <c r="A2312" s="218"/>
      <c r="D2312" s="225"/>
      <c r="F2312" s="219">
        <v>106</v>
      </c>
    </row>
    <row r="2313" spans="1:6" ht="15" hidden="1" customHeight="1" x14ac:dyDescent="0.15">
      <c r="A2313" s="218"/>
      <c r="D2313" s="225"/>
      <c r="F2313" s="219">
        <v>107</v>
      </c>
    </row>
    <row r="2314" spans="1:6" ht="15" hidden="1" customHeight="1" x14ac:dyDescent="0.15">
      <c r="A2314" s="218"/>
      <c r="D2314" s="225"/>
      <c r="F2314" s="219">
        <v>108</v>
      </c>
    </row>
    <row r="2315" spans="1:6" ht="15" hidden="1" customHeight="1" x14ac:dyDescent="0.15">
      <c r="A2315" s="218"/>
      <c r="D2315" s="225"/>
      <c r="F2315" s="219">
        <v>109</v>
      </c>
    </row>
    <row r="2316" spans="1:6" ht="15" hidden="1" customHeight="1" x14ac:dyDescent="0.15">
      <c r="A2316" s="218"/>
      <c r="D2316" s="225"/>
      <c r="F2316" s="219">
        <v>110</v>
      </c>
    </row>
    <row r="2317" spans="1:6" ht="15" hidden="1" customHeight="1" x14ac:dyDescent="0.15">
      <c r="A2317" s="218"/>
      <c r="D2317" s="225"/>
      <c r="F2317" s="219">
        <v>111</v>
      </c>
    </row>
    <row r="2318" spans="1:6" ht="15" hidden="1" customHeight="1" x14ac:dyDescent="0.15">
      <c r="A2318" s="218"/>
      <c r="D2318" s="225"/>
      <c r="F2318" s="219">
        <v>112</v>
      </c>
    </row>
    <row r="2319" spans="1:6" ht="15" hidden="1" customHeight="1" x14ac:dyDescent="0.15">
      <c r="A2319" s="218"/>
      <c r="D2319" s="225"/>
      <c r="F2319" s="219">
        <v>113</v>
      </c>
    </row>
    <row r="2320" spans="1:6" ht="15" hidden="1" customHeight="1" x14ac:dyDescent="0.15">
      <c r="A2320" s="218"/>
      <c r="D2320" s="225"/>
      <c r="F2320" s="219">
        <v>114</v>
      </c>
    </row>
    <row r="2321" spans="1:6" ht="15" hidden="1" customHeight="1" x14ac:dyDescent="0.15">
      <c r="A2321" s="218"/>
      <c r="D2321" s="225"/>
      <c r="F2321" s="219">
        <v>115</v>
      </c>
    </row>
    <row r="2322" spans="1:6" ht="15" hidden="1" customHeight="1" x14ac:dyDescent="0.15">
      <c r="A2322" s="218"/>
      <c r="D2322" s="225"/>
      <c r="F2322" s="219">
        <v>116</v>
      </c>
    </row>
    <row r="2323" spans="1:6" ht="15" hidden="1" customHeight="1" x14ac:dyDescent="0.15">
      <c r="A2323" s="218"/>
      <c r="D2323" s="225"/>
      <c r="F2323" s="219">
        <v>117</v>
      </c>
    </row>
    <row r="2324" spans="1:6" ht="15" hidden="1" customHeight="1" x14ac:dyDescent="0.15">
      <c r="A2324" s="218"/>
      <c r="D2324" s="225"/>
      <c r="F2324" s="219">
        <v>118</v>
      </c>
    </row>
    <row r="2325" spans="1:6" ht="15" hidden="1" customHeight="1" x14ac:dyDescent="0.15">
      <c r="A2325" s="218"/>
      <c r="D2325" s="225"/>
      <c r="F2325" s="219">
        <v>119</v>
      </c>
    </row>
    <row r="2326" spans="1:6" ht="15" hidden="1" customHeight="1" x14ac:dyDescent="0.15">
      <c r="A2326" s="218"/>
      <c r="D2326" s="225"/>
      <c r="F2326" s="219">
        <v>120</v>
      </c>
    </row>
    <row r="2327" spans="1:6" ht="15" hidden="1" customHeight="1" x14ac:dyDescent="0.15">
      <c r="A2327" s="218"/>
      <c r="D2327" s="225"/>
      <c r="F2327" s="219">
        <v>121</v>
      </c>
    </row>
    <row r="2328" spans="1:6" ht="15" hidden="1" customHeight="1" x14ac:dyDescent="0.15">
      <c r="A2328" s="218"/>
      <c r="D2328" s="225"/>
      <c r="F2328" s="219">
        <v>122</v>
      </c>
    </row>
    <row r="2329" spans="1:6" ht="15" hidden="1" customHeight="1" x14ac:dyDescent="0.15">
      <c r="A2329" s="218"/>
      <c r="D2329" s="225"/>
      <c r="F2329" s="219">
        <v>123</v>
      </c>
    </row>
    <row r="2330" spans="1:6" ht="15" hidden="1" customHeight="1" x14ac:dyDescent="0.15">
      <c r="A2330" s="218"/>
      <c r="D2330" s="225"/>
      <c r="F2330" s="219">
        <v>124</v>
      </c>
    </row>
    <row r="2331" spans="1:6" ht="15" hidden="1" customHeight="1" x14ac:dyDescent="0.15">
      <c r="A2331" s="218"/>
      <c r="D2331" s="225"/>
      <c r="F2331" s="219">
        <v>125</v>
      </c>
    </row>
    <row r="2332" spans="1:6" ht="15" hidden="1" customHeight="1" x14ac:dyDescent="0.15">
      <c r="A2332" s="218"/>
      <c r="D2332" s="225"/>
      <c r="F2332" s="219">
        <v>126</v>
      </c>
    </row>
    <row r="2333" spans="1:6" ht="15" hidden="1" customHeight="1" x14ac:dyDescent="0.15">
      <c r="A2333" s="218"/>
      <c r="D2333" s="225"/>
      <c r="F2333" s="219">
        <v>127</v>
      </c>
    </row>
    <row r="2334" spans="1:6" ht="15" hidden="1" customHeight="1" x14ac:dyDescent="0.15">
      <c r="A2334" s="218"/>
      <c r="D2334" s="225"/>
      <c r="F2334" s="219">
        <v>128</v>
      </c>
    </row>
    <row r="2335" spans="1:6" ht="15" hidden="1" customHeight="1" x14ac:dyDescent="0.15">
      <c r="A2335" s="218"/>
      <c r="D2335" s="225"/>
      <c r="F2335" s="219">
        <v>129</v>
      </c>
    </row>
    <row r="2336" spans="1:6" ht="15" hidden="1" customHeight="1" x14ac:dyDescent="0.15">
      <c r="A2336" s="218"/>
      <c r="D2336" s="225"/>
      <c r="F2336" s="219">
        <v>130</v>
      </c>
    </row>
    <row r="2337" spans="1:6" ht="15" hidden="1" customHeight="1" x14ac:dyDescent="0.15">
      <c r="A2337" s="218"/>
      <c r="D2337" s="225"/>
      <c r="F2337" s="219">
        <v>131</v>
      </c>
    </row>
    <row r="2338" spans="1:6" ht="15" hidden="1" customHeight="1" x14ac:dyDescent="0.15">
      <c r="A2338" s="218"/>
      <c r="D2338" s="225"/>
      <c r="F2338" s="219">
        <v>132</v>
      </c>
    </row>
    <row r="2339" spans="1:6" ht="15" hidden="1" customHeight="1" x14ac:dyDescent="0.15">
      <c r="A2339" s="218"/>
      <c r="D2339" s="225"/>
      <c r="F2339" s="219">
        <v>133</v>
      </c>
    </row>
    <row r="2340" spans="1:6" ht="15" hidden="1" customHeight="1" x14ac:dyDescent="0.15">
      <c r="A2340" s="218"/>
      <c r="D2340" s="225"/>
      <c r="F2340" s="219">
        <v>134</v>
      </c>
    </row>
    <row r="2341" spans="1:6" ht="15" hidden="1" customHeight="1" x14ac:dyDescent="0.15">
      <c r="A2341" s="218"/>
      <c r="D2341" s="225"/>
      <c r="F2341" s="219">
        <v>135</v>
      </c>
    </row>
    <row r="2342" spans="1:6" ht="15" hidden="1" customHeight="1" x14ac:dyDescent="0.15">
      <c r="A2342" s="218"/>
      <c r="D2342" s="225"/>
      <c r="F2342" s="219">
        <v>136</v>
      </c>
    </row>
    <row r="2343" spans="1:6" ht="15" hidden="1" customHeight="1" x14ac:dyDescent="0.15">
      <c r="A2343" s="218"/>
      <c r="D2343" s="225"/>
      <c r="F2343" s="219">
        <v>137</v>
      </c>
    </row>
    <row r="2344" spans="1:6" ht="15" hidden="1" customHeight="1" x14ac:dyDescent="0.15">
      <c r="A2344" s="218"/>
      <c r="D2344" s="225"/>
      <c r="F2344" s="219">
        <v>138</v>
      </c>
    </row>
    <row r="2345" spans="1:6" ht="15" hidden="1" customHeight="1" x14ac:dyDescent="0.15">
      <c r="A2345" s="218"/>
      <c r="D2345" s="225"/>
      <c r="F2345" s="219">
        <v>139</v>
      </c>
    </row>
    <row r="2346" spans="1:6" ht="15" hidden="1" customHeight="1" x14ac:dyDescent="0.15">
      <c r="A2346" s="218"/>
      <c r="D2346" s="225"/>
      <c r="F2346" s="219">
        <v>140</v>
      </c>
    </row>
    <row r="2347" spans="1:6" ht="15" hidden="1" customHeight="1" x14ac:dyDescent="0.15">
      <c r="A2347" s="218"/>
      <c r="D2347" s="225"/>
      <c r="F2347" s="219">
        <v>141</v>
      </c>
    </row>
    <row r="2348" spans="1:6" ht="15" hidden="1" customHeight="1" x14ac:dyDescent="0.15">
      <c r="A2348" s="218"/>
      <c r="D2348" s="225"/>
      <c r="F2348" s="219">
        <v>142</v>
      </c>
    </row>
    <row r="2349" spans="1:6" ht="15" hidden="1" customHeight="1" x14ac:dyDescent="0.15">
      <c r="A2349" s="218"/>
      <c r="D2349" s="225"/>
      <c r="F2349" s="219">
        <v>143</v>
      </c>
    </row>
    <row r="2350" spans="1:6" ht="15" hidden="1" customHeight="1" x14ac:dyDescent="0.15">
      <c r="A2350" s="218"/>
      <c r="D2350" s="225"/>
      <c r="F2350" s="219">
        <v>144</v>
      </c>
    </row>
    <row r="2351" spans="1:6" ht="15" hidden="1" customHeight="1" x14ac:dyDescent="0.15">
      <c r="A2351" s="218"/>
      <c r="D2351" s="225"/>
      <c r="F2351" s="219">
        <v>145</v>
      </c>
    </row>
    <row r="2352" spans="1:6" ht="15" hidden="1" customHeight="1" x14ac:dyDescent="0.15">
      <c r="A2352" s="218"/>
      <c r="D2352" s="225"/>
      <c r="F2352" s="219">
        <v>146</v>
      </c>
    </row>
    <row r="2353" spans="1:6" ht="15" hidden="1" customHeight="1" x14ac:dyDescent="0.15">
      <c r="A2353" s="218"/>
      <c r="D2353" s="225"/>
      <c r="F2353" s="219">
        <v>147</v>
      </c>
    </row>
    <row r="2354" spans="1:6" ht="15" hidden="1" customHeight="1" x14ac:dyDescent="0.15">
      <c r="A2354" s="218"/>
      <c r="D2354" s="225"/>
      <c r="F2354" s="219">
        <v>148</v>
      </c>
    </row>
    <row r="2355" spans="1:6" ht="15" hidden="1" customHeight="1" x14ac:dyDescent="0.15">
      <c r="A2355" s="218"/>
      <c r="D2355" s="225"/>
      <c r="F2355" s="219">
        <v>149</v>
      </c>
    </row>
    <row r="2356" spans="1:6" ht="15" hidden="1" customHeight="1" x14ac:dyDescent="0.15">
      <c r="A2356" s="218"/>
      <c r="D2356" s="225"/>
      <c r="F2356" s="219">
        <v>150</v>
      </c>
    </row>
    <row r="2357" spans="1:6" ht="15" hidden="1" customHeight="1" x14ac:dyDescent="0.15">
      <c r="A2357" s="218"/>
      <c r="D2357" s="225"/>
      <c r="F2357" s="219">
        <v>151</v>
      </c>
    </row>
    <row r="2358" spans="1:6" ht="15" hidden="1" customHeight="1" x14ac:dyDescent="0.15">
      <c r="A2358" s="218"/>
      <c r="D2358" s="225"/>
      <c r="F2358" s="219">
        <v>152</v>
      </c>
    </row>
    <row r="2359" spans="1:6" ht="15" hidden="1" customHeight="1" x14ac:dyDescent="0.15">
      <c r="A2359" s="218"/>
      <c r="D2359" s="225"/>
      <c r="F2359" s="219">
        <v>153</v>
      </c>
    </row>
    <row r="2360" spans="1:6" ht="15" hidden="1" customHeight="1" x14ac:dyDescent="0.15">
      <c r="A2360" s="218"/>
      <c r="D2360" s="225"/>
      <c r="F2360" s="219">
        <v>154</v>
      </c>
    </row>
    <row r="2361" spans="1:6" ht="15" hidden="1" customHeight="1" x14ac:dyDescent="0.15">
      <c r="A2361" s="218"/>
      <c r="D2361" s="225"/>
      <c r="F2361" s="219">
        <v>155</v>
      </c>
    </row>
    <row r="2362" spans="1:6" ht="15" hidden="1" customHeight="1" x14ac:dyDescent="0.15">
      <c r="A2362" s="218"/>
      <c r="D2362" s="225"/>
      <c r="F2362" s="219">
        <v>156</v>
      </c>
    </row>
    <row r="2363" spans="1:6" ht="15" hidden="1" customHeight="1" x14ac:dyDescent="0.15">
      <c r="A2363" s="218"/>
      <c r="D2363" s="225"/>
      <c r="F2363" s="219">
        <v>157</v>
      </c>
    </row>
    <row r="2364" spans="1:6" ht="15" hidden="1" customHeight="1" x14ac:dyDescent="0.15">
      <c r="A2364" s="218"/>
      <c r="D2364" s="225"/>
      <c r="F2364" s="219">
        <v>158</v>
      </c>
    </row>
    <row r="2365" spans="1:6" ht="15" hidden="1" customHeight="1" x14ac:dyDescent="0.15">
      <c r="A2365" s="218"/>
      <c r="D2365" s="225"/>
      <c r="F2365" s="219">
        <v>159</v>
      </c>
    </row>
    <row r="2366" spans="1:6" ht="15" hidden="1" customHeight="1" x14ac:dyDescent="0.15">
      <c r="A2366" s="218"/>
      <c r="D2366" s="225"/>
      <c r="F2366" s="219">
        <v>160</v>
      </c>
    </row>
    <row r="2367" spans="1:6" ht="15" hidden="1" customHeight="1" x14ac:dyDescent="0.15">
      <c r="A2367" s="218"/>
      <c r="D2367" s="225"/>
      <c r="F2367" s="219">
        <v>161</v>
      </c>
    </row>
    <row r="2368" spans="1:6" ht="15" hidden="1" customHeight="1" x14ac:dyDescent="0.15">
      <c r="A2368" s="218"/>
      <c r="D2368" s="225"/>
      <c r="F2368" s="219">
        <v>162</v>
      </c>
    </row>
    <row r="2369" spans="1:6" ht="15" hidden="1" customHeight="1" x14ac:dyDescent="0.15">
      <c r="A2369" s="218"/>
      <c r="D2369" s="225"/>
      <c r="F2369" s="219">
        <v>163</v>
      </c>
    </row>
    <row r="2370" spans="1:6" ht="15" hidden="1" customHeight="1" x14ac:dyDescent="0.15">
      <c r="A2370" s="218"/>
      <c r="D2370" s="225"/>
      <c r="F2370" s="219">
        <v>164</v>
      </c>
    </row>
    <row r="2371" spans="1:6" ht="15" hidden="1" customHeight="1" x14ac:dyDescent="0.15">
      <c r="A2371" s="218"/>
      <c r="D2371" s="225"/>
      <c r="F2371" s="219">
        <v>165</v>
      </c>
    </row>
    <row r="2372" spans="1:6" ht="15" hidden="1" customHeight="1" x14ac:dyDescent="0.15">
      <c r="A2372" s="218"/>
      <c r="D2372" s="225"/>
      <c r="F2372" s="219">
        <v>166</v>
      </c>
    </row>
    <row r="2373" spans="1:6" ht="15" hidden="1" customHeight="1" x14ac:dyDescent="0.15">
      <c r="A2373" s="218"/>
      <c r="D2373" s="225"/>
      <c r="F2373" s="219">
        <v>167</v>
      </c>
    </row>
    <row r="2374" spans="1:6" ht="15" hidden="1" customHeight="1" x14ac:dyDescent="0.15">
      <c r="A2374" s="218"/>
      <c r="D2374" s="225"/>
      <c r="F2374" s="219">
        <v>168</v>
      </c>
    </row>
    <row r="2375" spans="1:6" ht="15" hidden="1" customHeight="1" x14ac:dyDescent="0.15">
      <c r="A2375" s="218"/>
      <c r="D2375" s="225"/>
      <c r="F2375" s="219">
        <v>169</v>
      </c>
    </row>
    <row r="2376" spans="1:6" ht="15" hidden="1" customHeight="1" x14ac:dyDescent="0.15">
      <c r="A2376" s="218"/>
      <c r="D2376" s="225"/>
      <c r="F2376" s="219">
        <v>170</v>
      </c>
    </row>
    <row r="2377" spans="1:6" ht="15" hidden="1" customHeight="1" x14ac:dyDescent="0.15">
      <c r="A2377" s="218"/>
      <c r="D2377" s="225"/>
      <c r="F2377" s="219">
        <v>171</v>
      </c>
    </row>
    <row r="2378" spans="1:6" ht="15" hidden="1" customHeight="1" x14ac:dyDescent="0.15">
      <c r="A2378" s="218"/>
      <c r="D2378" s="225"/>
      <c r="F2378" s="219">
        <v>172</v>
      </c>
    </row>
    <row r="2379" spans="1:6" ht="15" hidden="1" customHeight="1" x14ac:dyDescent="0.15">
      <c r="A2379" s="218"/>
      <c r="D2379" s="225"/>
      <c r="F2379" s="219">
        <v>173</v>
      </c>
    </row>
    <row r="2380" spans="1:6" ht="15" hidden="1" customHeight="1" x14ac:dyDescent="0.15">
      <c r="A2380" s="218"/>
      <c r="D2380" s="225"/>
      <c r="F2380" s="219">
        <v>174</v>
      </c>
    </row>
    <row r="2381" spans="1:6" ht="15" hidden="1" customHeight="1" x14ac:dyDescent="0.15">
      <c r="A2381" s="218"/>
      <c r="D2381" s="225"/>
      <c r="F2381" s="219">
        <v>175</v>
      </c>
    </row>
    <row r="2382" spans="1:6" ht="15" hidden="1" customHeight="1" x14ac:dyDescent="0.15">
      <c r="A2382" s="218"/>
      <c r="D2382" s="225"/>
      <c r="F2382" s="219">
        <v>176</v>
      </c>
    </row>
    <row r="2383" spans="1:6" ht="15" hidden="1" customHeight="1" x14ac:dyDescent="0.15">
      <c r="A2383" s="218"/>
      <c r="D2383" s="225"/>
      <c r="F2383" s="219">
        <v>177</v>
      </c>
    </row>
    <row r="2384" spans="1:6" ht="15" hidden="1" customHeight="1" x14ac:dyDescent="0.15">
      <c r="A2384" s="218"/>
      <c r="D2384" s="225"/>
      <c r="F2384" s="219">
        <v>178</v>
      </c>
    </row>
    <row r="2385" spans="1:6" ht="15" hidden="1" customHeight="1" x14ac:dyDescent="0.15">
      <c r="A2385" s="218"/>
      <c r="D2385" s="225"/>
      <c r="F2385" s="219">
        <v>179</v>
      </c>
    </row>
    <row r="2386" spans="1:6" ht="15" hidden="1" customHeight="1" x14ac:dyDescent="0.15">
      <c r="A2386" s="218"/>
      <c r="D2386" s="225"/>
      <c r="F2386" s="219">
        <v>180</v>
      </c>
    </row>
    <row r="2387" spans="1:6" ht="15" hidden="1" customHeight="1" x14ac:dyDescent="0.15">
      <c r="A2387" s="218"/>
      <c r="D2387" s="225"/>
      <c r="F2387" s="219">
        <v>181</v>
      </c>
    </row>
    <row r="2388" spans="1:6" ht="15" hidden="1" customHeight="1" x14ac:dyDescent="0.15">
      <c r="A2388" s="218"/>
      <c r="D2388" s="225"/>
      <c r="F2388" s="219">
        <v>182</v>
      </c>
    </row>
    <row r="2389" spans="1:6" ht="15" hidden="1" customHeight="1" x14ac:dyDescent="0.15">
      <c r="A2389" s="218"/>
      <c r="D2389" s="225"/>
      <c r="F2389" s="219">
        <v>183</v>
      </c>
    </row>
    <row r="2390" spans="1:6" ht="15" hidden="1" customHeight="1" x14ac:dyDescent="0.15">
      <c r="A2390" s="218"/>
      <c r="D2390" s="225"/>
      <c r="F2390" s="219">
        <v>184</v>
      </c>
    </row>
    <row r="2391" spans="1:6" ht="15" hidden="1" customHeight="1" x14ac:dyDescent="0.15">
      <c r="A2391" s="218"/>
      <c r="D2391" s="225"/>
      <c r="F2391" s="219">
        <v>185</v>
      </c>
    </row>
    <row r="2392" spans="1:6" ht="15" hidden="1" customHeight="1" x14ac:dyDescent="0.15">
      <c r="A2392" s="218"/>
      <c r="D2392" s="225"/>
      <c r="F2392" s="219">
        <v>186</v>
      </c>
    </row>
    <row r="2393" spans="1:6" ht="15" hidden="1" customHeight="1" x14ac:dyDescent="0.15">
      <c r="A2393" s="218"/>
      <c r="D2393" s="225"/>
      <c r="F2393" s="219">
        <v>187</v>
      </c>
    </row>
    <row r="2394" spans="1:6" ht="15" hidden="1" customHeight="1" x14ac:dyDescent="0.15">
      <c r="A2394" s="218"/>
      <c r="D2394" s="225"/>
      <c r="F2394" s="219">
        <v>188</v>
      </c>
    </row>
    <row r="2395" spans="1:6" ht="15" hidden="1" customHeight="1" x14ac:dyDescent="0.15">
      <c r="A2395" s="218"/>
      <c r="D2395" s="225"/>
      <c r="F2395" s="219">
        <v>189</v>
      </c>
    </row>
    <row r="2396" spans="1:6" ht="15" hidden="1" customHeight="1" x14ac:dyDescent="0.15">
      <c r="A2396" s="218"/>
      <c r="D2396" s="225"/>
      <c r="F2396" s="219">
        <v>190</v>
      </c>
    </row>
    <row r="2397" spans="1:6" ht="15" hidden="1" customHeight="1" x14ac:dyDescent="0.15">
      <c r="A2397" s="218"/>
      <c r="D2397" s="225"/>
      <c r="F2397" s="219">
        <v>191</v>
      </c>
    </row>
    <row r="2398" spans="1:6" ht="15" hidden="1" customHeight="1" x14ac:dyDescent="0.15">
      <c r="A2398" s="218"/>
      <c r="D2398" s="225"/>
      <c r="F2398" s="219">
        <v>192</v>
      </c>
    </row>
    <row r="2399" spans="1:6" ht="15" hidden="1" customHeight="1" x14ac:dyDescent="0.15">
      <c r="A2399" s="218"/>
      <c r="D2399" s="225"/>
      <c r="F2399" s="219">
        <v>193</v>
      </c>
    </row>
    <row r="2400" spans="1:6" ht="15" hidden="1" customHeight="1" x14ac:dyDescent="0.15">
      <c r="A2400" s="218"/>
      <c r="D2400" s="225"/>
      <c r="F2400" s="219">
        <v>194</v>
      </c>
    </row>
    <row r="2401" spans="1:7" ht="15" hidden="1" customHeight="1" x14ac:dyDescent="0.15">
      <c r="A2401" s="218"/>
      <c r="D2401" s="225"/>
      <c r="F2401" s="219">
        <v>195</v>
      </c>
    </row>
    <row r="2402" spans="1:7" ht="15" hidden="1" customHeight="1" x14ac:dyDescent="0.15">
      <c r="A2402" s="218"/>
      <c r="D2402" s="225"/>
      <c r="F2402" s="219">
        <v>196</v>
      </c>
    </row>
    <row r="2403" spans="1:7" ht="15" hidden="1" customHeight="1" x14ac:dyDescent="0.15">
      <c r="A2403" s="218"/>
      <c r="D2403" s="225"/>
      <c r="F2403" s="219">
        <v>197</v>
      </c>
    </row>
    <row r="2404" spans="1:7" ht="15" hidden="1" customHeight="1" x14ac:dyDescent="0.15">
      <c r="A2404" s="218"/>
      <c r="D2404" s="225"/>
      <c r="F2404" s="219">
        <v>198</v>
      </c>
    </row>
    <row r="2405" spans="1:7" ht="15" hidden="1" customHeight="1" x14ac:dyDescent="0.15">
      <c r="A2405" s="218"/>
      <c r="D2405" s="225"/>
      <c r="F2405" s="219">
        <v>199</v>
      </c>
    </row>
    <row r="2406" spans="1:7" ht="15" hidden="1" customHeight="1" x14ac:dyDescent="0.15">
      <c r="A2406" s="218"/>
      <c r="D2406" s="225"/>
      <c r="F2406" s="219">
        <v>200</v>
      </c>
    </row>
    <row r="2407" spans="1:7" ht="15" hidden="1" customHeight="1" x14ac:dyDescent="0.15">
      <c r="A2407" s="218"/>
      <c r="D2407" s="225"/>
      <c r="F2407" s="219">
        <v>201</v>
      </c>
    </row>
    <row r="2408" spans="1:7" ht="27" customHeight="1" x14ac:dyDescent="0.15">
      <c r="A2408" s="218" t="s">
        <v>153</v>
      </c>
      <c r="B2408" s="219">
        <v>13</v>
      </c>
      <c r="D2408" s="221" t="s">
        <v>359</v>
      </c>
      <c r="F2408" s="219">
        <v>1</v>
      </c>
      <c r="G2408" s="221" t="s">
        <v>360</v>
      </c>
    </row>
    <row r="2409" spans="1:7" ht="14.25" customHeight="1" x14ac:dyDescent="0.15">
      <c r="A2409" s="218"/>
      <c r="B2409" s="219">
        <v>13</v>
      </c>
      <c r="C2409" s="222" t="s">
        <v>330</v>
      </c>
      <c r="D2409" s="223" t="s">
        <v>59</v>
      </c>
      <c r="F2409" s="219">
        <v>2</v>
      </c>
      <c r="G2409" s="224" t="s">
        <v>230</v>
      </c>
    </row>
    <row r="2410" spans="1:7" ht="14.25" customHeight="1" x14ac:dyDescent="0.15">
      <c r="A2410" s="218"/>
      <c r="B2410" s="219">
        <v>13</v>
      </c>
      <c r="C2410" s="222" t="s">
        <v>330</v>
      </c>
      <c r="D2410" s="223" t="s">
        <v>60</v>
      </c>
      <c r="F2410" s="219">
        <v>3</v>
      </c>
      <c r="G2410" s="224" t="s">
        <v>240</v>
      </c>
    </row>
    <row r="2411" spans="1:7" ht="14.25" customHeight="1" x14ac:dyDescent="0.15">
      <c r="A2411" s="218"/>
      <c r="B2411" s="219">
        <v>13</v>
      </c>
      <c r="C2411" s="222" t="s">
        <v>330</v>
      </c>
      <c r="D2411" s="223" t="s">
        <v>265</v>
      </c>
      <c r="F2411" s="219">
        <v>4</v>
      </c>
      <c r="G2411" s="224" t="s">
        <v>131</v>
      </c>
    </row>
    <row r="2412" spans="1:7" ht="14.25" customHeight="1" x14ac:dyDescent="0.15">
      <c r="A2412" s="218"/>
      <c r="B2412" s="219">
        <v>13</v>
      </c>
      <c r="C2412" s="222" t="s">
        <v>330</v>
      </c>
      <c r="D2412" s="223" t="s">
        <v>134</v>
      </c>
      <c r="F2412" s="219">
        <v>5</v>
      </c>
      <c r="G2412" s="224" t="s">
        <v>135</v>
      </c>
    </row>
    <row r="2413" spans="1:7" ht="15" hidden="1" customHeight="1" x14ac:dyDescent="0.15">
      <c r="A2413" s="218"/>
      <c r="D2413" s="225"/>
      <c r="F2413" s="219">
        <v>6</v>
      </c>
    </row>
    <row r="2414" spans="1:7" ht="15" hidden="1" customHeight="1" x14ac:dyDescent="0.15">
      <c r="A2414" s="218"/>
      <c r="D2414" s="225"/>
      <c r="F2414" s="219">
        <v>7</v>
      </c>
    </row>
    <row r="2415" spans="1:7" ht="15" hidden="1" customHeight="1" x14ac:dyDescent="0.15">
      <c r="A2415" s="218"/>
      <c r="D2415" s="225"/>
      <c r="F2415" s="219">
        <v>8</v>
      </c>
    </row>
    <row r="2416" spans="1:7" ht="15" hidden="1" customHeight="1" x14ac:dyDescent="0.15">
      <c r="A2416" s="218"/>
      <c r="D2416" s="225"/>
      <c r="F2416" s="219">
        <v>9</v>
      </c>
    </row>
    <row r="2417" spans="1:6" ht="15" hidden="1" customHeight="1" x14ac:dyDescent="0.15">
      <c r="A2417" s="218"/>
      <c r="D2417" s="225"/>
      <c r="F2417" s="219">
        <v>10</v>
      </c>
    </row>
    <row r="2418" spans="1:6" ht="15" hidden="1" customHeight="1" x14ac:dyDescent="0.15">
      <c r="A2418" s="218"/>
      <c r="D2418" s="225"/>
      <c r="F2418" s="219">
        <v>11</v>
      </c>
    </row>
    <row r="2419" spans="1:6" ht="15" hidden="1" customHeight="1" x14ac:dyDescent="0.15">
      <c r="A2419" s="218"/>
      <c r="D2419" s="225"/>
      <c r="F2419" s="219">
        <v>12</v>
      </c>
    </row>
    <row r="2420" spans="1:6" ht="15" hidden="1" customHeight="1" x14ac:dyDescent="0.15">
      <c r="A2420" s="218"/>
      <c r="D2420" s="225"/>
      <c r="F2420" s="219">
        <v>13</v>
      </c>
    </row>
    <row r="2421" spans="1:6" ht="15" hidden="1" customHeight="1" x14ac:dyDescent="0.15">
      <c r="A2421" s="218"/>
      <c r="D2421" s="225"/>
      <c r="F2421" s="219">
        <v>14</v>
      </c>
    </row>
    <row r="2422" spans="1:6" ht="15" hidden="1" customHeight="1" x14ac:dyDescent="0.15">
      <c r="A2422" s="218"/>
      <c r="D2422" s="225"/>
      <c r="F2422" s="219">
        <v>15</v>
      </c>
    </row>
    <row r="2423" spans="1:6" ht="15" hidden="1" customHeight="1" x14ac:dyDescent="0.15">
      <c r="A2423" s="218"/>
      <c r="D2423" s="225"/>
      <c r="F2423" s="219">
        <v>16</v>
      </c>
    </row>
    <row r="2424" spans="1:6" ht="15" hidden="1" customHeight="1" x14ac:dyDescent="0.15">
      <c r="A2424" s="218"/>
      <c r="D2424" s="225"/>
      <c r="F2424" s="219">
        <v>17</v>
      </c>
    </row>
    <row r="2425" spans="1:6" ht="15" hidden="1" customHeight="1" x14ac:dyDescent="0.15">
      <c r="A2425" s="218"/>
      <c r="D2425" s="225"/>
      <c r="F2425" s="219">
        <v>18</v>
      </c>
    </row>
    <row r="2426" spans="1:6" ht="15" hidden="1" customHeight="1" x14ac:dyDescent="0.15">
      <c r="A2426" s="218"/>
      <c r="D2426" s="225"/>
      <c r="F2426" s="219">
        <v>19</v>
      </c>
    </row>
    <row r="2427" spans="1:6" ht="15" hidden="1" customHeight="1" x14ac:dyDescent="0.15">
      <c r="A2427" s="218"/>
      <c r="D2427" s="225"/>
      <c r="F2427" s="219">
        <v>20</v>
      </c>
    </row>
    <row r="2428" spans="1:6" ht="15" hidden="1" customHeight="1" x14ac:dyDescent="0.15">
      <c r="A2428" s="218"/>
      <c r="D2428" s="225"/>
      <c r="F2428" s="219">
        <v>21</v>
      </c>
    </row>
    <row r="2429" spans="1:6" ht="15" hidden="1" customHeight="1" x14ac:dyDescent="0.15">
      <c r="A2429" s="218"/>
      <c r="D2429" s="225"/>
      <c r="F2429" s="219">
        <v>22</v>
      </c>
    </row>
    <row r="2430" spans="1:6" ht="15" hidden="1" customHeight="1" x14ac:dyDescent="0.15">
      <c r="A2430" s="218"/>
      <c r="D2430" s="225"/>
      <c r="F2430" s="219">
        <v>23</v>
      </c>
    </row>
    <row r="2431" spans="1:6" ht="15" hidden="1" customHeight="1" x14ac:dyDescent="0.15">
      <c r="A2431" s="218"/>
      <c r="D2431" s="225"/>
      <c r="F2431" s="219">
        <v>24</v>
      </c>
    </row>
    <row r="2432" spans="1:6" ht="15" hidden="1" customHeight="1" x14ac:dyDescent="0.15">
      <c r="A2432" s="218"/>
      <c r="D2432" s="225"/>
      <c r="F2432" s="219">
        <v>25</v>
      </c>
    </row>
    <row r="2433" spans="1:6" ht="15" hidden="1" customHeight="1" x14ac:dyDescent="0.15">
      <c r="A2433" s="218"/>
      <c r="D2433" s="225"/>
      <c r="F2433" s="219">
        <v>26</v>
      </c>
    </row>
    <row r="2434" spans="1:6" ht="15" hidden="1" customHeight="1" x14ac:dyDescent="0.15">
      <c r="A2434" s="218"/>
      <c r="D2434" s="225"/>
      <c r="F2434" s="219">
        <v>27</v>
      </c>
    </row>
    <row r="2435" spans="1:6" ht="15" hidden="1" customHeight="1" x14ac:dyDescent="0.15">
      <c r="A2435" s="218"/>
      <c r="D2435" s="225"/>
      <c r="F2435" s="219">
        <v>28</v>
      </c>
    </row>
    <row r="2436" spans="1:6" ht="15" hidden="1" customHeight="1" x14ac:dyDescent="0.15">
      <c r="A2436" s="218"/>
      <c r="D2436" s="225"/>
      <c r="F2436" s="219">
        <v>29</v>
      </c>
    </row>
    <row r="2437" spans="1:6" ht="15" hidden="1" customHeight="1" x14ac:dyDescent="0.15">
      <c r="A2437" s="218"/>
      <c r="D2437" s="225"/>
      <c r="F2437" s="219">
        <v>30</v>
      </c>
    </row>
    <row r="2438" spans="1:6" ht="15" hidden="1" customHeight="1" x14ac:dyDescent="0.15">
      <c r="A2438" s="218"/>
      <c r="D2438" s="225"/>
      <c r="F2438" s="219">
        <v>31</v>
      </c>
    </row>
    <row r="2439" spans="1:6" ht="15" hidden="1" customHeight="1" x14ac:dyDescent="0.15">
      <c r="A2439" s="218"/>
      <c r="D2439" s="225"/>
      <c r="F2439" s="219">
        <v>32</v>
      </c>
    </row>
    <row r="2440" spans="1:6" ht="15" hidden="1" customHeight="1" x14ac:dyDescent="0.15">
      <c r="A2440" s="218"/>
      <c r="D2440" s="225"/>
      <c r="F2440" s="219">
        <v>33</v>
      </c>
    </row>
    <row r="2441" spans="1:6" ht="15" hidden="1" customHeight="1" x14ac:dyDescent="0.15">
      <c r="A2441" s="218"/>
      <c r="D2441" s="225"/>
      <c r="F2441" s="219">
        <v>34</v>
      </c>
    </row>
    <row r="2442" spans="1:6" ht="15" hidden="1" customHeight="1" x14ac:dyDescent="0.15">
      <c r="A2442" s="218"/>
      <c r="D2442" s="225"/>
      <c r="F2442" s="219">
        <v>35</v>
      </c>
    </row>
    <row r="2443" spans="1:6" ht="15" hidden="1" customHeight="1" x14ac:dyDescent="0.15">
      <c r="A2443" s="218"/>
      <c r="D2443" s="225"/>
      <c r="F2443" s="219">
        <v>36</v>
      </c>
    </row>
    <row r="2444" spans="1:6" ht="15" hidden="1" customHeight="1" x14ac:dyDescent="0.15">
      <c r="A2444" s="218"/>
      <c r="D2444" s="225"/>
      <c r="F2444" s="219">
        <v>37</v>
      </c>
    </row>
    <row r="2445" spans="1:6" ht="15" hidden="1" customHeight="1" x14ac:dyDescent="0.15">
      <c r="A2445" s="218"/>
      <c r="D2445" s="225"/>
      <c r="F2445" s="219">
        <v>38</v>
      </c>
    </row>
    <row r="2446" spans="1:6" ht="15" hidden="1" customHeight="1" x14ac:dyDescent="0.15">
      <c r="A2446" s="218"/>
      <c r="D2446" s="225"/>
      <c r="F2446" s="219">
        <v>39</v>
      </c>
    </row>
    <row r="2447" spans="1:6" ht="15" hidden="1" customHeight="1" x14ac:dyDescent="0.15">
      <c r="A2447" s="218"/>
      <c r="D2447" s="225"/>
      <c r="F2447" s="219">
        <v>40</v>
      </c>
    </row>
    <row r="2448" spans="1:6" ht="15" hidden="1" customHeight="1" x14ac:dyDescent="0.15">
      <c r="A2448" s="218"/>
      <c r="D2448" s="225"/>
      <c r="F2448" s="219">
        <v>41</v>
      </c>
    </row>
    <row r="2449" spans="1:6" ht="15" hidden="1" customHeight="1" x14ac:dyDescent="0.15">
      <c r="A2449" s="218"/>
      <c r="D2449" s="225"/>
      <c r="F2449" s="219">
        <v>42</v>
      </c>
    </row>
    <row r="2450" spans="1:6" ht="15" hidden="1" customHeight="1" x14ac:dyDescent="0.15">
      <c r="A2450" s="218"/>
      <c r="D2450" s="225"/>
      <c r="F2450" s="219">
        <v>43</v>
      </c>
    </row>
    <row r="2451" spans="1:6" ht="15" hidden="1" customHeight="1" x14ac:dyDescent="0.15">
      <c r="A2451" s="218"/>
      <c r="D2451" s="225"/>
      <c r="F2451" s="219">
        <v>44</v>
      </c>
    </row>
    <row r="2452" spans="1:6" ht="15" hidden="1" customHeight="1" x14ac:dyDescent="0.15">
      <c r="A2452" s="218"/>
      <c r="D2452" s="225"/>
      <c r="F2452" s="219">
        <v>45</v>
      </c>
    </row>
    <row r="2453" spans="1:6" ht="15" hidden="1" customHeight="1" x14ac:dyDescent="0.15">
      <c r="A2453" s="218"/>
      <c r="D2453" s="225"/>
      <c r="F2453" s="219">
        <v>46</v>
      </c>
    </row>
    <row r="2454" spans="1:6" ht="15" hidden="1" customHeight="1" x14ac:dyDescent="0.15">
      <c r="A2454" s="218"/>
      <c r="D2454" s="225"/>
      <c r="F2454" s="219">
        <v>47</v>
      </c>
    </row>
    <row r="2455" spans="1:6" ht="15" hidden="1" customHeight="1" x14ac:dyDescent="0.15">
      <c r="A2455" s="218"/>
      <c r="D2455" s="225"/>
      <c r="F2455" s="219">
        <v>48</v>
      </c>
    </row>
    <row r="2456" spans="1:6" ht="15" hidden="1" customHeight="1" x14ac:dyDescent="0.15">
      <c r="A2456" s="218"/>
      <c r="D2456" s="225"/>
      <c r="F2456" s="219">
        <v>49</v>
      </c>
    </row>
    <row r="2457" spans="1:6" ht="15" hidden="1" customHeight="1" x14ac:dyDescent="0.15">
      <c r="A2457" s="218"/>
      <c r="D2457" s="225"/>
      <c r="F2457" s="219">
        <v>50</v>
      </c>
    </row>
    <row r="2458" spans="1:6" ht="15" hidden="1" customHeight="1" x14ac:dyDescent="0.15">
      <c r="A2458" s="218"/>
      <c r="D2458" s="225"/>
      <c r="F2458" s="219">
        <v>51</v>
      </c>
    </row>
    <row r="2459" spans="1:6" ht="15" hidden="1" customHeight="1" x14ac:dyDescent="0.15">
      <c r="A2459" s="218"/>
      <c r="D2459" s="225"/>
      <c r="F2459" s="219">
        <v>52</v>
      </c>
    </row>
    <row r="2460" spans="1:6" ht="15" hidden="1" customHeight="1" x14ac:dyDescent="0.15">
      <c r="A2460" s="218"/>
      <c r="D2460" s="225"/>
      <c r="F2460" s="219">
        <v>53</v>
      </c>
    </row>
    <row r="2461" spans="1:6" ht="15" hidden="1" customHeight="1" x14ac:dyDescent="0.15">
      <c r="A2461" s="218"/>
      <c r="D2461" s="225"/>
      <c r="F2461" s="219">
        <v>54</v>
      </c>
    </row>
    <row r="2462" spans="1:6" ht="15" hidden="1" customHeight="1" x14ac:dyDescent="0.15">
      <c r="A2462" s="218"/>
      <c r="D2462" s="225"/>
      <c r="F2462" s="219">
        <v>55</v>
      </c>
    </row>
    <row r="2463" spans="1:6" ht="15" hidden="1" customHeight="1" x14ac:dyDescent="0.15">
      <c r="A2463" s="218"/>
      <c r="D2463" s="225"/>
      <c r="F2463" s="219">
        <v>56</v>
      </c>
    </row>
    <row r="2464" spans="1:6" ht="15" hidden="1" customHeight="1" x14ac:dyDescent="0.15">
      <c r="A2464" s="218"/>
      <c r="D2464" s="225"/>
      <c r="F2464" s="219">
        <v>57</v>
      </c>
    </row>
    <row r="2465" spans="1:6" ht="15" hidden="1" customHeight="1" x14ac:dyDescent="0.15">
      <c r="A2465" s="218"/>
      <c r="D2465" s="225"/>
      <c r="F2465" s="219">
        <v>58</v>
      </c>
    </row>
    <row r="2466" spans="1:6" ht="15" hidden="1" customHeight="1" x14ac:dyDescent="0.15">
      <c r="A2466" s="218"/>
      <c r="D2466" s="225"/>
      <c r="F2466" s="219">
        <v>59</v>
      </c>
    </row>
    <row r="2467" spans="1:6" ht="15" hidden="1" customHeight="1" x14ac:dyDescent="0.15">
      <c r="A2467" s="218"/>
      <c r="D2467" s="225"/>
      <c r="F2467" s="219">
        <v>60</v>
      </c>
    </row>
    <row r="2468" spans="1:6" ht="15" hidden="1" customHeight="1" x14ac:dyDescent="0.15">
      <c r="A2468" s="218"/>
      <c r="D2468" s="225"/>
      <c r="F2468" s="219">
        <v>61</v>
      </c>
    </row>
    <row r="2469" spans="1:6" ht="15" hidden="1" customHeight="1" x14ac:dyDescent="0.15">
      <c r="A2469" s="218"/>
      <c r="D2469" s="225"/>
      <c r="F2469" s="219">
        <v>62</v>
      </c>
    </row>
    <row r="2470" spans="1:6" ht="15" hidden="1" customHeight="1" x14ac:dyDescent="0.15">
      <c r="A2470" s="218"/>
      <c r="D2470" s="225"/>
      <c r="F2470" s="219">
        <v>63</v>
      </c>
    </row>
    <row r="2471" spans="1:6" ht="15" hidden="1" customHeight="1" x14ac:dyDescent="0.15">
      <c r="A2471" s="218"/>
      <c r="D2471" s="225"/>
      <c r="F2471" s="219">
        <v>64</v>
      </c>
    </row>
    <row r="2472" spans="1:6" ht="15" hidden="1" customHeight="1" x14ac:dyDescent="0.15">
      <c r="A2472" s="218"/>
      <c r="D2472" s="225"/>
      <c r="F2472" s="219">
        <v>65</v>
      </c>
    </row>
    <row r="2473" spans="1:6" ht="15" hidden="1" customHeight="1" x14ac:dyDescent="0.15">
      <c r="A2473" s="218"/>
      <c r="D2473" s="225"/>
      <c r="F2473" s="219">
        <v>66</v>
      </c>
    </row>
    <row r="2474" spans="1:6" ht="15" hidden="1" customHeight="1" x14ac:dyDescent="0.15">
      <c r="A2474" s="218"/>
      <c r="D2474" s="225"/>
      <c r="F2474" s="219">
        <v>67</v>
      </c>
    </row>
    <row r="2475" spans="1:6" ht="15" hidden="1" customHeight="1" x14ac:dyDescent="0.15">
      <c r="A2475" s="218"/>
      <c r="D2475" s="225"/>
      <c r="F2475" s="219">
        <v>68</v>
      </c>
    </row>
    <row r="2476" spans="1:6" ht="15" hidden="1" customHeight="1" x14ac:dyDescent="0.15">
      <c r="A2476" s="218"/>
      <c r="D2476" s="225"/>
      <c r="F2476" s="219">
        <v>69</v>
      </c>
    </row>
    <row r="2477" spans="1:6" ht="15" hidden="1" customHeight="1" x14ac:dyDescent="0.15">
      <c r="A2477" s="218"/>
      <c r="D2477" s="225"/>
      <c r="F2477" s="219">
        <v>70</v>
      </c>
    </row>
    <row r="2478" spans="1:6" ht="15" hidden="1" customHeight="1" x14ac:dyDescent="0.15">
      <c r="A2478" s="218"/>
      <c r="D2478" s="225"/>
      <c r="F2478" s="219">
        <v>71</v>
      </c>
    </row>
    <row r="2479" spans="1:6" ht="15" hidden="1" customHeight="1" x14ac:dyDescent="0.15">
      <c r="A2479" s="218"/>
      <c r="D2479" s="225"/>
      <c r="F2479" s="219">
        <v>72</v>
      </c>
    </row>
    <row r="2480" spans="1:6" ht="15" hidden="1" customHeight="1" x14ac:dyDescent="0.15">
      <c r="A2480" s="218"/>
      <c r="D2480" s="225"/>
      <c r="F2480" s="219">
        <v>73</v>
      </c>
    </row>
    <row r="2481" spans="1:6" ht="15" hidden="1" customHeight="1" x14ac:dyDescent="0.15">
      <c r="A2481" s="218"/>
      <c r="D2481" s="225"/>
      <c r="F2481" s="219">
        <v>74</v>
      </c>
    </row>
    <row r="2482" spans="1:6" ht="15" hidden="1" customHeight="1" x14ac:dyDescent="0.15">
      <c r="A2482" s="218"/>
      <c r="D2482" s="225"/>
      <c r="F2482" s="219">
        <v>75</v>
      </c>
    </row>
    <row r="2483" spans="1:6" ht="15" hidden="1" customHeight="1" x14ac:dyDescent="0.15">
      <c r="A2483" s="218"/>
      <c r="D2483" s="225"/>
      <c r="F2483" s="219">
        <v>76</v>
      </c>
    </row>
    <row r="2484" spans="1:6" ht="15" hidden="1" customHeight="1" x14ac:dyDescent="0.15">
      <c r="A2484" s="218"/>
      <c r="D2484" s="225"/>
      <c r="F2484" s="219">
        <v>77</v>
      </c>
    </row>
    <row r="2485" spans="1:6" ht="15" hidden="1" customHeight="1" x14ac:dyDescent="0.15">
      <c r="A2485" s="218"/>
      <c r="D2485" s="225"/>
      <c r="F2485" s="219">
        <v>78</v>
      </c>
    </row>
    <row r="2486" spans="1:6" ht="15" hidden="1" customHeight="1" x14ac:dyDescent="0.15">
      <c r="A2486" s="218"/>
      <c r="D2486" s="225"/>
      <c r="F2486" s="219">
        <v>79</v>
      </c>
    </row>
    <row r="2487" spans="1:6" ht="15" hidden="1" customHeight="1" x14ac:dyDescent="0.15">
      <c r="A2487" s="218"/>
      <c r="D2487" s="225"/>
      <c r="F2487" s="219">
        <v>80</v>
      </c>
    </row>
    <row r="2488" spans="1:6" ht="15" hidden="1" customHeight="1" x14ac:dyDescent="0.15">
      <c r="A2488" s="218"/>
      <c r="D2488" s="225"/>
      <c r="F2488" s="219">
        <v>81</v>
      </c>
    </row>
    <row r="2489" spans="1:6" ht="15" hidden="1" customHeight="1" x14ac:dyDescent="0.15">
      <c r="A2489" s="218"/>
      <c r="D2489" s="225"/>
      <c r="F2489" s="219">
        <v>82</v>
      </c>
    </row>
    <row r="2490" spans="1:6" ht="15" hidden="1" customHeight="1" x14ac:dyDescent="0.15">
      <c r="A2490" s="218"/>
      <c r="D2490" s="225"/>
      <c r="F2490" s="219">
        <v>83</v>
      </c>
    </row>
    <row r="2491" spans="1:6" ht="15" hidden="1" customHeight="1" x14ac:dyDescent="0.15">
      <c r="A2491" s="218"/>
      <c r="D2491" s="225"/>
      <c r="F2491" s="219">
        <v>84</v>
      </c>
    </row>
    <row r="2492" spans="1:6" ht="15" hidden="1" customHeight="1" x14ac:dyDescent="0.15">
      <c r="A2492" s="218"/>
      <c r="D2492" s="225"/>
      <c r="F2492" s="219">
        <v>85</v>
      </c>
    </row>
    <row r="2493" spans="1:6" ht="15" hidden="1" customHeight="1" x14ac:dyDescent="0.15">
      <c r="A2493" s="218"/>
      <c r="D2493" s="225"/>
      <c r="F2493" s="219">
        <v>86</v>
      </c>
    </row>
    <row r="2494" spans="1:6" ht="15" hidden="1" customHeight="1" x14ac:dyDescent="0.15">
      <c r="A2494" s="218"/>
      <c r="D2494" s="225"/>
      <c r="F2494" s="219">
        <v>87</v>
      </c>
    </row>
    <row r="2495" spans="1:6" ht="15" hidden="1" customHeight="1" x14ac:dyDescent="0.15">
      <c r="A2495" s="218"/>
      <c r="D2495" s="225"/>
      <c r="F2495" s="219">
        <v>88</v>
      </c>
    </row>
    <row r="2496" spans="1:6" ht="15" hidden="1" customHeight="1" x14ac:dyDescent="0.15">
      <c r="A2496" s="218"/>
      <c r="D2496" s="225"/>
      <c r="F2496" s="219">
        <v>89</v>
      </c>
    </row>
    <row r="2497" spans="1:6" ht="15" hidden="1" customHeight="1" x14ac:dyDescent="0.15">
      <c r="A2497" s="218"/>
      <c r="D2497" s="225"/>
      <c r="F2497" s="219">
        <v>90</v>
      </c>
    </row>
    <row r="2498" spans="1:6" ht="15" hidden="1" customHeight="1" x14ac:dyDescent="0.15">
      <c r="A2498" s="218"/>
      <c r="D2498" s="225"/>
      <c r="F2498" s="219">
        <v>91</v>
      </c>
    </row>
    <row r="2499" spans="1:6" ht="15" hidden="1" customHeight="1" x14ac:dyDescent="0.15">
      <c r="A2499" s="218"/>
      <c r="D2499" s="225"/>
      <c r="F2499" s="219">
        <v>92</v>
      </c>
    </row>
    <row r="2500" spans="1:6" ht="15" hidden="1" customHeight="1" x14ac:dyDescent="0.15">
      <c r="A2500" s="218"/>
      <c r="D2500" s="225"/>
      <c r="F2500" s="219">
        <v>93</v>
      </c>
    </row>
    <row r="2501" spans="1:6" ht="15" hidden="1" customHeight="1" x14ac:dyDescent="0.15">
      <c r="A2501" s="218"/>
      <c r="D2501" s="225"/>
      <c r="F2501" s="219">
        <v>94</v>
      </c>
    </row>
    <row r="2502" spans="1:6" ht="15" hidden="1" customHeight="1" x14ac:dyDescent="0.15">
      <c r="A2502" s="218"/>
      <c r="D2502" s="225"/>
      <c r="F2502" s="219">
        <v>95</v>
      </c>
    </row>
    <row r="2503" spans="1:6" ht="15" hidden="1" customHeight="1" x14ac:dyDescent="0.15">
      <c r="A2503" s="218"/>
      <c r="D2503" s="225"/>
      <c r="F2503" s="219">
        <v>96</v>
      </c>
    </row>
    <row r="2504" spans="1:6" ht="15" hidden="1" customHeight="1" x14ac:dyDescent="0.15">
      <c r="A2504" s="218"/>
      <c r="D2504" s="225"/>
      <c r="F2504" s="219">
        <v>97</v>
      </c>
    </row>
    <row r="2505" spans="1:6" ht="15" hidden="1" customHeight="1" x14ac:dyDescent="0.15">
      <c r="A2505" s="218"/>
      <c r="D2505" s="225"/>
      <c r="F2505" s="219">
        <v>98</v>
      </c>
    </row>
    <row r="2506" spans="1:6" ht="15" hidden="1" customHeight="1" x14ac:dyDescent="0.15">
      <c r="A2506" s="218"/>
      <c r="D2506" s="225"/>
      <c r="F2506" s="219">
        <v>99</v>
      </c>
    </row>
    <row r="2507" spans="1:6" ht="15" hidden="1" customHeight="1" x14ac:dyDescent="0.15">
      <c r="A2507" s="218"/>
      <c r="D2507" s="225"/>
      <c r="F2507" s="219">
        <v>100</v>
      </c>
    </row>
    <row r="2508" spans="1:6" ht="15" hidden="1" customHeight="1" x14ac:dyDescent="0.15">
      <c r="A2508" s="218"/>
      <c r="D2508" s="225"/>
      <c r="F2508" s="219">
        <v>101</v>
      </c>
    </row>
    <row r="2509" spans="1:6" ht="15" hidden="1" customHeight="1" x14ac:dyDescent="0.15">
      <c r="A2509" s="218"/>
      <c r="D2509" s="225"/>
      <c r="F2509" s="219">
        <v>102</v>
      </c>
    </row>
    <row r="2510" spans="1:6" ht="15" hidden="1" customHeight="1" x14ac:dyDescent="0.15">
      <c r="A2510" s="218"/>
      <c r="D2510" s="225"/>
      <c r="F2510" s="219">
        <v>103</v>
      </c>
    </row>
    <row r="2511" spans="1:6" ht="15" hidden="1" customHeight="1" x14ac:dyDescent="0.15">
      <c r="A2511" s="218"/>
      <c r="D2511" s="225"/>
      <c r="F2511" s="219">
        <v>104</v>
      </c>
    </row>
    <row r="2512" spans="1:6" ht="15" hidden="1" customHeight="1" x14ac:dyDescent="0.15">
      <c r="A2512" s="218"/>
      <c r="D2512" s="225"/>
      <c r="F2512" s="219">
        <v>105</v>
      </c>
    </row>
    <row r="2513" spans="1:6" ht="15" hidden="1" customHeight="1" x14ac:dyDescent="0.15">
      <c r="A2513" s="218"/>
      <c r="D2513" s="225"/>
      <c r="F2513" s="219">
        <v>106</v>
      </c>
    </row>
    <row r="2514" spans="1:6" ht="15" hidden="1" customHeight="1" x14ac:dyDescent="0.15">
      <c r="A2514" s="218"/>
      <c r="D2514" s="225"/>
      <c r="F2514" s="219">
        <v>107</v>
      </c>
    </row>
    <row r="2515" spans="1:6" ht="15" hidden="1" customHeight="1" x14ac:dyDescent="0.15">
      <c r="A2515" s="218"/>
      <c r="D2515" s="225"/>
      <c r="F2515" s="219">
        <v>108</v>
      </c>
    </row>
    <row r="2516" spans="1:6" ht="15" hidden="1" customHeight="1" x14ac:dyDescent="0.15">
      <c r="A2516" s="218"/>
      <c r="D2516" s="225"/>
      <c r="F2516" s="219">
        <v>109</v>
      </c>
    </row>
    <row r="2517" spans="1:6" ht="15" hidden="1" customHeight="1" x14ac:dyDescent="0.15">
      <c r="A2517" s="218"/>
      <c r="D2517" s="225"/>
      <c r="F2517" s="219">
        <v>110</v>
      </c>
    </row>
    <row r="2518" spans="1:6" ht="15" hidden="1" customHeight="1" x14ac:dyDescent="0.15">
      <c r="A2518" s="218"/>
      <c r="D2518" s="225"/>
      <c r="F2518" s="219">
        <v>111</v>
      </c>
    </row>
    <row r="2519" spans="1:6" ht="15" hidden="1" customHeight="1" x14ac:dyDescent="0.15">
      <c r="A2519" s="218"/>
      <c r="D2519" s="225"/>
      <c r="F2519" s="219">
        <v>112</v>
      </c>
    </row>
    <row r="2520" spans="1:6" ht="15" hidden="1" customHeight="1" x14ac:dyDescent="0.15">
      <c r="A2520" s="218"/>
      <c r="D2520" s="225"/>
      <c r="F2520" s="219">
        <v>113</v>
      </c>
    </row>
    <row r="2521" spans="1:6" ht="15" hidden="1" customHeight="1" x14ac:dyDescent="0.15">
      <c r="A2521" s="218"/>
      <c r="D2521" s="225"/>
      <c r="F2521" s="219">
        <v>114</v>
      </c>
    </row>
    <row r="2522" spans="1:6" ht="15" hidden="1" customHeight="1" x14ac:dyDescent="0.15">
      <c r="A2522" s="218"/>
      <c r="D2522" s="225"/>
      <c r="F2522" s="219">
        <v>115</v>
      </c>
    </row>
    <row r="2523" spans="1:6" ht="15" hidden="1" customHeight="1" x14ac:dyDescent="0.15">
      <c r="A2523" s="218"/>
      <c r="D2523" s="225"/>
      <c r="F2523" s="219">
        <v>116</v>
      </c>
    </row>
    <row r="2524" spans="1:6" ht="15" hidden="1" customHeight="1" x14ac:dyDescent="0.15">
      <c r="A2524" s="218"/>
      <c r="D2524" s="225"/>
      <c r="F2524" s="219">
        <v>117</v>
      </c>
    </row>
    <row r="2525" spans="1:6" ht="15" hidden="1" customHeight="1" x14ac:dyDescent="0.15">
      <c r="A2525" s="218"/>
      <c r="D2525" s="225"/>
      <c r="F2525" s="219">
        <v>118</v>
      </c>
    </row>
    <row r="2526" spans="1:6" ht="15" hidden="1" customHeight="1" x14ac:dyDescent="0.15">
      <c r="A2526" s="218"/>
      <c r="D2526" s="225"/>
      <c r="F2526" s="219">
        <v>119</v>
      </c>
    </row>
    <row r="2527" spans="1:6" ht="15" hidden="1" customHeight="1" x14ac:dyDescent="0.15">
      <c r="A2527" s="218"/>
      <c r="D2527" s="225"/>
      <c r="F2527" s="219">
        <v>120</v>
      </c>
    </row>
    <row r="2528" spans="1:6" ht="15" hidden="1" customHeight="1" x14ac:dyDescent="0.15">
      <c r="A2528" s="218"/>
      <c r="D2528" s="225"/>
      <c r="F2528" s="219">
        <v>121</v>
      </c>
    </row>
    <row r="2529" spans="1:6" ht="15" hidden="1" customHeight="1" x14ac:dyDescent="0.15">
      <c r="A2529" s="218"/>
      <c r="D2529" s="225"/>
      <c r="F2529" s="219">
        <v>122</v>
      </c>
    </row>
    <row r="2530" spans="1:6" ht="15" hidden="1" customHeight="1" x14ac:dyDescent="0.15">
      <c r="A2530" s="218"/>
      <c r="D2530" s="225"/>
      <c r="F2530" s="219">
        <v>123</v>
      </c>
    </row>
    <row r="2531" spans="1:6" ht="15" hidden="1" customHeight="1" x14ac:dyDescent="0.15">
      <c r="A2531" s="218"/>
      <c r="D2531" s="225"/>
      <c r="F2531" s="219">
        <v>124</v>
      </c>
    </row>
    <row r="2532" spans="1:6" ht="15" hidden="1" customHeight="1" x14ac:dyDescent="0.15">
      <c r="A2532" s="218"/>
      <c r="D2532" s="225"/>
      <c r="F2532" s="219">
        <v>125</v>
      </c>
    </row>
    <row r="2533" spans="1:6" ht="15" hidden="1" customHeight="1" x14ac:dyDescent="0.15">
      <c r="A2533" s="218"/>
      <c r="D2533" s="225"/>
      <c r="F2533" s="219">
        <v>126</v>
      </c>
    </row>
    <row r="2534" spans="1:6" ht="15" hidden="1" customHeight="1" x14ac:dyDescent="0.15">
      <c r="A2534" s="218"/>
      <c r="D2534" s="225"/>
      <c r="F2534" s="219">
        <v>127</v>
      </c>
    </row>
    <row r="2535" spans="1:6" ht="15" hidden="1" customHeight="1" x14ac:dyDescent="0.15">
      <c r="A2535" s="218"/>
      <c r="D2535" s="225"/>
      <c r="F2535" s="219">
        <v>128</v>
      </c>
    </row>
    <row r="2536" spans="1:6" ht="15" hidden="1" customHeight="1" x14ac:dyDescent="0.15">
      <c r="A2536" s="218"/>
      <c r="D2536" s="225"/>
      <c r="F2536" s="219">
        <v>129</v>
      </c>
    </row>
    <row r="2537" spans="1:6" ht="15" hidden="1" customHeight="1" x14ac:dyDescent="0.15">
      <c r="A2537" s="218"/>
      <c r="D2537" s="225"/>
      <c r="F2537" s="219">
        <v>130</v>
      </c>
    </row>
    <row r="2538" spans="1:6" ht="15" hidden="1" customHeight="1" x14ac:dyDescent="0.15">
      <c r="A2538" s="218"/>
      <c r="D2538" s="225"/>
      <c r="F2538" s="219">
        <v>131</v>
      </c>
    </row>
    <row r="2539" spans="1:6" ht="15" hidden="1" customHeight="1" x14ac:dyDescent="0.15">
      <c r="A2539" s="218"/>
      <c r="D2539" s="225"/>
      <c r="F2539" s="219">
        <v>132</v>
      </c>
    </row>
    <row r="2540" spans="1:6" ht="15" hidden="1" customHeight="1" x14ac:dyDescent="0.15">
      <c r="A2540" s="218"/>
      <c r="D2540" s="225"/>
      <c r="F2540" s="219">
        <v>133</v>
      </c>
    </row>
    <row r="2541" spans="1:6" ht="15" hidden="1" customHeight="1" x14ac:dyDescent="0.15">
      <c r="A2541" s="218"/>
      <c r="D2541" s="225"/>
      <c r="F2541" s="219">
        <v>134</v>
      </c>
    </row>
    <row r="2542" spans="1:6" ht="15" hidden="1" customHeight="1" x14ac:dyDescent="0.15">
      <c r="A2542" s="218"/>
      <c r="D2542" s="225"/>
      <c r="F2542" s="219">
        <v>135</v>
      </c>
    </row>
    <row r="2543" spans="1:6" ht="15" hidden="1" customHeight="1" x14ac:dyDescent="0.15">
      <c r="A2543" s="218"/>
      <c r="D2543" s="225"/>
      <c r="F2543" s="219">
        <v>136</v>
      </c>
    </row>
    <row r="2544" spans="1:6" ht="15" hidden="1" customHeight="1" x14ac:dyDescent="0.15">
      <c r="A2544" s="218"/>
      <c r="D2544" s="225"/>
      <c r="F2544" s="219">
        <v>137</v>
      </c>
    </row>
    <row r="2545" spans="1:6" ht="15" hidden="1" customHeight="1" x14ac:dyDescent="0.15">
      <c r="A2545" s="218"/>
      <c r="D2545" s="225"/>
      <c r="F2545" s="219">
        <v>138</v>
      </c>
    </row>
    <row r="2546" spans="1:6" ht="15" hidden="1" customHeight="1" x14ac:dyDescent="0.15">
      <c r="A2546" s="218"/>
      <c r="D2546" s="225"/>
      <c r="F2546" s="219">
        <v>139</v>
      </c>
    </row>
    <row r="2547" spans="1:6" ht="15" hidden="1" customHeight="1" x14ac:dyDescent="0.15">
      <c r="A2547" s="218"/>
      <c r="D2547" s="225"/>
      <c r="F2547" s="219">
        <v>140</v>
      </c>
    </row>
    <row r="2548" spans="1:6" ht="15" hidden="1" customHeight="1" x14ac:dyDescent="0.15">
      <c r="A2548" s="218"/>
      <c r="D2548" s="225"/>
      <c r="F2548" s="219">
        <v>141</v>
      </c>
    </row>
    <row r="2549" spans="1:6" ht="15" hidden="1" customHeight="1" x14ac:dyDescent="0.15">
      <c r="A2549" s="218"/>
      <c r="D2549" s="225"/>
      <c r="F2549" s="219">
        <v>142</v>
      </c>
    </row>
    <row r="2550" spans="1:6" ht="15" hidden="1" customHeight="1" x14ac:dyDescent="0.15">
      <c r="A2550" s="218"/>
      <c r="D2550" s="225"/>
      <c r="F2550" s="219">
        <v>143</v>
      </c>
    </row>
    <row r="2551" spans="1:6" ht="15" hidden="1" customHeight="1" x14ac:dyDescent="0.15">
      <c r="A2551" s="218"/>
      <c r="D2551" s="225"/>
      <c r="F2551" s="219">
        <v>144</v>
      </c>
    </row>
    <row r="2552" spans="1:6" ht="15" hidden="1" customHeight="1" x14ac:dyDescent="0.15">
      <c r="A2552" s="218"/>
      <c r="D2552" s="225"/>
      <c r="F2552" s="219">
        <v>145</v>
      </c>
    </row>
    <row r="2553" spans="1:6" ht="15" hidden="1" customHeight="1" x14ac:dyDescent="0.15">
      <c r="A2553" s="218"/>
      <c r="D2553" s="225"/>
      <c r="F2553" s="219">
        <v>146</v>
      </c>
    </row>
    <row r="2554" spans="1:6" ht="15" hidden="1" customHeight="1" x14ac:dyDescent="0.15">
      <c r="A2554" s="218"/>
      <c r="D2554" s="225"/>
      <c r="F2554" s="219">
        <v>147</v>
      </c>
    </row>
    <row r="2555" spans="1:6" ht="15" hidden="1" customHeight="1" x14ac:dyDescent="0.15">
      <c r="A2555" s="218"/>
      <c r="D2555" s="225"/>
      <c r="F2555" s="219">
        <v>148</v>
      </c>
    </row>
    <row r="2556" spans="1:6" ht="15" hidden="1" customHeight="1" x14ac:dyDescent="0.15">
      <c r="A2556" s="218"/>
      <c r="D2556" s="225"/>
      <c r="F2556" s="219">
        <v>149</v>
      </c>
    </row>
    <row r="2557" spans="1:6" ht="15" hidden="1" customHeight="1" x14ac:dyDescent="0.15">
      <c r="A2557" s="218"/>
      <c r="D2557" s="225"/>
      <c r="F2557" s="219">
        <v>150</v>
      </c>
    </row>
    <row r="2558" spans="1:6" ht="15" hidden="1" customHeight="1" x14ac:dyDescent="0.15">
      <c r="A2558" s="218"/>
      <c r="D2558" s="225"/>
      <c r="F2558" s="219">
        <v>151</v>
      </c>
    </row>
    <row r="2559" spans="1:6" ht="15" hidden="1" customHeight="1" x14ac:dyDescent="0.15">
      <c r="A2559" s="218"/>
      <c r="D2559" s="225"/>
      <c r="F2559" s="219">
        <v>152</v>
      </c>
    </row>
    <row r="2560" spans="1:6" ht="15" hidden="1" customHeight="1" x14ac:dyDescent="0.15">
      <c r="A2560" s="218"/>
      <c r="D2560" s="225"/>
      <c r="F2560" s="219">
        <v>153</v>
      </c>
    </row>
    <row r="2561" spans="1:6" ht="15" hidden="1" customHeight="1" x14ac:dyDescent="0.15">
      <c r="A2561" s="218"/>
      <c r="D2561" s="225"/>
      <c r="F2561" s="219">
        <v>154</v>
      </c>
    </row>
    <row r="2562" spans="1:6" ht="15" hidden="1" customHeight="1" x14ac:dyDescent="0.15">
      <c r="A2562" s="218"/>
      <c r="D2562" s="225"/>
      <c r="F2562" s="219">
        <v>155</v>
      </c>
    </row>
    <row r="2563" spans="1:6" ht="15" hidden="1" customHeight="1" x14ac:dyDescent="0.15">
      <c r="A2563" s="218"/>
      <c r="D2563" s="225"/>
      <c r="F2563" s="219">
        <v>156</v>
      </c>
    </row>
    <row r="2564" spans="1:6" ht="15" hidden="1" customHeight="1" x14ac:dyDescent="0.15">
      <c r="A2564" s="218"/>
      <c r="D2564" s="225"/>
      <c r="F2564" s="219">
        <v>157</v>
      </c>
    </row>
    <row r="2565" spans="1:6" ht="15" hidden="1" customHeight="1" x14ac:dyDescent="0.15">
      <c r="A2565" s="218"/>
      <c r="D2565" s="225"/>
      <c r="F2565" s="219">
        <v>158</v>
      </c>
    </row>
    <row r="2566" spans="1:6" ht="15" hidden="1" customHeight="1" x14ac:dyDescent="0.15">
      <c r="A2566" s="218"/>
      <c r="D2566" s="225"/>
      <c r="F2566" s="219">
        <v>159</v>
      </c>
    </row>
    <row r="2567" spans="1:6" ht="15" hidden="1" customHeight="1" x14ac:dyDescent="0.15">
      <c r="A2567" s="218"/>
      <c r="D2567" s="225"/>
      <c r="F2567" s="219">
        <v>160</v>
      </c>
    </row>
    <row r="2568" spans="1:6" ht="15" hidden="1" customHeight="1" x14ac:dyDescent="0.15">
      <c r="A2568" s="218"/>
      <c r="D2568" s="225"/>
      <c r="F2568" s="219">
        <v>161</v>
      </c>
    </row>
    <row r="2569" spans="1:6" ht="15" hidden="1" customHeight="1" x14ac:dyDescent="0.15">
      <c r="A2569" s="218"/>
      <c r="D2569" s="225"/>
      <c r="F2569" s="219">
        <v>162</v>
      </c>
    </row>
    <row r="2570" spans="1:6" ht="15" hidden="1" customHeight="1" x14ac:dyDescent="0.15">
      <c r="A2570" s="218"/>
      <c r="D2570" s="225"/>
      <c r="F2570" s="219">
        <v>163</v>
      </c>
    </row>
    <row r="2571" spans="1:6" ht="15" hidden="1" customHeight="1" x14ac:dyDescent="0.15">
      <c r="A2571" s="218"/>
      <c r="D2571" s="225"/>
      <c r="F2571" s="219">
        <v>164</v>
      </c>
    </row>
    <row r="2572" spans="1:6" ht="15" hidden="1" customHeight="1" x14ac:dyDescent="0.15">
      <c r="A2572" s="218"/>
      <c r="D2572" s="225"/>
      <c r="F2572" s="219">
        <v>165</v>
      </c>
    </row>
    <row r="2573" spans="1:6" ht="15" hidden="1" customHeight="1" x14ac:dyDescent="0.15">
      <c r="A2573" s="218"/>
      <c r="D2573" s="225"/>
      <c r="F2573" s="219">
        <v>166</v>
      </c>
    </row>
    <row r="2574" spans="1:6" ht="15" hidden="1" customHeight="1" x14ac:dyDescent="0.15">
      <c r="A2574" s="218"/>
      <c r="D2574" s="225"/>
      <c r="F2574" s="219">
        <v>167</v>
      </c>
    </row>
    <row r="2575" spans="1:6" ht="15" hidden="1" customHeight="1" x14ac:dyDescent="0.15">
      <c r="A2575" s="218"/>
      <c r="D2575" s="225"/>
      <c r="F2575" s="219">
        <v>168</v>
      </c>
    </row>
    <row r="2576" spans="1:6" ht="15" hidden="1" customHeight="1" x14ac:dyDescent="0.15">
      <c r="A2576" s="218"/>
      <c r="D2576" s="225"/>
      <c r="F2576" s="219">
        <v>169</v>
      </c>
    </row>
    <row r="2577" spans="1:6" ht="15" hidden="1" customHeight="1" x14ac:dyDescent="0.15">
      <c r="A2577" s="218"/>
      <c r="D2577" s="225"/>
      <c r="F2577" s="219">
        <v>170</v>
      </c>
    </row>
    <row r="2578" spans="1:6" ht="15" hidden="1" customHeight="1" x14ac:dyDescent="0.15">
      <c r="A2578" s="218"/>
      <c r="D2578" s="225"/>
      <c r="F2578" s="219">
        <v>171</v>
      </c>
    </row>
    <row r="2579" spans="1:6" ht="15" hidden="1" customHeight="1" x14ac:dyDescent="0.15">
      <c r="A2579" s="218"/>
      <c r="D2579" s="225"/>
      <c r="F2579" s="219">
        <v>172</v>
      </c>
    </row>
    <row r="2580" spans="1:6" ht="15" hidden="1" customHeight="1" x14ac:dyDescent="0.15">
      <c r="A2580" s="218"/>
      <c r="D2580" s="225"/>
      <c r="F2580" s="219">
        <v>173</v>
      </c>
    </row>
    <row r="2581" spans="1:6" ht="15" hidden="1" customHeight="1" x14ac:dyDescent="0.15">
      <c r="A2581" s="218"/>
      <c r="D2581" s="225"/>
      <c r="F2581" s="219">
        <v>174</v>
      </c>
    </row>
    <row r="2582" spans="1:6" ht="15" hidden="1" customHeight="1" x14ac:dyDescent="0.15">
      <c r="A2582" s="218"/>
      <c r="D2582" s="225"/>
      <c r="F2582" s="219">
        <v>175</v>
      </c>
    </row>
    <row r="2583" spans="1:6" ht="15" hidden="1" customHeight="1" x14ac:dyDescent="0.15">
      <c r="A2583" s="218"/>
      <c r="D2583" s="225"/>
      <c r="F2583" s="219">
        <v>176</v>
      </c>
    </row>
    <row r="2584" spans="1:6" ht="15" hidden="1" customHeight="1" x14ac:dyDescent="0.15">
      <c r="A2584" s="218"/>
      <c r="D2584" s="225"/>
      <c r="F2584" s="219">
        <v>177</v>
      </c>
    </row>
    <row r="2585" spans="1:6" ht="15" hidden="1" customHeight="1" x14ac:dyDescent="0.15">
      <c r="A2585" s="218"/>
      <c r="D2585" s="225"/>
      <c r="F2585" s="219">
        <v>178</v>
      </c>
    </row>
    <row r="2586" spans="1:6" ht="15" hidden="1" customHeight="1" x14ac:dyDescent="0.15">
      <c r="A2586" s="218"/>
      <c r="D2586" s="225"/>
      <c r="F2586" s="219">
        <v>179</v>
      </c>
    </row>
    <row r="2587" spans="1:6" ht="15" hidden="1" customHeight="1" x14ac:dyDescent="0.15">
      <c r="A2587" s="218"/>
      <c r="D2587" s="225"/>
      <c r="F2587" s="219">
        <v>180</v>
      </c>
    </row>
    <row r="2588" spans="1:6" ht="15" hidden="1" customHeight="1" x14ac:dyDescent="0.15">
      <c r="A2588" s="218"/>
      <c r="D2588" s="225"/>
      <c r="F2588" s="219">
        <v>181</v>
      </c>
    </row>
    <row r="2589" spans="1:6" ht="15" hidden="1" customHeight="1" x14ac:dyDescent="0.15">
      <c r="A2589" s="218"/>
      <c r="D2589" s="225"/>
      <c r="F2589" s="219">
        <v>182</v>
      </c>
    </row>
    <row r="2590" spans="1:6" ht="15" hidden="1" customHeight="1" x14ac:dyDescent="0.15">
      <c r="A2590" s="218"/>
      <c r="D2590" s="225"/>
      <c r="F2590" s="219">
        <v>183</v>
      </c>
    </row>
    <row r="2591" spans="1:6" ht="15" hidden="1" customHeight="1" x14ac:dyDescent="0.15">
      <c r="A2591" s="218"/>
      <c r="D2591" s="225"/>
      <c r="F2591" s="219">
        <v>184</v>
      </c>
    </row>
    <row r="2592" spans="1:6" ht="15" hidden="1" customHeight="1" x14ac:dyDescent="0.15">
      <c r="A2592" s="218"/>
      <c r="D2592" s="225"/>
      <c r="F2592" s="219">
        <v>185</v>
      </c>
    </row>
    <row r="2593" spans="1:6" ht="15" hidden="1" customHeight="1" x14ac:dyDescent="0.15">
      <c r="A2593" s="218"/>
      <c r="D2593" s="225"/>
      <c r="F2593" s="219">
        <v>186</v>
      </c>
    </row>
    <row r="2594" spans="1:6" ht="15" hidden="1" customHeight="1" x14ac:dyDescent="0.15">
      <c r="A2594" s="218"/>
      <c r="D2594" s="225"/>
      <c r="F2594" s="219">
        <v>187</v>
      </c>
    </row>
    <row r="2595" spans="1:6" ht="15" hidden="1" customHeight="1" x14ac:dyDescent="0.15">
      <c r="A2595" s="218"/>
      <c r="D2595" s="225"/>
      <c r="F2595" s="219">
        <v>188</v>
      </c>
    </row>
    <row r="2596" spans="1:6" ht="15" hidden="1" customHeight="1" x14ac:dyDescent="0.15">
      <c r="A2596" s="218"/>
      <c r="D2596" s="225"/>
      <c r="F2596" s="219">
        <v>189</v>
      </c>
    </row>
    <row r="2597" spans="1:6" ht="15" hidden="1" customHeight="1" x14ac:dyDescent="0.15">
      <c r="A2597" s="218"/>
      <c r="D2597" s="225"/>
      <c r="F2597" s="219">
        <v>190</v>
      </c>
    </row>
    <row r="2598" spans="1:6" ht="15" hidden="1" customHeight="1" x14ac:dyDescent="0.15">
      <c r="A2598" s="218"/>
      <c r="D2598" s="225"/>
      <c r="F2598" s="219">
        <v>191</v>
      </c>
    </row>
    <row r="2599" spans="1:6" ht="15" hidden="1" customHeight="1" x14ac:dyDescent="0.15">
      <c r="A2599" s="218"/>
      <c r="D2599" s="225"/>
      <c r="F2599" s="219">
        <v>192</v>
      </c>
    </row>
    <row r="2600" spans="1:6" ht="15" hidden="1" customHeight="1" x14ac:dyDescent="0.15">
      <c r="A2600" s="218"/>
      <c r="D2600" s="225"/>
      <c r="F2600" s="219">
        <v>193</v>
      </c>
    </row>
    <row r="2601" spans="1:6" ht="15" hidden="1" customHeight="1" x14ac:dyDescent="0.15">
      <c r="A2601" s="218"/>
      <c r="D2601" s="225"/>
      <c r="F2601" s="219">
        <v>194</v>
      </c>
    </row>
    <row r="2602" spans="1:6" ht="15" hidden="1" customHeight="1" x14ac:dyDescent="0.15">
      <c r="A2602" s="218"/>
      <c r="D2602" s="225"/>
      <c r="F2602" s="219">
        <v>195</v>
      </c>
    </row>
    <row r="2603" spans="1:6" ht="15" hidden="1" customHeight="1" x14ac:dyDescent="0.15">
      <c r="A2603" s="218"/>
      <c r="D2603" s="225"/>
      <c r="F2603" s="219">
        <v>196</v>
      </c>
    </row>
    <row r="2604" spans="1:6" ht="15" hidden="1" customHeight="1" x14ac:dyDescent="0.15">
      <c r="A2604" s="218"/>
      <c r="D2604" s="225"/>
      <c r="F2604" s="219">
        <v>197</v>
      </c>
    </row>
    <row r="2605" spans="1:6" ht="15" hidden="1" customHeight="1" x14ac:dyDescent="0.15">
      <c r="A2605" s="218"/>
      <c r="D2605" s="225"/>
      <c r="F2605" s="219">
        <v>198</v>
      </c>
    </row>
    <row r="2606" spans="1:6" ht="15" hidden="1" customHeight="1" x14ac:dyDescent="0.15">
      <c r="A2606" s="218"/>
      <c r="D2606" s="225"/>
      <c r="F2606" s="219">
        <v>199</v>
      </c>
    </row>
    <row r="2607" spans="1:6" ht="15" hidden="1" customHeight="1" x14ac:dyDescent="0.15">
      <c r="A2607" s="218"/>
      <c r="D2607" s="225"/>
      <c r="F2607" s="219">
        <v>200</v>
      </c>
    </row>
    <row r="2608" spans="1:6" ht="15" hidden="1" customHeight="1" x14ac:dyDescent="0.15">
      <c r="A2608" s="218"/>
      <c r="D2608" s="225"/>
      <c r="F2608" s="219">
        <v>201</v>
      </c>
    </row>
    <row r="2609" spans="1:7" ht="27" customHeight="1" x14ac:dyDescent="0.15">
      <c r="A2609" s="218" t="s">
        <v>154</v>
      </c>
      <c r="B2609" s="219">
        <v>14</v>
      </c>
      <c r="D2609" s="221" t="s">
        <v>363</v>
      </c>
      <c r="F2609" s="219">
        <v>1</v>
      </c>
      <c r="G2609" s="221" t="s">
        <v>364</v>
      </c>
    </row>
    <row r="2610" spans="1:7" ht="14.25" customHeight="1" x14ac:dyDescent="0.15">
      <c r="A2610" s="218"/>
      <c r="B2610" s="219">
        <v>14</v>
      </c>
      <c r="C2610" s="222" t="s">
        <v>330</v>
      </c>
      <c r="D2610" s="223" t="s">
        <v>52</v>
      </c>
      <c r="F2610" s="219">
        <v>2</v>
      </c>
      <c r="G2610" s="224" t="s">
        <v>209</v>
      </c>
    </row>
    <row r="2611" spans="1:7" ht="14.25" customHeight="1" x14ac:dyDescent="0.15">
      <c r="A2611" s="218"/>
      <c r="B2611" s="219">
        <v>14</v>
      </c>
      <c r="C2611" s="222" t="s">
        <v>330</v>
      </c>
      <c r="D2611" s="223" t="s">
        <v>68</v>
      </c>
      <c r="F2611" s="219">
        <v>3</v>
      </c>
      <c r="G2611" s="224" t="s">
        <v>234</v>
      </c>
    </row>
    <row r="2612" spans="1:7" ht="14.25" customHeight="1" x14ac:dyDescent="0.15">
      <c r="A2612" s="218"/>
      <c r="B2612" s="219">
        <v>14</v>
      </c>
      <c r="C2612" s="222" t="s">
        <v>330</v>
      </c>
      <c r="D2612" s="223" t="s">
        <v>72</v>
      </c>
      <c r="F2612" s="219">
        <v>4</v>
      </c>
      <c r="G2612" s="224" t="s">
        <v>238</v>
      </c>
    </row>
    <row r="2613" spans="1:7" ht="14.25" customHeight="1" x14ac:dyDescent="0.15">
      <c r="A2613" s="218"/>
      <c r="B2613" s="219">
        <v>14</v>
      </c>
      <c r="C2613" s="222" t="s">
        <v>330</v>
      </c>
      <c r="D2613" s="223" t="s">
        <v>75</v>
      </c>
      <c r="F2613" s="219">
        <v>5</v>
      </c>
      <c r="G2613" s="224" t="s">
        <v>244</v>
      </c>
    </row>
    <row r="2614" spans="1:7" ht="14.25" customHeight="1" x14ac:dyDescent="0.15">
      <c r="A2614" s="218"/>
      <c r="B2614" s="219">
        <v>14</v>
      </c>
      <c r="C2614" s="222" t="s">
        <v>330</v>
      </c>
      <c r="D2614" s="223" t="s">
        <v>78</v>
      </c>
      <c r="F2614" s="219">
        <v>6</v>
      </c>
      <c r="G2614" s="224" t="s">
        <v>247</v>
      </c>
    </row>
    <row r="2615" spans="1:7" ht="14.25" customHeight="1" x14ac:dyDescent="0.15">
      <c r="A2615" s="218"/>
      <c r="B2615" s="219">
        <v>14</v>
      </c>
      <c r="C2615" s="222" t="s">
        <v>330</v>
      </c>
      <c r="D2615" s="223" t="s">
        <v>80</v>
      </c>
      <c r="F2615" s="219">
        <v>7</v>
      </c>
      <c r="G2615" s="224" t="s">
        <v>218</v>
      </c>
    </row>
    <row r="2616" spans="1:7" ht="14.25" customHeight="1" x14ac:dyDescent="0.15">
      <c r="A2616" s="218"/>
      <c r="B2616" s="219">
        <v>14</v>
      </c>
      <c r="C2616" s="222" t="s">
        <v>330</v>
      </c>
      <c r="D2616" s="223" t="s">
        <v>356</v>
      </c>
      <c r="F2616" s="219">
        <v>8</v>
      </c>
      <c r="G2616" s="224" t="s">
        <v>256</v>
      </c>
    </row>
    <row r="2617" spans="1:7" ht="14.25" customHeight="1" x14ac:dyDescent="0.15">
      <c r="A2617" s="218"/>
      <c r="B2617" s="219">
        <v>14</v>
      </c>
      <c r="C2617" s="222" t="s">
        <v>330</v>
      </c>
      <c r="D2617" s="223" t="s">
        <v>265</v>
      </c>
      <c r="F2617" s="219">
        <v>9</v>
      </c>
      <c r="G2617" s="224" t="s">
        <v>131</v>
      </c>
    </row>
    <row r="2618" spans="1:7" ht="24.75" customHeight="1" x14ac:dyDescent="0.15">
      <c r="A2618" s="218"/>
      <c r="B2618" s="219">
        <v>14</v>
      </c>
      <c r="C2618" s="222" t="s">
        <v>330</v>
      </c>
      <c r="D2618" s="223" t="s">
        <v>114</v>
      </c>
      <c r="F2618" s="219">
        <v>10</v>
      </c>
      <c r="G2618" s="224" t="s">
        <v>115</v>
      </c>
    </row>
    <row r="2619" spans="1:7" ht="14.25" customHeight="1" x14ac:dyDescent="0.15">
      <c r="A2619" s="218"/>
      <c r="B2619" s="219">
        <v>14</v>
      </c>
      <c r="C2619" s="222" t="s">
        <v>330</v>
      </c>
      <c r="D2619" s="223" t="s">
        <v>118</v>
      </c>
      <c r="F2619" s="219">
        <v>11</v>
      </c>
      <c r="G2619" s="224" t="s">
        <v>119</v>
      </c>
    </row>
    <row r="2620" spans="1:7" ht="14.25" customHeight="1" x14ac:dyDescent="0.15">
      <c r="A2620" s="218"/>
      <c r="B2620" s="219">
        <v>14</v>
      </c>
      <c r="C2620" s="222" t="s">
        <v>330</v>
      </c>
      <c r="D2620" s="223" t="s">
        <v>120</v>
      </c>
      <c r="F2620" s="219">
        <v>12</v>
      </c>
      <c r="G2620" s="224" t="s">
        <v>121</v>
      </c>
    </row>
    <row r="2621" spans="1:7" ht="14.25" customHeight="1" x14ac:dyDescent="0.15">
      <c r="A2621" s="218"/>
      <c r="B2621" s="219">
        <v>14</v>
      </c>
      <c r="C2621" s="222" t="s">
        <v>330</v>
      </c>
      <c r="D2621" s="223" t="s">
        <v>122</v>
      </c>
      <c r="F2621" s="219">
        <v>13</v>
      </c>
      <c r="G2621" s="224" t="s">
        <v>123</v>
      </c>
    </row>
    <row r="2622" spans="1:7" ht="14.25" customHeight="1" x14ac:dyDescent="0.15">
      <c r="A2622" s="218"/>
      <c r="B2622" s="219">
        <v>14</v>
      </c>
      <c r="C2622" s="222" t="s">
        <v>330</v>
      </c>
      <c r="D2622" s="223" t="s">
        <v>134</v>
      </c>
      <c r="F2622" s="219">
        <v>14</v>
      </c>
      <c r="G2622" s="224" t="s">
        <v>135</v>
      </c>
    </row>
    <row r="2623" spans="1:7" ht="15" hidden="1" customHeight="1" x14ac:dyDescent="0.15">
      <c r="A2623" s="218"/>
      <c r="D2623" s="225"/>
      <c r="F2623" s="219">
        <v>15</v>
      </c>
    </row>
    <row r="2624" spans="1:7" ht="15" hidden="1" customHeight="1" x14ac:dyDescent="0.15">
      <c r="A2624" s="218"/>
      <c r="D2624" s="225"/>
      <c r="F2624" s="219">
        <v>16</v>
      </c>
    </row>
    <row r="2625" spans="1:6" ht="15" hidden="1" customHeight="1" x14ac:dyDescent="0.15">
      <c r="A2625" s="218"/>
      <c r="D2625" s="225"/>
      <c r="F2625" s="219">
        <v>17</v>
      </c>
    </row>
    <row r="2626" spans="1:6" ht="15" hidden="1" customHeight="1" x14ac:dyDescent="0.15">
      <c r="A2626" s="218"/>
      <c r="D2626" s="225"/>
      <c r="F2626" s="219">
        <v>18</v>
      </c>
    </row>
    <row r="2627" spans="1:6" ht="15" hidden="1" customHeight="1" x14ac:dyDescent="0.15">
      <c r="A2627" s="218"/>
      <c r="D2627" s="225"/>
      <c r="F2627" s="219">
        <v>19</v>
      </c>
    </row>
    <row r="2628" spans="1:6" ht="15" hidden="1" customHeight="1" x14ac:dyDescent="0.15">
      <c r="A2628" s="218"/>
      <c r="D2628" s="225"/>
      <c r="F2628" s="219">
        <v>20</v>
      </c>
    </row>
    <row r="2629" spans="1:6" ht="15" hidden="1" customHeight="1" x14ac:dyDescent="0.15">
      <c r="A2629" s="218"/>
      <c r="D2629" s="225"/>
      <c r="F2629" s="219">
        <v>21</v>
      </c>
    </row>
    <row r="2630" spans="1:6" ht="15" hidden="1" customHeight="1" x14ac:dyDescent="0.15">
      <c r="A2630" s="218"/>
      <c r="D2630" s="225"/>
      <c r="F2630" s="219">
        <v>22</v>
      </c>
    </row>
    <row r="2631" spans="1:6" ht="15" hidden="1" customHeight="1" x14ac:dyDescent="0.15">
      <c r="A2631" s="218"/>
      <c r="D2631" s="225"/>
      <c r="F2631" s="219">
        <v>23</v>
      </c>
    </row>
    <row r="2632" spans="1:6" ht="15" hidden="1" customHeight="1" x14ac:dyDescent="0.15">
      <c r="A2632" s="218"/>
      <c r="D2632" s="225"/>
      <c r="F2632" s="219">
        <v>24</v>
      </c>
    </row>
    <row r="2633" spans="1:6" ht="15" hidden="1" customHeight="1" x14ac:dyDescent="0.15">
      <c r="A2633" s="218"/>
      <c r="D2633" s="225"/>
      <c r="F2633" s="219">
        <v>25</v>
      </c>
    </row>
    <row r="2634" spans="1:6" ht="15" hidden="1" customHeight="1" x14ac:dyDescent="0.15">
      <c r="A2634" s="218"/>
      <c r="D2634" s="225"/>
      <c r="F2634" s="219">
        <v>26</v>
      </c>
    </row>
    <row r="2635" spans="1:6" ht="15" hidden="1" customHeight="1" x14ac:dyDescent="0.15">
      <c r="A2635" s="218"/>
      <c r="D2635" s="225"/>
      <c r="F2635" s="219">
        <v>27</v>
      </c>
    </row>
    <row r="2636" spans="1:6" ht="15" hidden="1" customHeight="1" x14ac:dyDescent="0.15">
      <c r="A2636" s="218"/>
      <c r="D2636" s="225"/>
      <c r="F2636" s="219">
        <v>28</v>
      </c>
    </row>
    <row r="2637" spans="1:6" ht="15" hidden="1" customHeight="1" x14ac:dyDescent="0.15">
      <c r="A2637" s="218"/>
      <c r="D2637" s="225"/>
      <c r="F2637" s="219">
        <v>29</v>
      </c>
    </row>
    <row r="2638" spans="1:6" ht="15" hidden="1" customHeight="1" x14ac:dyDescent="0.15">
      <c r="A2638" s="218"/>
      <c r="D2638" s="225"/>
      <c r="F2638" s="219">
        <v>30</v>
      </c>
    </row>
    <row r="2639" spans="1:6" ht="15" hidden="1" customHeight="1" x14ac:dyDescent="0.15">
      <c r="A2639" s="218"/>
      <c r="D2639" s="225"/>
      <c r="F2639" s="219">
        <v>31</v>
      </c>
    </row>
    <row r="2640" spans="1:6" ht="15" hidden="1" customHeight="1" x14ac:dyDescent="0.15">
      <c r="A2640" s="218"/>
      <c r="D2640" s="225"/>
      <c r="F2640" s="219">
        <v>32</v>
      </c>
    </row>
    <row r="2641" spans="1:6" ht="15" hidden="1" customHeight="1" x14ac:dyDescent="0.15">
      <c r="A2641" s="218"/>
      <c r="D2641" s="225"/>
      <c r="F2641" s="219">
        <v>33</v>
      </c>
    </row>
    <row r="2642" spans="1:6" ht="15" hidden="1" customHeight="1" x14ac:dyDescent="0.15">
      <c r="A2642" s="218"/>
      <c r="D2642" s="225"/>
      <c r="F2642" s="219">
        <v>34</v>
      </c>
    </row>
    <row r="2643" spans="1:6" ht="15" hidden="1" customHeight="1" x14ac:dyDescent="0.15">
      <c r="A2643" s="218"/>
      <c r="D2643" s="225"/>
      <c r="F2643" s="219">
        <v>35</v>
      </c>
    </row>
    <row r="2644" spans="1:6" ht="15" hidden="1" customHeight="1" x14ac:dyDescent="0.15">
      <c r="A2644" s="218"/>
      <c r="D2644" s="225"/>
      <c r="F2644" s="219">
        <v>36</v>
      </c>
    </row>
    <row r="2645" spans="1:6" ht="15" hidden="1" customHeight="1" x14ac:dyDescent="0.15">
      <c r="A2645" s="218"/>
      <c r="D2645" s="225"/>
      <c r="F2645" s="219">
        <v>37</v>
      </c>
    </row>
    <row r="2646" spans="1:6" ht="15" hidden="1" customHeight="1" x14ac:dyDescent="0.15">
      <c r="A2646" s="218"/>
      <c r="D2646" s="225"/>
      <c r="F2646" s="219">
        <v>38</v>
      </c>
    </row>
    <row r="2647" spans="1:6" ht="15" hidden="1" customHeight="1" x14ac:dyDescent="0.15">
      <c r="A2647" s="218"/>
      <c r="D2647" s="225"/>
      <c r="F2647" s="219">
        <v>39</v>
      </c>
    </row>
    <row r="2648" spans="1:6" ht="15" hidden="1" customHeight="1" x14ac:dyDescent="0.15">
      <c r="A2648" s="218"/>
      <c r="D2648" s="225"/>
      <c r="F2648" s="219">
        <v>40</v>
      </c>
    </row>
    <row r="2649" spans="1:6" ht="15" hidden="1" customHeight="1" x14ac:dyDescent="0.15">
      <c r="A2649" s="218"/>
      <c r="D2649" s="225"/>
      <c r="F2649" s="219">
        <v>41</v>
      </c>
    </row>
    <row r="2650" spans="1:6" ht="15" hidden="1" customHeight="1" x14ac:dyDescent="0.15">
      <c r="A2650" s="218"/>
      <c r="D2650" s="225"/>
      <c r="F2650" s="219">
        <v>42</v>
      </c>
    </row>
    <row r="2651" spans="1:6" ht="15" hidden="1" customHeight="1" x14ac:dyDescent="0.15">
      <c r="A2651" s="218"/>
      <c r="D2651" s="225"/>
      <c r="F2651" s="219">
        <v>43</v>
      </c>
    </row>
    <row r="2652" spans="1:6" ht="15" hidden="1" customHeight="1" x14ac:dyDescent="0.15">
      <c r="A2652" s="218"/>
      <c r="D2652" s="225"/>
      <c r="F2652" s="219">
        <v>44</v>
      </c>
    </row>
    <row r="2653" spans="1:6" ht="15" hidden="1" customHeight="1" x14ac:dyDescent="0.15">
      <c r="A2653" s="218"/>
      <c r="D2653" s="225"/>
      <c r="F2653" s="219">
        <v>45</v>
      </c>
    </row>
    <row r="2654" spans="1:6" ht="15" hidden="1" customHeight="1" x14ac:dyDescent="0.15">
      <c r="A2654" s="218"/>
      <c r="D2654" s="225"/>
      <c r="F2654" s="219">
        <v>46</v>
      </c>
    </row>
    <row r="2655" spans="1:6" ht="15" hidden="1" customHeight="1" x14ac:dyDescent="0.15">
      <c r="A2655" s="218"/>
      <c r="D2655" s="225"/>
      <c r="F2655" s="219">
        <v>47</v>
      </c>
    </row>
    <row r="2656" spans="1:6" ht="15" hidden="1" customHeight="1" x14ac:dyDescent="0.15">
      <c r="A2656" s="218"/>
      <c r="D2656" s="225"/>
      <c r="F2656" s="219">
        <v>48</v>
      </c>
    </row>
    <row r="2657" spans="1:6" ht="15" hidden="1" customHeight="1" x14ac:dyDescent="0.15">
      <c r="A2657" s="218"/>
      <c r="D2657" s="225"/>
      <c r="F2657" s="219">
        <v>49</v>
      </c>
    </row>
    <row r="2658" spans="1:6" ht="15" hidden="1" customHeight="1" x14ac:dyDescent="0.15">
      <c r="A2658" s="218"/>
      <c r="D2658" s="225"/>
      <c r="F2658" s="219">
        <v>50</v>
      </c>
    </row>
    <row r="2659" spans="1:6" ht="15" hidden="1" customHeight="1" x14ac:dyDescent="0.15">
      <c r="A2659" s="218"/>
      <c r="D2659" s="225"/>
      <c r="F2659" s="219">
        <v>51</v>
      </c>
    </row>
    <row r="2660" spans="1:6" ht="15" hidden="1" customHeight="1" x14ac:dyDescent="0.15">
      <c r="A2660" s="218"/>
      <c r="D2660" s="225"/>
      <c r="F2660" s="219">
        <v>52</v>
      </c>
    </row>
    <row r="2661" spans="1:6" ht="15" hidden="1" customHeight="1" x14ac:dyDescent="0.15">
      <c r="A2661" s="218"/>
      <c r="D2661" s="225"/>
      <c r="F2661" s="219">
        <v>53</v>
      </c>
    </row>
    <row r="2662" spans="1:6" ht="15" hidden="1" customHeight="1" x14ac:dyDescent="0.15">
      <c r="A2662" s="218"/>
      <c r="D2662" s="225"/>
      <c r="F2662" s="219">
        <v>54</v>
      </c>
    </row>
    <row r="2663" spans="1:6" ht="15" hidden="1" customHeight="1" x14ac:dyDescent="0.15">
      <c r="A2663" s="218"/>
      <c r="D2663" s="225"/>
      <c r="F2663" s="219">
        <v>55</v>
      </c>
    </row>
    <row r="2664" spans="1:6" ht="15" hidden="1" customHeight="1" x14ac:dyDescent="0.15">
      <c r="A2664" s="218"/>
      <c r="D2664" s="225"/>
      <c r="F2664" s="219">
        <v>56</v>
      </c>
    </row>
    <row r="2665" spans="1:6" ht="15" hidden="1" customHeight="1" x14ac:dyDescent="0.15">
      <c r="A2665" s="218"/>
      <c r="D2665" s="225"/>
      <c r="F2665" s="219">
        <v>57</v>
      </c>
    </row>
    <row r="2666" spans="1:6" ht="15" hidden="1" customHeight="1" x14ac:dyDescent="0.15">
      <c r="A2666" s="218"/>
      <c r="D2666" s="225"/>
      <c r="F2666" s="219">
        <v>58</v>
      </c>
    </row>
    <row r="2667" spans="1:6" ht="15" hidden="1" customHeight="1" x14ac:dyDescent="0.15">
      <c r="A2667" s="218"/>
      <c r="D2667" s="225"/>
      <c r="F2667" s="219">
        <v>59</v>
      </c>
    </row>
    <row r="2668" spans="1:6" ht="15" hidden="1" customHeight="1" x14ac:dyDescent="0.15">
      <c r="A2668" s="218"/>
      <c r="D2668" s="225"/>
      <c r="F2668" s="219">
        <v>60</v>
      </c>
    </row>
    <row r="2669" spans="1:6" ht="15" hidden="1" customHeight="1" x14ac:dyDescent="0.15">
      <c r="A2669" s="218"/>
      <c r="D2669" s="225"/>
      <c r="F2669" s="219">
        <v>61</v>
      </c>
    </row>
    <row r="2670" spans="1:6" ht="15" hidden="1" customHeight="1" x14ac:dyDescent="0.15">
      <c r="A2670" s="218"/>
      <c r="D2670" s="225"/>
      <c r="F2670" s="219">
        <v>62</v>
      </c>
    </row>
    <row r="2671" spans="1:6" ht="15" hidden="1" customHeight="1" x14ac:dyDescent="0.15">
      <c r="A2671" s="218"/>
      <c r="D2671" s="225"/>
      <c r="F2671" s="219">
        <v>63</v>
      </c>
    </row>
    <row r="2672" spans="1:6" ht="15" hidden="1" customHeight="1" x14ac:dyDescent="0.15">
      <c r="A2672" s="218"/>
      <c r="D2672" s="225"/>
      <c r="F2672" s="219">
        <v>64</v>
      </c>
    </row>
    <row r="2673" spans="1:6" ht="15" hidden="1" customHeight="1" x14ac:dyDescent="0.15">
      <c r="A2673" s="218"/>
      <c r="D2673" s="225"/>
      <c r="F2673" s="219">
        <v>65</v>
      </c>
    </row>
    <row r="2674" spans="1:6" ht="15" hidden="1" customHeight="1" x14ac:dyDescent="0.15">
      <c r="A2674" s="218"/>
      <c r="D2674" s="225"/>
      <c r="F2674" s="219">
        <v>66</v>
      </c>
    </row>
    <row r="2675" spans="1:6" ht="15" hidden="1" customHeight="1" x14ac:dyDescent="0.15">
      <c r="A2675" s="218"/>
      <c r="D2675" s="225"/>
      <c r="F2675" s="219">
        <v>67</v>
      </c>
    </row>
    <row r="2676" spans="1:6" ht="15" hidden="1" customHeight="1" x14ac:dyDescent="0.15">
      <c r="A2676" s="218"/>
      <c r="D2676" s="225"/>
      <c r="F2676" s="219">
        <v>68</v>
      </c>
    </row>
    <row r="2677" spans="1:6" ht="15" hidden="1" customHeight="1" x14ac:dyDescent="0.15">
      <c r="A2677" s="218"/>
      <c r="D2677" s="225"/>
      <c r="F2677" s="219">
        <v>69</v>
      </c>
    </row>
    <row r="2678" spans="1:6" ht="15" hidden="1" customHeight="1" x14ac:dyDescent="0.15">
      <c r="A2678" s="218"/>
      <c r="D2678" s="225"/>
      <c r="F2678" s="219">
        <v>70</v>
      </c>
    </row>
    <row r="2679" spans="1:6" ht="15" hidden="1" customHeight="1" x14ac:dyDescent="0.15">
      <c r="A2679" s="218"/>
      <c r="D2679" s="225"/>
      <c r="F2679" s="219">
        <v>71</v>
      </c>
    </row>
    <row r="2680" spans="1:6" ht="15" hidden="1" customHeight="1" x14ac:dyDescent="0.15">
      <c r="A2680" s="218"/>
      <c r="D2680" s="225"/>
      <c r="F2680" s="219">
        <v>72</v>
      </c>
    </row>
    <row r="2681" spans="1:6" ht="15" hidden="1" customHeight="1" x14ac:dyDescent="0.15">
      <c r="A2681" s="218"/>
      <c r="D2681" s="225"/>
      <c r="F2681" s="219">
        <v>73</v>
      </c>
    </row>
    <row r="2682" spans="1:6" ht="15" hidden="1" customHeight="1" x14ac:dyDescent="0.15">
      <c r="A2682" s="218"/>
      <c r="D2682" s="225"/>
      <c r="F2682" s="219">
        <v>74</v>
      </c>
    </row>
    <row r="2683" spans="1:6" ht="15" hidden="1" customHeight="1" x14ac:dyDescent="0.15">
      <c r="A2683" s="218"/>
      <c r="D2683" s="225"/>
      <c r="F2683" s="219">
        <v>75</v>
      </c>
    </row>
    <row r="2684" spans="1:6" ht="15" hidden="1" customHeight="1" x14ac:dyDescent="0.15">
      <c r="A2684" s="218"/>
      <c r="D2684" s="225"/>
      <c r="F2684" s="219">
        <v>76</v>
      </c>
    </row>
    <row r="2685" spans="1:6" ht="15" hidden="1" customHeight="1" x14ac:dyDescent="0.15">
      <c r="A2685" s="218"/>
      <c r="D2685" s="225"/>
      <c r="F2685" s="219">
        <v>77</v>
      </c>
    </row>
    <row r="2686" spans="1:6" ht="15" hidden="1" customHeight="1" x14ac:dyDescent="0.15">
      <c r="A2686" s="218"/>
      <c r="D2686" s="225"/>
      <c r="F2686" s="219">
        <v>78</v>
      </c>
    </row>
    <row r="2687" spans="1:6" ht="15" hidden="1" customHeight="1" x14ac:dyDescent="0.15">
      <c r="A2687" s="218"/>
      <c r="D2687" s="225"/>
      <c r="F2687" s="219">
        <v>79</v>
      </c>
    </row>
    <row r="2688" spans="1:6" ht="15" hidden="1" customHeight="1" x14ac:dyDescent="0.15">
      <c r="A2688" s="218"/>
      <c r="D2688" s="225"/>
      <c r="F2688" s="219">
        <v>80</v>
      </c>
    </row>
    <row r="2689" spans="1:6" ht="15" hidden="1" customHeight="1" x14ac:dyDescent="0.15">
      <c r="A2689" s="218"/>
      <c r="D2689" s="225"/>
      <c r="F2689" s="219">
        <v>81</v>
      </c>
    </row>
    <row r="2690" spans="1:6" ht="15" hidden="1" customHeight="1" x14ac:dyDescent="0.15">
      <c r="A2690" s="218"/>
      <c r="D2690" s="225"/>
      <c r="F2690" s="219">
        <v>82</v>
      </c>
    </row>
    <row r="2691" spans="1:6" ht="15" hidden="1" customHeight="1" x14ac:dyDescent="0.15">
      <c r="A2691" s="218"/>
      <c r="D2691" s="225"/>
      <c r="F2691" s="219">
        <v>83</v>
      </c>
    </row>
    <row r="2692" spans="1:6" ht="15" hidden="1" customHeight="1" x14ac:dyDescent="0.15">
      <c r="A2692" s="218"/>
      <c r="D2692" s="225"/>
      <c r="F2692" s="219">
        <v>84</v>
      </c>
    </row>
    <row r="2693" spans="1:6" ht="15" hidden="1" customHeight="1" x14ac:dyDescent="0.15">
      <c r="A2693" s="218"/>
      <c r="D2693" s="225"/>
      <c r="F2693" s="219">
        <v>85</v>
      </c>
    </row>
    <row r="2694" spans="1:6" ht="15" hidden="1" customHeight="1" x14ac:dyDescent="0.15">
      <c r="A2694" s="218"/>
      <c r="D2694" s="225"/>
      <c r="F2694" s="219">
        <v>86</v>
      </c>
    </row>
    <row r="2695" spans="1:6" ht="15" hidden="1" customHeight="1" x14ac:dyDescent="0.15">
      <c r="A2695" s="218"/>
      <c r="D2695" s="225"/>
      <c r="F2695" s="219">
        <v>87</v>
      </c>
    </row>
    <row r="2696" spans="1:6" ht="15" hidden="1" customHeight="1" x14ac:dyDescent="0.15">
      <c r="A2696" s="218"/>
      <c r="D2696" s="225"/>
      <c r="F2696" s="219">
        <v>88</v>
      </c>
    </row>
    <row r="2697" spans="1:6" ht="15" hidden="1" customHeight="1" x14ac:dyDescent="0.15">
      <c r="A2697" s="218"/>
      <c r="D2697" s="225"/>
      <c r="F2697" s="219">
        <v>89</v>
      </c>
    </row>
    <row r="2698" spans="1:6" ht="15" hidden="1" customHeight="1" x14ac:dyDescent="0.15">
      <c r="A2698" s="218"/>
      <c r="D2698" s="225"/>
      <c r="F2698" s="219">
        <v>90</v>
      </c>
    </row>
    <row r="2699" spans="1:6" ht="15" hidden="1" customHeight="1" x14ac:dyDescent="0.15">
      <c r="A2699" s="218"/>
      <c r="D2699" s="225"/>
      <c r="F2699" s="219">
        <v>91</v>
      </c>
    </row>
    <row r="2700" spans="1:6" ht="15" hidden="1" customHeight="1" x14ac:dyDescent="0.15">
      <c r="A2700" s="218"/>
      <c r="D2700" s="225"/>
      <c r="F2700" s="219">
        <v>92</v>
      </c>
    </row>
    <row r="2701" spans="1:6" ht="15" hidden="1" customHeight="1" x14ac:dyDescent="0.15">
      <c r="A2701" s="218"/>
      <c r="D2701" s="225"/>
      <c r="F2701" s="219">
        <v>93</v>
      </c>
    </row>
    <row r="2702" spans="1:6" ht="15" hidden="1" customHeight="1" x14ac:dyDescent="0.15">
      <c r="A2702" s="218"/>
      <c r="D2702" s="225"/>
      <c r="F2702" s="219">
        <v>94</v>
      </c>
    </row>
    <row r="2703" spans="1:6" ht="15" hidden="1" customHeight="1" x14ac:dyDescent="0.15">
      <c r="A2703" s="218"/>
      <c r="D2703" s="225"/>
      <c r="F2703" s="219">
        <v>95</v>
      </c>
    </row>
    <row r="2704" spans="1:6" ht="15" hidden="1" customHeight="1" x14ac:dyDescent="0.15">
      <c r="A2704" s="218"/>
      <c r="D2704" s="225"/>
      <c r="F2704" s="219">
        <v>96</v>
      </c>
    </row>
    <row r="2705" spans="1:6" ht="15" hidden="1" customHeight="1" x14ac:dyDescent="0.15">
      <c r="A2705" s="218"/>
      <c r="D2705" s="225"/>
      <c r="F2705" s="219">
        <v>97</v>
      </c>
    </row>
    <row r="2706" spans="1:6" ht="15" hidden="1" customHeight="1" x14ac:dyDescent="0.15">
      <c r="A2706" s="218"/>
      <c r="D2706" s="225"/>
      <c r="F2706" s="219">
        <v>98</v>
      </c>
    </row>
    <row r="2707" spans="1:6" ht="15" hidden="1" customHeight="1" x14ac:dyDescent="0.15">
      <c r="A2707" s="218"/>
      <c r="D2707" s="225"/>
      <c r="F2707" s="219">
        <v>99</v>
      </c>
    </row>
    <row r="2708" spans="1:6" ht="15" hidden="1" customHeight="1" x14ac:dyDescent="0.15">
      <c r="A2708" s="218"/>
      <c r="D2708" s="225"/>
      <c r="F2708" s="219">
        <v>100</v>
      </c>
    </row>
    <row r="2709" spans="1:6" ht="15" hidden="1" customHeight="1" x14ac:dyDescent="0.15">
      <c r="A2709" s="218"/>
      <c r="D2709" s="225"/>
      <c r="F2709" s="219">
        <v>101</v>
      </c>
    </row>
    <row r="2710" spans="1:6" ht="15" hidden="1" customHeight="1" x14ac:dyDescent="0.15">
      <c r="A2710" s="218"/>
      <c r="D2710" s="225"/>
      <c r="F2710" s="219">
        <v>102</v>
      </c>
    </row>
    <row r="2711" spans="1:6" ht="15" hidden="1" customHeight="1" x14ac:dyDescent="0.15">
      <c r="A2711" s="218"/>
      <c r="D2711" s="225"/>
      <c r="F2711" s="219">
        <v>103</v>
      </c>
    </row>
    <row r="2712" spans="1:6" ht="15" hidden="1" customHeight="1" x14ac:dyDescent="0.15">
      <c r="A2712" s="218"/>
      <c r="D2712" s="225"/>
      <c r="F2712" s="219">
        <v>104</v>
      </c>
    </row>
    <row r="2713" spans="1:6" ht="15" hidden="1" customHeight="1" x14ac:dyDescent="0.15">
      <c r="A2713" s="218"/>
      <c r="D2713" s="225"/>
      <c r="F2713" s="219">
        <v>105</v>
      </c>
    </row>
    <row r="2714" spans="1:6" ht="15" hidden="1" customHeight="1" x14ac:dyDescent="0.15">
      <c r="A2714" s="218"/>
      <c r="D2714" s="225"/>
      <c r="F2714" s="219">
        <v>106</v>
      </c>
    </row>
    <row r="2715" spans="1:6" ht="15" hidden="1" customHeight="1" x14ac:dyDescent="0.15">
      <c r="A2715" s="218"/>
      <c r="D2715" s="225"/>
      <c r="F2715" s="219">
        <v>107</v>
      </c>
    </row>
    <row r="2716" spans="1:6" ht="15" hidden="1" customHeight="1" x14ac:dyDescent="0.15">
      <c r="A2716" s="218"/>
      <c r="D2716" s="225"/>
      <c r="F2716" s="219">
        <v>108</v>
      </c>
    </row>
    <row r="2717" spans="1:6" ht="15" hidden="1" customHeight="1" x14ac:dyDescent="0.15">
      <c r="A2717" s="218"/>
      <c r="D2717" s="225"/>
      <c r="F2717" s="219">
        <v>109</v>
      </c>
    </row>
    <row r="2718" spans="1:6" ht="15" hidden="1" customHeight="1" x14ac:dyDescent="0.15">
      <c r="A2718" s="218"/>
      <c r="D2718" s="225"/>
      <c r="F2718" s="219">
        <v>110</v>
      </c>
    </row>
    <row r="2719" spans="1:6" ht="15" hidden="1" customHeight="1" x14ac:dyDescent="0.15">
      <c r="A2719" s="218"/>
      <c r="D2719" s="225"/>
      <c r="F2719" s="219">
        <v>111</v>
      </c>
    </row>
    <row r="2720" spans="1:6" ht="15" hidden="1" customHeight="1" x14ac:dyDescent="0.15">
      <c r="A2720" s="218"/>
      <c r="D2720" s="225"/>
      <c r="F2720" s="219">
        <v>112</v>
      </c>
    </row>
    <row r="2721" spans="1:6" ht="15" hidden="1" customHeight="1" x14ac:dyDescent="0.15">
      <c r="A2721" s="218"/>
      <c r="D2721" s="225"/>
      <c r="F2721" s="219">
        <v>113</v>
      </c>
    </row>
    <row r="2722" spans="1:6" ht="15" hidden="1" customHeight="1" x14ac:dyDescent="0.15">
      <c r="A2722" s="218"/>
      <c r="D2722" s="225"/>
      <c r="F2722" s="219">
        <v>114</v>
      </c>
    </row>
    <row r="2723" spans="1:6" ht="15" hidden="1" customHeight="1" x14ac:dyDescent="0.15">
      <c r="A2723" s="218"/>
      <c r="D2723" s="225"/>
      <c r="F2723" s="219">
        <v>115</v>
      </c>
    </row>
    <row r="2724" spans="1:6" ht="15" hidden="1" customHeight="1" x14ac:dyDescent="0.15">
      <c r="A2724" s="218"/>
      <c r="D2724" s="225"/>
      <c r="F2724" s="219">
        <v>116</v>
      </c>
    </row>
    <row r="2725" spans="1:6" ht="15" hidden="1" customHeight="1" x14ac:dyDescent="0.15">
      <c r="A2725" s="218"/>
      <c r="D2725" s="225"/>
      <c r="F2725" s="219">
        <v>117</v>
      </c>
    </row>
    <row r="2726" spans="1:6" ht="15" hidden="1" customHeight="1" x14ac:dyDescent="0.15">
      <c r="A2726" s="218"/>
      <c r="D2726" s="225"/>
      <c r="F2726" s="219">
        <v>118</v>
      </c>
    </row>
    <row r="2727" spans="1:6" ht="15" hidden="1" customHeight="1" x14ac:dyDescent="0.15">
      <c r="A2727" s="218"/>
      <c r="D2727" s="225"/>
      <c r="F2727" s="219">
        <v>119</v>
      </c>
    </row>
    <row r="2728" spans="1:6" ht="15" hidden="1" customHeight="1" x14ac:dyDescent="0.15">
      <c r="A2728" s="218"/>
      <c r="D2728" s="225"/>
      <c r="F2728" s="219">
        <v>120</v>
      </c>
    </row>
    <row r="2729" spans="1:6" ht="15" hidden="1" customHeight="1" x14ac:dyDescent="0.15">
      <c r="A2729" s="218"/>
      <c r="D2729" s="225"/>
      <c r="F2729" s="219">
        <v>121</v>
      </c>
    </row>
    <row r="2730" spans="1:6" ht="15" hidden="1" customHeight="1" x14ac:dyDescent="0.15">
      <c r="A2730" s="218"/>
      <c r="D2730" s="225"/>
      <c r="F2730" s="219">
        <v>122</v>
      </c>
    </row>
    <row r="2731" spans="1:6" ht="15" hidden="1" customHeight="1" x14ac:dyDescent="0.15">
      <c r="A2731" s="218"/>
      <c r="D2731" s="225"/>
      <c r="F2731" s="219">
        <v>123</v>
      </c>
    </row>
    <row r="2732" spans="1:6" ht="15" hidden="1" customHeight="1" x14ac:dyDescent="0.15">
      <c r="A2732" s="218"/>
      <c r="D2732" s="225"/>
      <c r="F2732" s="219">
        <v>124</v>
      </c>
    </row>
    <row r="2733" spans="1:6" ht="15" hidden="1" customHeight="1" x14ac:dyDescent="0.15">
      <c r="A2733" s="218"/>
      <c r="D2733" s="225"/>
      <c r="F2733" s="219">
        <v>125</v>
      </c>
    </row>
    <row r="2734" spans="1:6" ht="15" hidden="1" customHeight="1" x14ac:dyDescent="0.15">
      <c r="A2734" s="218"/>
      <c r="D2734" s="225"/>
      <c r="F2734" s="219">
        <v>126</v>
      </c>
    </row>
    <row r="2735" spans="1:6" ht="15" hidden="1" customHeight="1" x14ac:dyDescent="0.15">
      <c r="A2735" s="218"/>
      <c r="D2735" s="225"/>
      <c r="F2735" s="219">
        <v>127</v>
      </c>
    </row>
    <row r="2736" spans="1:6" ht="15" hidden="1" customHeight="1" x14ac:dyDescent="0.15">
      <c r="A2736" s="218"/>
      <c r="D2736" s="225"/>
      <c r="F2736" s="219">
        <v>128</v>
      </c>
    </row>
    <row r="2737" spans="1:6" ht="15" hidden="1" customHeight="1" x14ac:dyDescent="0.15">
      <c r="A2737" s="218"/>
      <c r="D2737" s="225"/>
      <c r="F2737" s="219">
        <v>129</v>
      </c>
    </row>
    <row r="2738" spans="1:6" ht="15" hidden="1" customHeight="1" x14ac:dyDescent="0.15">
      <c r="A2738" s="218"/>
      <c r="D2738" s="225"/>
      <c r="F2738" s="219">
        <v>130</v>
      </c>
    </row>
    <row r="2739" spans="1:6" ht="15" hidden="1" customHeight="1" x14ac:dyDescent="0.15">
      <c r="A2739" s="218"/>
      <c r="D2739" s="225"/>
      <c r="F2739" s="219">
        <v>131</v>
      </c>
    </row>
    <row r="2740" spans="1:6" ht="15" hidden="1" customHeight="1" x14ac:dyDescent="0.15">
      <c r="A2740" s="218"/>
      <c r="D2740" s="225"/>
      <c r="F2740" s="219">
        <v>132</v>
      </c>
    </row>
    <row r="2741" spans="1:6" ht="15" hidden="1" customHeight="1" x14ac:dyDescent="0.15">
      <c r="A2741" s="218"/>
      <c r="D2741" s="225"/>
      <c r="F2741" s="219">
        <v>133</v>
      </c>
    </row>
    <row r="2742" spans="1:6" ht="15" hidden="1" customHeight="1" x14ac:dyDescent="0.15">
      <c r="A2742" s="218"/>
      <c r="D2742" s="225"/>
      <c r="F2742" s="219">
        <v>134</v>
      </c>
    </row>
    <row r="2743" spans="1:6" ht="15" hidden="1" customHeight="1" x14ac:dyDescent="0.15">
      <c r="A2743" s="218"/>
      <c r="D2743" s="225"/>
      <c r="F2743" s="219">
        <v>135</v>
      </c>
    </row>
    <row r="2744" spans="1:6" ht="15" hidden="1" customHeight="1" x14ac:dyDescent="0.15">
      <c r="A2744" s="218"/>
      <c r="D2744" s="225"/>
      <c r="F2744" s="219">
        <v>136</v>
      </c>
    </row>
    <row r="2745" spans="1:6" ht="15" hidden="1" customHeight="1" x14ac:dyDescent="0.15">
      <c r="A2745" s="218"/>
      <c r="D2745" s="225"/>
      <c r="F2745" s="219">
        <v>137</v>
      </c>
    </row>
    <row r="2746" spans="1:6" ht="15" hidden="1" customHeight="1" x14ac:dyDescent="0.15">
      <c r="A2746" s="218"/>
      <c r="D2746" s="225"/>
      <c r="F2746" s="219">
        <v>138</v>
      </c>
    </row>
    <row r="2747" spans="1:6" ht="15" hidden="1" customHeight="1" x14ac:dyDescent="0.15">
      <c r="A2747" s="218"/>
      <c r="D2747" s="225"/>
      <c r="F2747" s="219">
        <v>139</v>
      </c>
    </row>
    <row r="2748" spans="1:6" ht="15" hidden="1" customHeight="1" x14ac:dyDescent="0.15">
      <c r="A2748" s="218"/>
      <c r="D2748" s="225"/>
      <c r="F2748" s="219">
        <v>140</v>
      </c>
    </row>
    <row r="2749" spans="1:6" ht="15" hidden="1" customHeight="1" x14ac:dyDescent="0.15">
      <c r="A2749" s="218"/>
      <c r="D2749" s="225"/>
      <c r="F2749" s="219">
        <v>141</v>
      </c>
    </row>
    <row r="2750" spans="1:6" ht="15" hidden="1" customHeight="1" x14ac:dyDescent="0.15">
      <c r="A2750" s="218"/>
      <c r="D2750" s="225"/>
      <c r="F2750" s="219">
        <v>142</v>
      </c>
    </row>
    <row r="2751" spans="1:6" ht="15" hidden="1" customHeight="1" x14ac:dyDescent="0.15">
      <c r="A2751" s="218"/>
      <c r="D2751" s="225"/>
      <c r="F2751" s="219">
        <v>143</v>
      </c>
    </row>
    <row r="2752" spans="1:6" ht="15" hidden="1" customHeight="1" x14ac:dyDescent="0.15">
      <c r="A2752" s="218"/>
      <c r="D2752" s="225"/>
      <c r="F2752" s="219">
        <v>144</v>
      </c>
    </row>
    <row r="2753" spans="1:6" ht="15" hidden="1" customHeight="1" x14ac:dyDescent="0.15">
      <c r="A2753" s="218"/>
      <c r="D2753" s="225"/>
      <c r="F2753" s="219">
        <v>145</v>
      </c>
    </row>
    <row r="2754" spans="1:6" ht="15" hidden="1" customHeight="1" x14ac:dyDescent="0.15">
      <c r="A2754" s="218"/>
      <c r="D2754" s="225"/>
      <c r="F2754" s="219">
        <v>146</v>
      </c>
    </row>
    <row r="2755" spans="1:6" ht="15" hidden="1" customHeight="1" x14ac:dyDescent="0.15">
      <c r="A2755" s="218"/>
      <c r="D2755" s="225"/>
      <c r="F2755" s="219">
        <v>147</v>
      </c>
    </row>
    <row r="2756" spans="1:6" ht="15" hidden="1" customHeight="1" x14ac:dyDescent="0.15">
      <c r="A2756" s="218"/>
      <c r="D2756" s="225"/>
      <c r="F2756" s="219">
        <v>148</v>
      </c>
    </row>
    <row r="2757" spans="1:6" ht="15" hidden="1" customHeight="1" x14ac:dyDescent="0.15">
      <c r="A2757" s="218"/>
      <c r="D2757" s="225"/>
      <c r="F2757" s="219">
        <v>149</v>
      </c>
    </row>
    <row r="2758" spans="1:6" ht="15" hidden="1" customHeight="1" x14ac:dyDescent="0.15">
      <c r="A2758" s="218"/>
      <c r="D2758" s="225"/>
      <c r="F2758" s="219">
        <v>150</v>
      </c>
    </row>
    <row r="2759" spans="1:6" ht="15" hidden="1" customHeight="1" x14ac:dyDescent="0.15">
      <c r="A2759" s="218"/>
      <c r="D2759" s="225"/>
      <c r="F2759" s="219">
        <v>151</v>
      </c>
    </row>
    <row r="2760" spans="1:6" ht="15" hidden="1" customHeight="1" x14ac:dyDescent="0.15">
      <c r="A2760" s="218"/>
      <c r="D2760" s="225"/>
      <c r="F2760" s="219">
        <v>152</v>
      </c>
    </row>
    <row r="2761" spans="1:6" ht="15" hidden="1" customHeight="1" x14ac:dyDescent="0.15">
      <c r="A2761" s="218"/>
      <c r="D2761" s="225"/>
      <c r="F2761" s="219">
        <v>153</v>
      </c>
    </row>
    <row r="2762" spans="1:6" ht="15" hidden="1" customHeight="1" x14ac:dyDescent="0.15">
      <c r="A2762" s="218"/>
      <c r="D2762" s="225"/>
      <c r="F2762" s="219">
        <v>154</v>
      </c>
    </row>
    <row r="2763" spans="1:6" ht="15" hidden="1" customHeight="1" x14ac:dyDescent="0.15">
      <c r="A2763" s="218"/>
      <c r="D2763" s="225"/>
      <c r="F2763" s="219">
        <v>155</v>
      </c>
    </row>
    <row r="2764" spans="1:6" ht="15" hidden="1" customHeight="1" x14ac:dyDescent="0.15">
      <c r="A2764" s="218"/>
      <c r="D2764" s="225"/>
      <c r="F2764" s="219">
        <v>156</v>
      </c>
    </row>
    <row r="2765" spans="1:6" ht="15" hidden="1" customHeight="1" x14ac:dyDescent="0.15">
      <c r="A2765" s="218"/>
      <c r="D2765" s="225"/>
      <c r="F2765" s="219">
        <v>157</v>
      </c>
    </row>
    <row r="2766" spans="1:6" ht="15" hidden="1" customHeight="1" x14ac:dyDescent="0.15">
      <c r="A2766" s="218"/>
      <c r="D2766" s="225"/>
      <c r="F2766" s="219">
        <v>158</v>
      </c>
    </row>
    <row r="2767" spans="1:6" ht="15" hidden="1" customHeight="1" x14ac:dyDescent="0.15">
      <c r="A2767" s="218"/>
      <c r="D2767" s="225"/>
      <c r="F2767" s="219">
        <v>159</v>
      </c>
    </row>
    <row r="2768" spans="1:6" ht="15" hidden="1" customHeight="1" x14ac:dyDescent="0.15">
      <c r="A2768" s="218"/>
      <c r="D2768" s="225"/>
      <c r="F2768" s="219">
        <v>160</v>
      </c>
    </row>
    <row r="2769" spans="1:6" ht="15" hidden="1" customHeight="1" x14ac:dyDescent="0.15">
      <c r="A2769" s="218"/>
      <c r="D2769" s="225"/>
      <c r="F2769" s="219">
        <v>161</v>
      </c>
    </row>
    <row r="2770" spans="1:6" ht="15" hidden="1" customHeight="1" x14ac:dyDescent="0.15">
      <c r="A2770" s="218"/>
      <c r="D2770" s="225"/>
      <c r="F2770" s="219">
        <v>162</v>
      </c>
    </row>
    <row r="2771" spans="1:6" ht="15" hidden="1" customHeight="1" x14ac:dyDescent="0.15">
      <c r="A2771" s="218"/>
      <c r="D2771" s="225"/>
      <c r="F2771" s="219">
        <v>163</v>
      </c>
    </row>
    <row r="2772" spans="1:6" ht="15" hidden="1" customHeight="1" x14ac:dyDescent="0.15">
      <c r="A2772" s="218"/>
      <c r="D2772" s="225"/>
      <c r="F2772" s="219">
        <v>164</v>
      </c>
    </row>
    <row r="2773" spans="1:6" ht="15" hidden="1" customHeight="1" x14ac:dyDescent="0.15">
      <c r="A2773" s="218"/>
      <c r="D2773" s="225"/>
      <c r="F2773" s="219">
        <v>165</v>
      </c>
    </row>
    <row r="2774" spans="1:6" ht="15" hidden="1" customHeight="1" x14ac:dyDescent="0.15">
      <c r="A2774" s="218"/>
      <c r="D2774" s="225"/>
      <c r="F2774" s="219">
        <v>166</v>
      </c>
    </row>
    <row r="2775" spans="1:6" ht="15" hidden="1" customHeight="1" x14ac:dyDescent="0.15">
      <c r="A2775" s="218"/>
      <c r="D2775" s="225"/>
      <c r="F2775" s="219">
        <v>167</v>
      </c>
    </row>
    <row r="2776" spans="1:6" ht="15" hidden="1" customHeight="1" x14ac:dyDescent="0.15">
      <c r="A2776" s="218"/>
      <c r="D2776" s="225"/>
      <c r="F2776" s="219">
        <v>168</v>
      </c>
    </row>
    <row r="2777" spans="1:6" ht="15" hidden="1" customHeight="1" x14ac:dyDescent="0.15">
      <c r="A2777" s="218"/>
      <c r="D2777" s="225"/>
      <c r="F2777" s="219">
        <v>169</v>
      </c>
    </row>
    <row r="2778" spans="1:6" ht="15" hidden="1" customHeight="1" x14ac:dyDescent="0.15">
      <c r="A2778" s="218"/>
      <c r="D2778" s="225"/>
      <c r="F2778" s="219">
        <v>170</v>
      </c>
    </row>
    <row r="2779" spans="1:6" ht="15" hidden="1" customHeight="1" x14ac:dyDescent="0.15">
      <c r="A2779" s="218"/>
      <c r="D2779" s="225"/>
      <c r="F2779" s="219">
        <v>171</v>
      </c>
    </row>
    <row r="2780" spans="1:6" ht="15" hidden="1" customHeight="1" x14ac:dyDescent="0.15">
      <c r="A2780" s="218"/>
      <c r="D2780" s="225"/>
      <c r="F2780" s="219">
        <v>172</v>
      </c>
    </row>
    <row r="2781" spans="1:6" ht="15" hidden="1" customHeight="1" x14ac:dyDescent="0.15">
      <c r="A2781" s="218"/>
      <c r="D2781" s="225"/>
      <c r="F2781" s="219">
        <v>173</v>
      </c>
    </row>
    <row r="2782" spans="1:6" ht="15" hidden="1" customHeight="1" x14ac:dyDescent="0.15">
      <c r="A2782" s="218"/>
      <c r="D2782" s="225"/>
      <c r="F2782" s="219">
        <v>174</v>
      </c>
    </row>
    <row r="2783" spans="1:6" ht="15" hidden="1" customHeight="1" x14ac:dyDescent="0.15">
      <c r="A2783" s="218"/>
      <c r="D2783" s="225"/>
      <c r="F2783" s="219">
        <v>175</v>
      </c>
    </row>
    <row r="2784" spans="1:6" ht="15" hidden="1" customHeight="1" x14ac:dyDescent="0.15">
      <c r="A2784" s="218"/>
      <c r="D2784" s="225"/>
      <c r="F2784" s="219">
        <v>176</v>
      </c>
    </row>
    <row r="2785" spans="1:6" ht="15" hidden="1" customHeight="1" x14ac:dyDescent="0.15">
      <c r="A2785" s="218"/>
      <c r="D2785" s="225"/>
      <c r="F2785" s="219">
        <v>177</v>
      </c>
    </row>
    <row r="2786" spans="1:6" ht="15" hidden="1" customHeight="1" x14ac:dyDescent="0.15">
      <c r="A2786" s="218"/>
      <c r="D2786" s="225"/>
      <c r="F2786" s="219">
        <v>178</v>
      </c>
    </row>
    <row r="2787" spans="1:6" ht="15" hidden="1" customHeight="1" x14ac:dyDescent="0.15">
      <c r="A2787" s="218"/>
      <c r="D2787" s="225"/>
      <c r="F2787" s="219">
        <v>179</v>
      </c>
    </row>
    <row r="2788" spans="1:6" ht="15" hidden="1" customHeight="1" x14ac:dyDescent="0.15">
      <c r="A2788" s="218"/>
      <c r="D2788" s="225"/>
      <c r="F2788" s="219">
        <v>180</v>
      </c>
    </row>
    <row r="2789" spans="1:6" ht="15" hidden="1" customHeight="1" x14ac:dyDescent="0.15">
      <c r="A2789" s="218"/>
      <c r="D2789" s="225"/>
      <c r="F2789" s="219">
        <v>181</v>
      </c>
    </row>
    <row r="2790" spans="1:6" ht="15" hidden="1" customHeight="1" x14ac:dyDescent="0.15">
      <c r="A2790" s="218"/>
      <c r="D2790" s="225"/>
      <c r="F2790" s="219">
        <v>182</v>
      </c>
    </row>
    <row r="2791" spans="1:6" ht="15" hidden="1" customHeight="1" x14ac:dyDescent="0.15">
      <c r="A2791" s="218"/>
      <c r="D2791" s="225"/>
      <c r="F2791" s="219">
        <v>183</v>
      </c>
    </row>
    <row r="2792" spans="1:6" ht="15" hidden="1" customHeight="1" x14ac:dyDescent="0.15">
      <c r="A2792" s="218"/>
      <c r="D2792" s="225"/>
      <c r="F2792" s="219">
        <v>184</v>
      </c>
    </row>
    <row r="2793" spans="1:6" ht="15" hidden="1" customHeight="1" x14ac:dyDescent="0.15">
      <c r="A2793" s="218"/>
      <c r="D2793" s="225"/>
      <c r="F2793" s="219">
        <v>185</v>
      </c>
    </row>
    <row r="2794" spans="1:6" ht="15" hidden="1" customHeight="1" x14ac:dyDescent="0.15">
      <c r="A2794" s="218"/>
      <c r="D2794" s="225"/>
      <c r="F2794" s="219">
        <v>186</v>
      </c>
    </row>
    <row r="2795" spans="1:6" ht="15" hidden="1" customHeight="1" x14ac:dyDescent="0.15">
      <c r="A2795" s="218"/>
      <c r="D2795" s="225"/>
      <c r="F2795" s="219">
        <v>187</v>
      </c>
    </row>
    <row r="2796" spans="1:6" ht="15" hidden="1" customHeight="1" x14ac:dyDescent="0.15">
      <c r="A2796" s="218"/>
      <c r="D2796" s="225"/>
      <c r="F2796" s="219">
        <v>188</v>
      </c>
    </row>
    <row r="2797" spans="1:6" ht="15" hidden="1" customHeight="1" x14ac:dyDescent="0.15">
      <c r="A2797" s="218"/>
      <c r="D2797" s="225"/>
      <c r="F2797" s="219">
        <v>189</v>
      </c>
    </row>
    <row r="2798" spans="1:6" ht="15" hidden="1" customHeight="1" x14ac:dyDescent="0.15">
      <c r="A2798" s="218"/>
      <c r="D2798" s="225"/>
      <c r="F2798" s="219">
        <v>190</v>
      </c>
    </row>
    <row r="2799" spans="1:6" ht="15" hidden="1" customHeight="1" x14ac:dyDescent="0.15">
      <c r="A2799" s="218"/>
      <c r="D2799" s="225"/>
      <c r="F2799" s="219">
        <v>191</v>
      </c>
    </row>
    <row r="2800" spans="1:6" ht="15" hidden="1" customHeight="1" x14ac:dyDescent="0.15">
      <c r="A2800" s="218"/>
      <c r="D2800" s="225"/>
      <c r="F2800" s="219">
        <v>192</v>
      </c>
    </row>
    <row r="2801" spans="1:7" ht="15" hidden="1" customHeight="1" x14ac:dyDescent="0.15">
      <c r="A2801" s="218"/>
      <c r="D2801" s="225"/>
      <c r="F2801" s="219">
        <v>193</v>
      </c>
    </row>
    <row r="2802" spans="1:7" ht="15" hidden="1" customHeight="1" x14ac:dyDescent="0.15">
      <c r="A2802" s="218"/>
      <c r="D2802" s="225"/>
      <c r="F2802" s="219">
        <v>194</v>
      </c>
    </row>
    <row r="2803" spans="1:7" ht="15" hidden="1" customHeight="1" x14ac:dyDescent="0.15">
      <c r="A2803" s="218"/>
      <c r="D2803" s="225"/>
      <c r="F2803" s="219">
        <v>195</v>
      </c>
    </row>
    <row r="2804" spans="1:7" ht="15" hidden="1" customHeight="1" x14ac:dyDescent="0.15">
      <c r="A2804" s="218"/>
      <c r="D2804" s="225"/>
      <c r="F2804" s="219">
        <v>196</v>
      </c>
    </row>
    <row r="2805" spans="1:7" ht="15" hidden="1" customHeight="1" x14ac:dyDescent="0.15">
      <c r="A2805" s="218"/>
      <c r="D2805" s="225"/>
      <c r="F2805" s="219">
        <v>197</v>
      </c>
    </row>
    <row r="2806" spans="1:7" ht="15" hidden="1" customHeight="1" x14ac:dyDescent="0.15">
      <c r="A2806" s="218"/>
      <c r="D2806" s="225"/>
      <c r="F2806" s="219">
        <v>198</v>
      </c>
    </row>
    <row r="2807" spans="1:7" ht="15" hidden="1" customHeight="1" x14ac:dyDescent="0.15">
      <c r="A2807" s="218"/>
      <c r="D2807" s="225"/>
      <c r="F2807" s="219">
        <v>199</v>
      </c>
    </row>
    <row r="2808" spans="1:7" ht="15" hidden="1" customHeight="1" x14ac:dyDescent="0.15">
      <c r="A2808" s="218"/>
      <c r="D2808" s="225"/>
      <c r="F2808" s="219">
        <v>200</v>
      </c>
    </row>
    <row r="2809" spans="1:7" ht="15" hidden="1" customHeight="1" x14ac:dyDescent="0.15">
      <c r="A2809" s="218"/>
      <c r="D2809" s="225"/>
      <c r="F2809" s="219">
        <v>201</v>
      </c>
    </row>
    <row r="2810" spans="1:7" ht="27" customHeight="1" x14ac:dyDescent="0.15">
      <c r="A2810" s="218" t="s">
        <v>155</v>
      </c>
      <c r="B2810" s="219">
        <v>15</v>
      </c>
      <c r="D2810" s="221" t="s">
        <v>365</v>
      </c>
      <c r="F2810" s="219">
        <v>1</v>
      </c>
      <c r="G2810" s="221" t="s">
        <v>366</v>
      </c>
    </row>
    <row r="2811" spans="1:7" ht="14.25" customHeight="1" x14ac:dyDescent="0.15">
      <c r="A2811" s="218"/>
      <c r="B2811" s="219">
        <v>15</v>
      </c>
      <c r="C2811" s="222" t="s">
        <v>330</v>
      </c>
      <c r="D2811" s="223" t="s">
        <v>50</v>
      </c>
      <c r="F2811" s="219">
        <v>2</v>
      </c>
      <c r="G2811" s="224" t="s">
        <v>206</v>
      </c>
    </row>
    <row r="2812" spans="1:7" ht="14.25" customHeight="1" x14ac:dyDescent="0.15">
      <c r="A2812" s="218"/>
      <c r="B2812" s="219">
        <v>15</v>
      </c>
      <c r="C2812" s="222" t="s">
        <v>330</v>
      </c>
      <c r="D2812" s="223" t="s">
        <v>52</v>
      </c>
      <c r="F2812" s="219">
        <v>3</v>
      </c>
      <c r="G2812" s="224" t="s">
        <v>209</v>
      </c>
    </row>
    <row r="2813" spans="1:7" ht="14.25" customHeight="1" x14ac:dyDescent="0.15">
      <c r="A2813" s="218"/>
      <c r="B2813" s="219">
        <v>15</v>
      </c>
      <c r="C2813" s="222" t="s">
        <v>330</v>
      </c>
      <c r="D2813" s="223" t="s">
        <v>53</v>
      </c>
      <c r="F2813" s="219">
        <v>4</v>
      </c>
      <c r="G2813" s="224" t="s">
        <v>210</v>
      </c>
    </row>
    <row r="2814" spans="1:7" ht="14.25" customHeight="1" x14ac:dyDescent="0.15">
      <c r="A2814" s="218"/>
      <c r="B2814" s="219">
        <v>15</v>
      </c>
      <c r="C2814" s="222" t="s">
        <v>330</v>
      </c>
      <c r="D2814" s="223" t="s">
        <v>61</v>
      </c>
      <c r="F2814" s="219">
        <v>5</v>
      </c>
      <c r="G2814" s="224" t="s">
        <v>248</v>
      </c>
    </row>
    <row r="2815" spans="1:7" ht="14.25" customHeight="1" x14ac:dyDescent="0.15">
      <c r="A2815" s="218"/>
      <c r="B2815" s="219">
        <v>15</v>
      </c>
      <c r="C2815" s="222" t="s">
        <v>330</v>
      </c>
      <c r="D2815" s="223" t="s">
        <v>68</v>
      </c>
      <c r="F2815" s="219">
        <v>6</v>
      </c>
      <c r="G2815" s="224" t="s">
        <v>234</v>
      </c>
    </row>
    <row r="2816" spans="1:7" ht="14.25" customHeight="1" x14ac:dyDescent="0.15">
      <c r="A2816" s="218"/>
      <c r="B2816" s="219">
        <v>15</v>
      </c>
      <c r="C2816" s="222" t="s">
        <v>330</v>
      </c>
      <c r="D2816" s="223" t="s">
        <v>69</v>
      </c>
      <c r="F2816" s="219">
        <v>7</v>
      </c>
      <c r="G2816" s="224" t="s">
        <v>235</v>
      </c>
    </row>
    <row r="2817" spans="1:7" ht="14.25" customHeight="1" x14ac:dyDescent="0.15">
      <c r="A2817" s="218"/>
      <c r="B2817" s="219">
        <v>15</v>
      </c>
      <c r="C2817" s="222" t="s">
        <v>330</v>
      </c>
      <c r="D2817" s="223" t="s">
        <v>70</v>
      </c>
      <c r="F2817" s="219">
        <v>8</v>
      </c>
      <c r="G2817" s="224" t="s">
        <v>236</v>
      </c>
    </row>
    <row r="2818" spans="1:7" ht="14.25" customHeight="1" x14ac:dyDescent="0.15">
      <c r="A2818" s="218"/>
      <c r="B2818" s="219">
        <v>15</v>
      </c>
      <c r="C2818" s="222" t="s">
        <v>330</v>
      </c>
      <c r="D2818" s="223" t="s">
        <v>71</v>
      </c>
      <c r="F2818" s="219">
        <v>9</v>
      </c>
      <c r="G2818" s="224" t="s">
        <v>237</v>
      </c>
    </row>
    <row r="2819" spans="1:7" ht="14.25" customHeight="1" x14ac:dyDescent="0.15">
      <c r="A2819" s="218"/>
      <c r="B2819" s="219">
        <v>15</v>
      </c>
      <c r="C2819" s="222" t="s">
        <v>330</v>
      </c>
      <c r="D2819" s="223" t="s">
        <v>74</v>
      </c>
      <c r="F2819" s="219">
        <v>10</v>
      </c>
      <c r="G2819" s="224" t="s">
        <v>243</v>
      </c>
    </row>
    <row r="2820" spans="1:7" ht="14.25" customHeight="1" x14ac:dyDescent="0.15">
      <c r="A2820" s="218"/>
      <c r="B2820" s="219">
        <v>15</v>
      </c>
      <c r="C2820" s="222" t="s">
        <v>330</v>
      </c>
      <c r="D2820" s="223" t="s">
        <v>78</v>
      </c>
      <c r="F2820" s="219">
        <v>11</v>
      </c>
      <c r="G2820" s="224" t="s">
        <v>247</v>
      </c>
    </row>
    <row r="2821" spans="1:7" ht="14.25" customHeight="1" x14ac:dyDescent="0.15">
      <c r="A2821" s="218"/>
      <c r="B2821" s="219">
        <v>15</v>
      </c>
      <c r="C2821" s="222" t="s">
        <v>330</v>
      </c>
      <c r="D2821" s="223" t="s">
        <v>82</v>
      </c>
      <c r="F2821" s="219">
        <v>12</v>
      </c>
      <c r="G2821" s="224" t="s">
        <v>249</v>
      </c>
    </row>
    <row r="2822" spans="1:7" ht="14.25" customHeight="1" x14ac:dyDescent="0.15">
      <c r="A2822" s="218"/>
      <c r="B2822" s="219">
        <v>15</v>
      </c>
      <c r="C2822" s="222" t="s">
        <v>330</v>
      </c>
      <c r="D2822" s="223" t="s">
        <v>361</v>
      </c>
      <c r="F2822" s="219">
        <v>13</v>
      </c>
      <c r="G2822" s="224" t="s">
        <v>250</v>
      </c>
    </row>
    <row r="2823" spans="1:7" ht="14.25" customHeight="1" x14ac:dyDescent="0.15">
      <c r="A2823" s="218"/>
      <c r="B2823" s="219">
        <v>15</v>
      </c>
      <c r="C2823" s="222" t="s">
        <v>330</v>
      </c>
      <c r="D2823" s="223" t="s">
        <v>362</v>
      </c>
      <c r="F2823" s="219">
        <v>14</v>
      </c>
      <c r="G2823" s="224" t="s">
        <v>251</v>
      </c>
    </row>
    <row r="2824" spans="1:7" ht="14.25" customHeight="1" x14ac:dyDescent="0.15">
      <c r="A2824" s="218"/>
      <c r="B2824" s="219">
        <v>15</v>
      </c>
      <c r="C2824" s="222" t="s">
        <v>330</v>
      </c>
      <c r="D2824" s="223" t="s">
        <v>336</v>
      </c>
      <c r="F2824" s="219">
        <v>15</v>
      </c>
      <c r="G2824" s="224" t="s">
        <v>254</v>
      </c>
    </row>
    <row r="2825" spans="1:7" ht="14.25" customHeight="1" x14ac:dyDescent="0.15">
      <c r="A2825" s="218"/>
      <c r="B2825" s="219">
        <v>15</v>
      </c>
      <c r="C2825" s="222" t="s">
        <v>330</v>
      </c>
      <c r="D2825" s="223" t="s">
        <v>265</v>
      </c>
      <c r="F2825" s="219">
        <v>16</v>
      </c>
      <c r="G2825" s="224" t="s">
        <v>131</v>
      </c>
    </row>
    <row r="2826" spans="1:7" ht="14.25" customHeight="1" x14ac:dyDescent="0.15">
      <c r="A2826" s="218"/>
      <c r="B2826" s="219">
        <v>15</v>
      </c>
      <c r="C2826" s="222" t="s">
        <v>330</v>
      </c>
      <c r="D2826" s="223" t="s">
        <v>118</v>
      </c>
      <c r="F2826" s="219">
        <v>17</v>
      </c>
      <c r="G2826" s="224" t="s">
        <v>119</v>
      </c>
    </row>
    <row r="2827" spans="1:7" ht="14.25" customHeight="1" x14ac:dyDescent="0.15">
      <c r="A2827" s="218"/>
      <c r="B2827" s="219">
        <v>15</v>
      </c>
      <c r="C2827" s="222" t="s">
        <v>330</v>
      </c>
      <c r="D2827" s="223" t="s">
        <v>120</v>
      </c>
      <c r="F2827" s="219">
        <v>18</v>
      </c>
      <c r="G2827" s="224" t="s">
        <v>121</v>
      </c>
    </row>
    <row r="2828" spans="1:7" ht="14.25" customHeight="1" x14ac:dyDescent="0.15">
      <c r="A2828" s="218"/>
      <c r="B2828" s="219">
        <v>15</v>
      </c>
      <c r="C2828" s="222" t="s">
        <v>330</v>
      </c>
      <c r="D2828" s="223" t="s">
        <v>122</v>
      </c>
      <c r="F2828" s="219">
        <v>19</v>
      </c>
      <c r="G2828" s="224" t="s">
        <v>123</v>
      </c>
    </row>
    <row r="2829" spans="1:7" ht="14.25" customHeight="1" x14ac:dyDescent="0.15">
      <c r="A2829" s="218"/>
      <c r="B2829" s="219">
        <v>15</v>
      </c>
      <c r="C2829" s="222" t="s">
        <v>330</v>
      </c>
      <c r="D2829" s="223" t="s">
        <v>134</v>
      </c>
      <c r="F2829" s="219">
        <v>20</v>
      </c>
      <c r="G2829" s="224" t="s">
        <v>135</v>
      </c>
    </row>
    <row r="2830" spans="1:7" ht="15" hidden="1" customHeight="1" x14ac:dyDescent="0.15">
      <c r="A2830" s="218"/>
      <c r="D2830" s="225"/>
      <c r="F2830" s="219">
        <v>21</v>
      </c>
    </row>
    <row r="2831" spans="1:7" ht="15" hidden="1" customHeight="1" x14ac:dyDescent="0.15">
      <c r="A2831" s="218"/>
      <c r="D2831" s="225"/>
      <c r="F2831" s="219">
        <v>22</v>
      </c>
    </row>
    <row r="2832" spans="1:7" ht="15" hidden="1" customHeight="1" x14ac:dyDescent="0.15">
      <c r="A2832" s="218"/>
      <c r="D2832" s="225"/>
      <c r="F2832" s="219">
        <v>23</v>
      </c>
    </row>
    <row r="2833" spans="1:6" ht="15" hidden="1" customHeight="1" x14ac:dyDescent="0.15">
      <c r="A2833" s="218"/>
      <c r="D2833" s="225"/>
      <c r="F2833" s="219">
        <v>24</v>
      </c>
    </row>
    <row r="2834" spans="1:6" ht="15" hidden="1" customHeight="1" x14ac:dyDescent="0.15">
      <c r="A2834" s="218"/>
      <c r="D2834" s="225"/>
      <c r="F2834" s="219">
        <v>25</v>
      </c>
    </row>
    <row r="2835" spans="1:6" ht="15" hidden="1" customHeight="1" x14ac:dyDescent="0.15">
      <c r="A2835" s="218"/>
      <c r="D2835" s="225"/>
      <c r="F2835" s="219">
        <v>26</v>
      </c>
    </row>
    <row r="2836" spans="1:6" ht="15" hidden="1" customHeight="1" x14ac:dyDescent="0.15">
      <c r="A2836" s="218"/>
      <c r="D2836" s="225"/>
      <c r="F2836" s="219">
        <v>27</v>
      </c>
    </row>
    <row r="2837" spans="1:6" ht="15" hidden="1" customHeight="1" x14ac:dyDescent="0.15">
      <c r="A2837" s="218"/>
      <c r="D2837" s="225"/>
      <c r="F2837" s="219">
        <v>28</v>
      </c>
    </row>
    <row r="2838" spans="1:6" ht="15" hidden="1" customHeight="1" x14ac:dyDescent="0.15">
      <c r="A2838" s="218"/>
      <c r="D2838" s="225"/>
      <c r="F2838" s="219">
        <v>29</v>
      </c>
    </row>
    <row r="2839" spans="1:6" ht="15" hidden="1" customHeight="1" x14ac:dyDescent="0.15">
      <c r="A2839" s="218"/>
      <c r="D2839" s="225"/>
      <c r="F2839" s="219">
        <v>30</v>
      </c>
    </row>
    <row r="2840" spans="1:6" ht="15" hidden="1" customHeight="1" x14ac:dyDescent="0.15">
      <c r="A2840" s="218"/>
      <c r="D2840" s="225"/>
      <c r="F2840" s="219">
        <v>31</v>
      </c>
    </row>
    <row r="2841" spans="1:6" ht="15" hidden="1" customHeight="1" x14ac:dyDescent="0.15">
      <c r="A2841" s="218"/>
      <c r="D2841" s="225"/>
      <c r="F2841" s="219">
        <v>32</v>
      </c>
    </row>
    <row r="2842" spans="1:6" ht="15" hidden="1" customHeight="1" x14ac:dyDescent="0.15">
      <c r="A2842" s="218"/>
      <c r="D2842" s="225"/>
      <c r="F2842" s="219">
        <v>33</v>
      </c>
    </row>
    <row r="2843" spans="1:6" ht="15" hidden="1" customHeight="1" x14ac:dyDescent="0.15">
      <c r="A2843" s="218"/>
      <c r="D2843" s="225"/>
      <c r="F2843" s="219">
        <v>34</v>
      </c>
    </row>
    <row r="2844" spans="1:6" ht="15" hidden="1" customHeight="1" x14ac:dyDescent="0.15">
      <c r="A2844" s="218"/>
      <c r="D2844" s="225"/>
      <c r="F2844" s="219">
        <v>35</v>
      </c>
    </row>
    <row r="2845" spans="1:6" ht="15" hidden="1" customHeight="1" x14ac:dyDescent="0.15">
      <c r="A2845" s="218"/>
      <c r="D2845" s="225"/>
      <c r="F2845" s="219">
        <v>36</v>
      </c>
    </row>
    <row r="2846" spans="1:6" ht="15" hidden="1" customHeight="1" x14ac:dyDescent="0.15">
      <c r="A2846" s="218"/>
      <c r="D2846" s="225"/>
      <c r="F2846" s="219">
        <v>37</v>
      </c>
    </row>
    <row r="2847" spans="1:6" ht="15" hidden="1" customHeight="1" x14ac:dyDescent="0.15">
      <c r="A2847" s="218"/>
      <c r="D2847" s="225"/>
      <c r="F2847" s="219">
        <v>38</v>
      </c>
    </row>
    <row r="2848" spans="1:6" ht="15" hidden="1" customHeight="1" x14ac:dyDescent="0.15">
      <c r="A2848" s="218"/>
      <c r="D2848" s="225"/>
      <c r="F2848" s="219">
        <v>39</v>
      </c>
    </row>
    <row r="2849" spans="1:6" ht="15" hidden="1" customHeight="1" x14ac:dyDescent="0.15">
      <c r="A2849" s="218"/>
      <c r="D2849" s="225"/>
      <c r="F2849" s="219">
        <v>40</v>
      </c>
    </row>
    <row r="2850" spans="1:6" ht="15" hidden="1" customHeight="1" x14ac:dyDescent="0.15">
      <c r="A2850" s="218"/>
      <c r="D2850" s="225"/>
      <c r="F2850" s="219">
        <v>41</v>
      </c>
    </row>
    <row r="2851" spans="1:6" ht="15" hidden="1" customHeight="1" x14ac:dyDescent="0.15">
      <c r="A2851" s="218"/>
      <c r="D2851" s="225"/>
      <c r="F2851" s="219">
        <v>42</v>
      </c>
    </row>
    <row r="2852" spans="1:6" ht="15" hidden="1" customHeight="1" x14ac:dyDescent="0.15">
      <c r="A2852" s="218"/>
      <c r="D2852" s="225"/>
      <c r="F2852" s="219">
        <v>43</v>
      </c>
    </row>
    <row r="2853" spans="1:6" ht="15" hidden="1" customHeight="1" x14ac:dyDescent="0.15">
      <c r="A2853" s="218"/>
      <c r="D2853" s="225"/>
      <c r="F2853" s="219">
        <v>44</v>
      </c>
    </row>
    <row r="2854" spans="1:6" ht="15" hidden="1" customHeight="1" x14ac:dyDescent="0.15">
      <c r="A2854" s="218"/>
      <c r="D2854" s="225"/>
      <c r="F2854" s="219">
        <v>45</v>
      </c>
    </row>
    <row r="2855" spans="1:6" ht="15" hidden="1" customHeight="1" x14ac:dyDescent="0.15">
      <c r="A2855" s="218"/>
      <c r="D2855" s="225"/>
      <c r="F2855" s="219">
        <v>46</v>
      </c>
    </row>
    <row r="2856" spans="1:6" ht="15" hidden="1" customHeight="1" x14ac:dyDescent="0.15">
      <c r="A2856" s="218"/>
      <c r="D2856" s="225"/>
      <c r="F2856" s="219">
        <v>47</v>
      </c>
    </row>
    <row r="2857" spans="1:6" ht="15" hidden="1" customHeight="1" x14ac:dyDescent="0.15">
      <c r="A2857" s="218"/>
      <c r="D2857" s="225"/>
      <c r="F2857" s="219">
        <v>48</v>
      </c>
    </row>
    <row r="2858" spans="1:6" ht="15" hidden="1" customHeight="1" x14ac:dyDescent="0.15">
      <c r="A2858" s="218"/>
      <c r="D2858" s="225"/>
      <c r="F2858" s="219">
        <v>49</v>
      </c>
    </row>
    <row r="2859" spans="1:6" ht="15" hidden="1" customHeight="1" x14ac:dyDescent="0.15">
      <c r="A2859" s="218"/>
      <c r="D2859" s="225"/>
      <c r="F2859" s="219">
        <v>50</v>
      </c>
    </row>
    <row r="2860" spans="1:6" ht="15" hidden="1" customHeight="1" x14ac:dyDescent="0.15">
      <c r="A2860" s="218"/>
      <c r="D2860" s="225"/>
      <c r="F2860" s="219">
        <v>51</v>
      </c>
    </row>
    <row r="2861" spans="1:6" ht="15" hidden="1" customHeight="1" x14ac:dyDescent="0.15">
      <c r="A2861" s="218"/>
      <c r="D2861" s="225"/>
      <c r="F2861" s="219">
        <v>52</v>
      </c>
    </row>
    <row r="2862" spans="1:6" ht="15" hidden="1" customHeight="1" x14ac:dyDescent="0.15">
      <c r="A2862" s="218"/>
      <c r="D2862" s="225"/>
      <c r="F2862" s="219">
        <v>53</v>
      </c>
    </row>
    <row r="2863" spans="1:6" ht="15" hidden="1" customHeight="1" x14ac:dyDescent="0.15">
      <c r="A2863" s="218"/>
      <c r="D2863" s="225"/>
      <c r="F2863" s="219">
        <v>54</v>
      </c>
    </row>
    <row r="2864" spans="1:6" ht="15" hidden="1" customHeight="1" x14ac:dyDescent="0.15">
      <c r="A2864" s="218"/>
      <c r="D2864" s="225"/>
      <c r="F2864" s="219">
        <v>55</v>
      </c>
    </row>
    <row r="2865" spans="1:6" ht="15" hidden="1" customHeight="1" x14ac:dyDescent="0.15">
      <c r="A2865" s="218"/>
      <c r="D2865" s="225"/>
      <c r="F2865" s="219">
        <v>56</v>
      </c>
    </row>
    <row r="2866" spans="1:6" ht="15" hidden="1" customHeight="1" x14ac:dyDescent="0.15">
      <c r="A2866" s="218"/>
      <c r="D2866" s="225"/>
      <c r="F2866" s="219">
        <v>57</v>
      </c>
    </row>
    <row r="2867" spans="1:6" ht="15" hidden="1" customHeight="1" x14ac:dyDescent="0.15">
      <c r="A2867" s="218"/>
      <c r="D2867" s="225"/>
      <c r="F2867" s="219">
        <v>58</v>
      </c>
    </row>
    <row r="2868" spans="1:6" ht="15" hidden="1" customHeight="1" x14ac:dyDescent="0.15">
      <c r="A2868" s="218"/>
      <c r="D2868" s="225"/>
      <c r="F2868" s="219">
        <v>59</v>
      </c>
    </row>
    <row r="2869" spans="1:6" ht="15" hidden="1" customHeight="1" x14ac:dyDescent="0.15">
      <c r="A2869" s="218"/>
      <c r="D2869" s="225"/>
      <c r="F2869" s="219">
        <v>60</v>
      </c>
    </row>
    <row r="2870" spans="1:6" ht="15" hidden="1" customHeight="1" x14ac:dyDescent="0.15">
      <c r="A2870" s="218"/>
      <c r="D2870" s="225"/>
      <c r="F2870" s="219">
        <v>61</v>
      </c>
    </row>
    <row r="2871" spans="1:6" ht="15" hidden="1" customHeight="1" x14ac:dyDescent="0.15">
      <c r="A2871" s="218"/>
      <c r="D2871" s="225"/>
      <c r="F2871" s="219">
        <v>62</v>
      </c>
    </row>
    <row r="2872" spans="1:6" ht="15" hidden="1" customHeight="1" x14ac:dyDescent="0.15">
      <c r="A2872" s="218"/>
      <c r="D2872" s="225"/>
      <c r="F2872" s="219">
        <v>63</v>
      </c>
    </row>
    <row r="2873" spans="1:6" ht="15" hidden="1" customHeight="1" x14ac:dyDescent="0.15">
      <c r="A2873" s="218"/>
      <c r="D2873" s="225"/>
      <c r="F2873" s="219">
        <v>64</v>
      </c>
    </row>
    <row r="2874" spans="1:6" ht="15" hidden="1" customHeight="1" x14ac:dyDescent="0.15">
      <c r="A2874" s="218"/>
      <c r="D2874" s="225"/>
      <c r="F2874" s="219">
        <v>65</v>
      </c>
    </row>
    <row r="2875" spans="1:6" ht="15" hidden="1" customHeight="1" x14ac:dyDescent="0.15">
      <c r="A2875" s="218"/>
      <c r="D2875" s="225"/>
      <c r="F2875" s="219">
        <v>66</v>
      </c>
    </row>
    <row r="2876" spans="1:6" ht="15" hidden="1" customHeight="1" x14ac:dyDescent="0.15">
      <c r="A2876" s="218"/>
      <c r="D2876" s="225"/>
      <c r="F2876" s="219">
        <v>67</v>
      </c>
    </row>
    <row r="2877" spans="1:6" ht="15" hidden="1" customHeight="1" x14ac:dyDescent="0.15">
      <c r="A2877" s="218"/>
      <c r="D2877" s="225"/>
      <c r="F2877" s="219">
        <v>68</v>
      </c>
    </row>
    <row r="2878" spans="1:6" ht="15" hidden="1" customHeight="1" x14ac:dyDescent="0.15">
      <c r="A2878" s="218"/>
      <c r="D2878" s="225"/>
      <c r="F2878" s="219">
        <v>69</v>
      </c>
    </row>
    <row r="2879" spans="1:6" ht="15" hidden="1" customHeight="1" x14ac:dyDescent="0.15">
      <c r="A2879" s="218"/>
      <c r="D2879" s="225"/>
      <c r="F2879" s="219">
        <v>70</v>
      </c>
    </row>
    <row r="2880" spans="1:6" ht="15" hidden="1" customHeight="1" x14ac:dyDescent="0.15">
      <c r="A2880" s="218"/>
      <c r="D2880" s="225"/>
      <c r="F2880" s="219">
        <v>71</v>
      </c>
    </row>
    <row r="2881" spans="1:6" ht="15" hidden="1" customHeight="1" x14ac:dyDescent="0.15">
      <c r="A2881" s="218"/>
      <c r="D2881" s="225"/>
      <c r="F2881" s="219">
        <v>72</v>
      </c>
    </row>
    <row r="2882" spans="1:6" ht="15" hidden="1" customHeight="1" x14ac:dyDescent="0.15">
      <c r="A2882" s="218"/>
      <c r="D2882" s="225"/>
      <c r="F2882" s="219">
        <v>73</v>
      </c>
    </row>
    <row r="2883" spans="1:6" ht="15" hidden="1" customHeight="1" x14ac:dyDescent="0.15">
      <c r="A2883" s="218"/>
      <c r="D2883" s="225"/>
      <c r="F2883" s="219">
        <v>74</v>
      </c>
    </row>
    <row r="2884" spans="1:6" ht="15" hidden="1" customHeight="1" x14ac:dyDescent="0.15">
      <c r="A2884" s="218"/>
      <c r="D2884" s="225"/>
      <c r="F2884" s="219">
        <v>75</v>
      </c>
    </row>
    <row r="2885" spans="1:6" ht="15" hidden="1" customHeight="1" x14ac:dyDescent="0.15">
      <c r="A2885" s="218"/>
      <c r="D2885" s="225"/>
      <c r="F2885" s="219">
        <v>76</v>
      </c>
    </row>
    <row r="2886" spans="1:6" ht="15" hidden="1" customHeight="1" x14ac:dyDescent="0.15">
      <c r="A2886" s="218"/>
      <c r="D2886" s="225"/>
      <c r="F2886" s="219">
        <v>77</v>
      </c>
    </row>
    <row r="2887" spans="1:6" ht="15" hidden="1" customHeight="1" x14ac:dyDescent="0.15">
      <c r="A2887" s="218"/>
      <c r="D2887" s="225"/>
      <c r="F2887" s="219">
        <v>78</v>
      </c>
    </row>
    <row r="2888" spans="1:6" ht="15" hidden="1" customHeight="1" x14ac:dyDescent="0.15">
      <c r="A2888" s="218"/>
      <c r="D2888" s="225"/>
      <c r="F2888" s="219">
        <v>79</v>
      </c>
    </row>
    <row r="2889" spans="1:6" ht="15" hidden="1" customHeight="1" x14ac:dyDescent="0.15">
      <c r="A2889" s="218"/>
      <c r="D2889" s="225"/>
      <c r="F2889" s="219">
        <v>80</v>
      </c>
    </row>
    <row r="2890" spans="1:6" ht="15" hidden="1" customHeight="1" x14ac:dyDescent="0.15">
      <c r="A2890" s="218"/>
      <c r="D2890" s="225"/>
      <c r="F2890" s="219">
        <v>81</v>
      </c>
    </row>
    <row r="2891" spans="1:6" ht="15" hidden="1" customHeight="1" x14ac:dyDescent="0.15">
      <c r="A2891" s="218"/>
      <c r="D2891" s="225"/>
      <c r="F2891" s="219">
        <v>82</v>
      </c>
    </row>
    <row r="2892" spans="1:6" ht="15" hidden="1" customHeight="1" x14ac:dyDescent="0.15">
      <c r="A2892" s="218"/>
      <c r="D2892" s="225"/>
      <c r="F2892" s="219">
        <v>83</v>
      </c>
    </row>
    <row r="2893" spans="1:6" ht="15" hidden="1" customHeight="1" x14ac:dyDescent="0.15">
      <c r="A2893" s="218"/>
      <c r="D2893" s="225"/>
      <c r="F2893" s="219">
        <v>84</v>
      </c>
    </row>
    <row r="2894" spans="1:6" ht="15" hidden="1" customHeight="1" x14ac:dyDescent="0.15">
      <c r="A2894" s="218"/>
      <c r="D2894" s="225"/>
      <c r="F2894" s="219">
        <v>85</v>
      </c>
    </row>
    <row r="2895" spans="1:6" ht="15" hidden="1" customHeight="1" x14ac:dyDescent="0.15">
      <c r="A2895" s="218"/>
      <c r="D2895" s="225"/>
      <c r="F2895" s="219">
        <v>86</v>
      </c>
    </row>
    <row r="2896" spans="1:6" ht="15" hidden="1" customHeight="1" x14ac:dyDescent="0.15">
      <c r="A2896" s="218"/>
      <c r="D2896" s="225"/>
      <c r="F2896" s="219">
        <v>87</v>
      </c>
    </row>
    <row r="2897" spans="1:6" ht="15" hidden="1" customHeight="1" x14ac:dyDescent="0.15">
      <c r="A2897" s="218"/>
      <c r="D2897" s="225"/>
      <c r="F2897" s="219">
        <v>88</v>
      </c>
    </row>
    <row r="2898" spans="1:6" ht="15" hidden="1" customHeight="1" x14ac:dyDescent="0.15">
      <c r="A2898" s="218"/>
      <c r="D2898" s="225"/>
      <c r="F2898" s="219">
        <v>89</v>
      </c>
    </row>
    <row r="2899" spans="1:6" ht="15" hidden="1" customHeight="1" x14ac:dyDescent="0.15">
      <c r="A2899" s="218"/>
      <c r="D2899" s="225"/>
      <c r="F2899" s="219">
        <v>90</v>
      </c>
    </row>
    <row r="2900" spans="1:6" ht="15" hidden="1" customHeight="1" x14ac:dyDescent="0.15">
      <c r="A2900" s="218"/>
      <c r="D2900" s="225"/>
      <c r="F2900" s="219">
        <v>91</v>
      </c>
    </row>
    <row r="2901" spans="1:6" ht="15" hidden="1" customHeight="1" x14ac:dyDescent="0.15">
      <c r="A2901" s="218"/>
      <c r="D2901" s="225"/>
      <c r="F2901" s="219">
        <v>92</v>
      </c>
    </row>
    <row r="2902" spans="1:6" ht="15" hidden="1" customHeight="1" x14ac:dyDescent="0.15">
      <c r="A2902" s="218"/>
      <c r="D2902" s="225"/>
      <c r="F2902" s="219">
        <v>93</v>
      </c>
    </row>
    <row r="2903" spans="1:6" ht="15" hidden="1" customHeight="1" x14ac:dyDescent="0.15">
      <c r="A2903" s="218"/>
      <c r="D2903" s="225"/>
      <c r="F2903" s="219">
        <v>94</v>
      </c>
    </row>
    <row r="2904" spans="1:6" ht="15" hidden="1" customHeight="1" x14ac:dyDescent="0.15">
      <c r="A2904" s="218"/>
      <c r="D2904" s="225"/>
      <c r="F2904" s="219">
        <v>95</v>
      </c>
    </row>
    <row r="2905" spans="1:6" ht="15" hidden="1" customHeight="1" x14ac:dyDescent="0.15">
      <c r="A2905" s="218"/>
      <c r="D2905" s="225"/>
      <c r="F2905" s="219">
        <v>96</v>
      </c>
    </row>
    <row r="2906" spans="1:6" ht="15" hidden="1" customHeight="1" x14ac:dyDescent="0.15">
      <c r="A2906" s="218"/>
      <c r="D2906" s="225"/>
      <c r="F2906" s="219">
        <v>97</v>
      </c>
    </row>
    <row r="2907" spans="1:6" ht="15" hidden="1" customHeight="1" x14ac:dyDescent="0.15">
      <c r="A2907" s="218"/>
      <c r="D2907" s="225"/>
      <c r="F2907" s="219">
        <v>98</v>
      </c>
    </row>
    <row r="2908" spans="1:6" ht="15" hidden="1" customHeight="1" x14ac:dyDescent="0.15">
      <c r="A2908" s="218"/>
      <c r="D2908" s="225"/>
      <c r="F2908" s="219">
        <v>99</v>
      </c>
    </row>
    <row r="2909" spans="1:6" ht="15" hidden="1" customHeight="1" x14ac:dyDescent="0.15">
      <c r="A2909" s="218"/>
      <c r="D2909" s="225"/>
      <c r="F2909" s="219">
        <v>100</v>
      </c>
    </row>
    <row r="2910" spans="1:6" ht="15" hidden="1" customHeight="1" x14ac:dyDescent="0.15">
      <c r="A2910" s="218"/>
      <c r="D2910" s="225"/>
      <c r="F2910" s="219">
        <v>101</v>
      </c>
    </row>
    <row r="2911" spans="1:6" ht="15" hidden="1" customHeight="1" x14ac:dyDescent="0.15">
      <c r="A2911" s="218"/>
      <c r="D2911" s="225"/>
      <c r="F2911" s="219">
        <v>102</v>
      </c>
    </row>
    <row r="2912" spans="1:6" ht="15" hidden="1" customHeight="1" x14ac:dyDescent="0.15">
      <c r="A2912" s="218"/>
      <c r="D2912" s="225"/>
      <c r="F2912" s="219">
        <v>103</v>
      </c>
    </row>
    <row r="2913" spans="1:6" ht="15" hidden="1" customHeight="1" x14ac:dyDescent="0.15">
      <c r="A2913" s="218"/>
      <c r="D2913" s="225"/>
      <c r="F2913" s="219">
        <v>104</v>
      </c>
    </row>
    <row r="2914" spans="1:6" ht="15" hidden="1" customHeight="1" x14ac:dyDescent="0.15">
      <c r="A2914" s="218"/>
      <c r="D2914" s="225"/>
      <c r="F2914" s="219">
        <v>105</v>
      </c>
    </row>
    <row r="2915" spans="1:6" ht="15" hidden="1" customHeight="1" x14ac:dyDescent="0.15">
      <c r="A2915" s="218"/>
      <c r="D2915" s="225"/>
      <c r="F2915" s="219">
        <v>106</v>
      </c>
    </row>
    <row r="2916" spans="1:6" ht="15" hidden="1" customHeight="1" x14ac:dyDescent="0.15">
      <c r="A2916" s="218"/>
      <c r="D2916" s="225"/>
      <c r="F2916" s="219">
        <v>107</v>
      </c>
    </row>
    <row r="2917" spans="1:6" ht="15" hidden="1" customHeight="1" x14ac:dyDescent="0.15">
      <c r="A2917" s="218"/>
      <c r="D2917" s="225"/>
      <c r="F2917" s="219">
        <v>108</v>
      </c>
    </row>
    <row r="2918" spans="1:6" ht="15" hidden="1" customHeight="1" x14ac:dyDescent="0.15">
      <c r="A2918" s="218"/>
      <c r="D2918" s="225"/>
      <c r="F2918" s="219">
        <v>109</v>
      </c>
    </row>
    <row r="2919" spans="1:6" ht="15" hidden="1" customHeight="1" x14ac:dyDescent="0.15">
      <c r="A2919" s="218"/>
      <c r="D2919" s="225"/>
      <c r="F2919" s="219">
        <v>110</v>
      </c>
    </row>
    <row r="2920" spans="1:6" ht="15" hidden="1" customHeight="1" x14ac:dyDescent="0.15">
      <c r="A2920" s="218"/>
      <c r="D2920" s="225"/>
      <c r="F2920" s="219">
        <v>111</v>
      </c>
    </row>
    <row r="2921" spans="1:6" ht="15" hidden="1" customHeight="1" x14ac:dyDescent="0.15">
      <c r="A2921" s="218"/>
      <c r="D2921" s="225"/>
      <c r="F2921" s="219">
        <v>112</v>
      </c>
    </row>
    <row r="2922" spans="1:6" ht="15" hidden="1" customHeight="1" x14ac:dyDescent="0.15">
      <c r="A2922" s="218"/>
      <c r="D2922" s="225"/>
      <c r="F2922" s="219">
        <v>113</v>
      </c>
    </row>
    <row r="2923" spans="1:6" ht="15" hidden="1" customHeight="1" x14ac:dyDescent="0.15">
      <c r="A2923" s="218"/>
      <c r="D2923" s="225"/>
      <c r="F2923" s="219">
        <v>114</v>
      </c>
    </row>
    <row r="2924" spans="1:6" ht="15" hidden="1" customHeight="1" x14ac:dyDescent="0.15">
      <c r="A2924" s="218"/>
      <c r="D2924" s="225"/>
      <c r="F2924" s="219">
        <v>115</v>
      </c>
    </row>
    <row r="2925" spans="1:6" ht="15" hidden="1" customHeight="1" x14ac:dyDescent="0.15">
      <c r="A2925" s="218"/>
      <c r="D2925" s="225"/>
      <c r="F2925" s="219">
        <v>116</v>
      </c>
    </row>
    <row r="2926" spans="1:6" ht="15" hidden="1" customHeight="1" x14ac:dyDescent="0.15">
      <c r="A2926" s="218"/>
      <c r="D2926" s="225"/>
      <c r="F2926" s="219">
        <v>117</v>
      </c>
    </row>
    <row r="2927" spans="1:6" ht="15" hidden="1" customHeight="1" x14ac:dyDescent="0.15">
      <c r="A2927" s="218"/>
      <c r="D2927" s="225"/>
      <c r="F2927" s="219">
        <v>118</v>
      </c>
    </row>
    <row r="2928" spans="1:6" ht="15" hidden="1" customHeight="1" x14ac:dyDescent="0.15">
      <c r="A2928" s="218"/>
      <c r="D2928" s="225"/>
      <c r="F2928" s="219">
        <v>119</v>
      </c>
    </row>
    <row r="2929" spans="1:6" ht="15" hidden="1" customHeight="1" x14ac:dyDescent="0.15">
      <c r="A2929" s="218"/>
      <c r="D2929" s="225"/>
      <c r="F2929" s="219">
        <v>120</v>
      </c>
    </row>
    <row r="2930" spans="1:6" ht="15" hidden="1" customHeight="1" x14ac:dyDescent="0.15">
      <c r="A2930" s="218"/>
      <c r="D2930" s="225"/>
      <c r="F2930" s="219">
        <v>121</v>
      </c>
    </row>
    <row r="2931" spans="1:6" ht="15" hidden="1" customHeight="1" x14ac:dyDescent="0.15">
      <c r="A2931" s="218"/>
      <c r="D2931" s="225"/>
      <c r="F2931" s="219">
        <v>122</v>
      </c>
    </row>
    <row r="2932" spans="1:6" ht="15" hidden="1" customHeight="1" x14ac:dyDescent="0.15">
      <c r="A2932" s="218"/>
      <c r="D2932" s="225"/>
      <c r="F2932" s="219">
        <v>123</v>
      </c>
    </row>
    <row r="2933" spans="1:6" ht="15" hidden="1" customHeight="1" x14ac:dyDescent="0.15">
      <c r="A2933" s="218"/>
      <c r="D2933" s="225"/>
      <c r="F2933" s="219">
        <v>124</v>
      </c>
    </row>
    <row r="2934" spans="1:6" ht="15" hidden="1" customHeight="1" x14ac:dyDescent="0.15">
      <c r="A2934" s="218"/>
      <c r="D2934" s="225"/>
      <c r="F2934" s="219">
        <v>125</v>
      </c>
    </row>
    <row r="2935" spans="1:6" ht="15" hidden="1" customHeight="1" x14ac:dyDescent="0.15">
      <c r="A2935" s="218"/>
      <c r="D2935" s="225"/>
      <c r="F2935" s="219">
        <v>126</v>
      </c>
    </row>
    <row r="2936" spans="1:6" ht="15" hidden="1" customHeight="1" x14ac:dyDescent="0.15">
      <c r="A2936" s="218"/>
      <c r="D2936" s="225"/>
      <c r="F2936" s="219">
        <v>127</v>
      </c>
    </row>
    <row r="2937" spans="1:6" ht="15" hidden="1" customHeight="1" x14ac:dyDescent="0.15">
      <c r="A2937" s="218"/>
      <c r="D2937" s="225"/>
      <c r="F2937" s="219">
        <v>128</v>
      </c>
    </row>
    <row r="2938" spans="1:6" ht="15" hidden="1" customHeight="1" x14ac:dyDescent="0.15">
      <c r="A2938" s="218"/>
      <c r="D2938" s="225"/>
      <c r="F2938" s="219">
        <v>129</v>
      </c>
    </row>
    <row r="2939" spans="1:6" ht="15" hidden="1" customHeight="1" x14ac:dyDescent="0.15">
      <c r="A2939" s="218"/>
      <c r="D2939" s="225"/>
      <c r="F2939" s="219">
        <v>130</v>
      </c>
    </row>
    <row r="2940" spans="1:6" ht="15" hidden="1" customHeight="1" x14ac:dyDescent="0.15">
      <c r="A2940" s="218"/>
      <c r="D2940" s="225"/>
      <c r="F2940" s="219">
        <v>131</v>
      </c>
    </row>
    <row r="2941" spans="1:6" ht="15" hidden="1" customHeight="1" x14ac:dyDescent="0.15">
      <c r="A2941" s="218"/>
      <c r="D2941" s="225"/>
      <c r="F2941" s="219">
        <v>132</v>
      </c>
    </row>
    <row r="2942" spans="1:6" ht="15" hidden="1" customHeight="1" x14ac:dyDescent="0.15">
      <c r="A2942" s="218"/>
      <c r="D2942" s="225"/>
      <c r="F2942" s="219">
        <v>133</v>
      </c>
    </row>
    <row r="2943" spans="1:6" ht="15" hidden="1" customHeight="1" x14ac:dyDescent="0.15">
      <c r="A2943" s="218"/>
      <c r="D2943" s="225"/>
      <c r="F2943" s="219">
        <v>134</v>
      </c>
    </row>
    <row r="2944" spans="1:6" ht="15" hidden="1" customHeight="1" x14ac:dyDescent="0.15">
      <c r="A2944" s="218"/>
      <c r="D2944" s="225"/>
      <c r="F2944" s="219">
        <v>135</v>
      </c>
    </row>
    <row r="2945" spans="1:6" ht="15" hidden="1" customHeight="1" x14ac:dyDescent="0.15">
      <c r="A2945" s="218"/>
      <c r="D2945" s="225"/>
      <c r="F2945" s="219">
        <v>136</v>
      </c>
    </row>
    <row r="2946" spans="1:6" ht="15" hidden="1" customHeight="1" x14ac:dyDescent="0.15">
      <c r="A2946" s="218"/>
      <c r="D2946" s="225"/>
      <c r="F2946" s="219">
        <v>137</v>
      </c>
    </row>
    <row r="2947" spans="1:6" ht="15" hidden="1" customHeight="1" x14ac:dyDescent="0.15">
      <c r="A2947" s="218"/>
      <c r="D2947" s="225"/>
      <c r="F2947" s="219">
        <v>138</v>
      </c>
    </row>
    <row r="2948" spans="1:6" ht="15" hidden="1" customHeight="1" x14ac:dyDescent="0.15">
      <c r="A2948" s="218"/>
      <c r="D2948" s="225"/>
      <c r="F2948" s="219">
        <v>139</v>
      </c>
    </row>
    <row r="2949" spans="1:6" ht="15" hidden="1" customHeight="1" x14ac:dyDescent="0.15">
      <c r="A2949" s="218"/>
      <c r="D2949" s="225"/>
      <c r="F2949" s="219">
        <v>140</v>
      </c>
    </row>
    <row r="2950" spans="1:6" ht="15" hidden="1" customHeight="1" x14ac:dyDescent="0.15">
      <c r="A2950" s="218"/>
      <c r="D2950" s="225"/>
      <c r="F2950" s="219">
        <v>141</v>
      </c>
    </row>
    <row r="2951" spans="1:6" ht="15" hidden="1" customHeight="1" x14ac:dyDescent="0.15">
      <c r="A2951" s="218"/>
      <c r="D2951" s="225"/>
      <c r="F2951" s="219">
        <v>142</v>
      </c>
    </row>
    <row r="2952" spans="1:6" ht="15" hidden="1" customHeight="1" x14ac:dyDescent="0.15">
      <c r="A2952" s="218"/>
      <c r="D2952" s="225"/>
      <c r="F2952" s="219">
        <v>143</v>
      </c>
    </row>
    <row r="2953" spans="1:6" ht="15" hidden="1" customHeight="1" x14ac:dyDescent="0.15">
      <c r="A2953" s="218"/>
      <c r="D2953" s="225"/>
      <c r="F2953" s="219">
        <v>144</v>
      </c>
    </row>
    <row r="2954" spans="1:6" ht="15" hidden="1" customHeight="1" x14ac:dyDescent="0.15">
      <c r="A2954" s="218"/>
      <c r="D2954" s="225"/>
      <c r="F2954" s="219">
        <v>145</v>
      </c>
    </row>
    <row r="2955" spans="1:6" ht="15" hidden="1" customHeight="1" x14ac:dyDescent="0.15">
      <c r="A2955" s="218"/>
      <c r="D2955" s="225"/>
      <c r="F2955" s="219">
        <v>146</v>
      </c>
    </row>
    <row r="2956" spans="1:6" ht="15" hidden="1" customHeight="1" x14ac:dyDescent="0.15">
      <c r="A2956" s="218"/>
      <c r="D2956" s="225"/>
      <c r="F2956" s="219">
        <v>147</v>
      </c>
    </row>
    <row r="2957" spans="1:6" ht="15" hidden="1" customHeight="1" x14ac:dyDescent="0.15">
      <c r="A2957" s="218"/>
      <c r="D2957" s="225"/>
      <c r="F2957" s="219">
        <v>148</v>
      </c>
    </row>
    <row r="2958" spans="1:6" ht="15" hidden="1" customHeight="1" x14ac:dyDescent="0.15">
      <c r="A2958" s="218"/>
      <c r="D2958" s="225"/>
      <c r="F2958" s="219">
        <v>149</v>
      </c>
    </row>
    <row r="2959" spans="1:6" ht="15" hidden="1" customHeight="1" x14ac:dyDescent="0.15">
      <c r="A2959" s="218"/>
      <c r="D2959" s="225"/>
      <c r="F2959" s="219">
        <v>150</v>
      </c>
    </row>
    <row r="2960" spans="1:6" ht="15" hidden="1" customHeight="1" x14ac:dyDescent="0.15">
      <c r="A2960" s="218"/>
      <c r="D2960" s="225"/>
      <c r="F2960" s="219">
        <v>151</v>
      </c>
    </row>
    <row r="2961" spans="1:6" ht="15" hidden="1" customHeight="1" x14ac:dyDescent="0.15">
      <c r="A2961" s="218"/>
      <c r="D2961" s="225"/>
      <c r="F2961" s="219">
        <v>152</v>
      </c>
    </row>
    <row r="2962" spans="1:6" ht="15" hidden="1" customHeight="1" x14ac:dyDescent="0.15">
      <c r="A2962" s="218"/>
      <c r="D2962" s="225"/>
      <c r="F2962" s="219">
        <v>153</v>
      </c>
    </row>
    <row r="2963" spans="1:6" ht="15" hidden="1" customHeight="1" x14ac:dyDescent="0.15">
      <c r="A2963" s="218"/>
      <c r="D2963" s="225"/>
      <c r="F2963" s="219">
        <v>154</v>
      </c>
    </row>
    <row r="2964" spans="1:6" ht="15" hidden="1" customHeight="1" x14ac:dyDescent="0.15">
      <c r="A2964" s="218"/>
      <c r="D2964" s="225"/>
      <c r="F2964" s="219">
        <v>155</v>
      </c>
    </row>
    <row r="2965" spans="1:6" ht="15" hidden="1" customHeight="1" x14ac:dyDescent="0.15">
      <c r="A2965" s="218"/>
      <c r="D2965" s="225"/>
      <c r="F2965" s="219">
        <v>156</v>
      </c>
    </row>
    <row r="2966" spans="1:6" ht="15" hidden="1" customHeight="1" x14ac:dyDescent="0.15">
      <c r="A2966" s="218"/>
      <c r="D2966" s="225"/>
      <c r="F2966" s="219">
        <v>157</v>
      </c>
    </row>
    <row r="2967" spans="1:6" ht="15" hidden="1" customHeight="1" x14ac:dyDescent="0.15">
      <c r="A2967" s="218"/>
      <c r="D2967" s="225"/>
      <c r="F2967" s="219">
        <v>158</v>
      </c>
    </row>
    <row r="2968" spans="1:6" ht="15" hidden="1" customHeight="1" x14ac:dyDescent="0.15">
      <c r="A2968" s="218"/>
      <c r="D2968" s="225"/>
      <c r="F2968" s="219">
        <v>159</v>
      </c>
    </row>
    <row r="2969" spans="1:6" ht="15" hidden="1" customHeight="1" x14ac:dyDescent="0.15">
      <c r="A2969" s="218"/>
      <c r="D2969" s="225"/>
      <c r="F2969" s="219">
        <v>160</v>
      </c>
    </row>
    <row r="2970" spans="1:6" ht="15" hidden="1" customHeight="1" x14ac:dyDescent="0.15">
      <c r="A2970" s="218"/>
      <c r="D2970" s="225"/>
      <c r="F2970" s="219">
        <v>161</v>
      </c>
    </row>
    <row r="2971" spans="1:6" ht="15" hidden="1" customHeight="1" x14ac:dyDescent="0.15">
      <c r="A2971" s="218"/>
      <c r="D2971" s="225"/>
      <c r="F2971" s="219">
        <v>162</v>
      </c>
    </row>
    <row r="2972" spans="1:6" ht="15" hidden="1" customHeight="1" x14ac:dyDescent="0.15">
      <c r="A2972" s="218"/>
      <c r="D2972" s="225"/>
      <c r="F2972" s="219">
        <v>163</v>
      </c>
    </row>
    <row r="2973" spans="1:6" ht="15" hidden="1" customHeight="1" x14ac:dyDescent="0.15">
      <c r="A2973" s="218"/>
      <c r="D2973" s="225"/>
      <c r="F2973" s="219">
        <v>164</v>
      </c>
    </row>
    <row r="2974" spans="1:6" ht="15" hidden="1" customHeight="1" x14ac:dyDescent="0.15">
      <c r="A2974" s="218"/>
      <c r="D2974" s="225"/>
      <c r="F2974" s="219">
        <v>165</v>
      </c>
    </row>
    <row r="2975" spans="1:6" ht="15" hidden="1" customHeight="1" x14ac:dyDescent="0.15">
      <c r="A2975" s="218"/>
      <c r="D2975" s="225"/>
      <c r="F2975" s="219">
        <v>166</v>
      </c>
    </row>
    <row r="2976" spans="1:6" ht="15" hidden="1" customHeight="1" x14ac:dyDescent="0.15">
      <c r="A2976" s="218"/>
      <c r="D2976" s="225"/>
      <c r="F2976" s="219">
        <v>167</v>
      </c>
    </row>
    <row r="2977" spans="1:6" ht="15" hidden="1" customHeight="1" x14ac:dyDescent="0.15">
      <c r="A2977" s="218"/>
      <c r="D2977" s="225"/>
      <c r="F2977" s="219">
        <v>168</v>
      </c>
    </row>
    <row r="2978" spans="1:6" ht="15" hidden="1" customHeight="1" x14ac:dyDescent="0.15">
      <c r="A2978" s="218"/>
      <c r="D2978" s="225"/>
      <c r="F2978" s="219">
        <v>169</v>
      </c>
    </row>
    <row r="2979" spans="1:6" ht="15" hidden="1" customHeight="1" x14ac:dyDescent="0.15">
      <c r="A2979" s="218"/>
      <c r="D2979" s="225"/>
      <c r="F2979" s="219">
        <v>170</v>
      </c>
    </row>
    <row r="2980" spans="1:6" ht="15" hidden="1" customHeight="1" x14ac:dyDescent="0.15">
      <c r="A2980" s="218"/>
      <c r="D2980" s="225"/>
      <c r="F2980" s="219">
        <v>171</v>
      </c>
    </row>
    <row r="2981" spans="1:6" ht="15" hidden="1" customHeight="1" x14ac:dyDescent="0.15">
      <c r="A2981" s="218"/>
      <c r="D2981" s="225"/>
      <c r="F2981" s="219">
        <v>172</v>
      </c>
    </row>
    <row r="2982" spans="1:6" ht="15" hidden="1" customHeight="1" x14ac:dyDescent="0.15">
      <c r="A2982" s="218"/>
      <c r="D2982" s="225"/>
      <c r="F2982" s="219">
        <v>173</v>
      </c>
    </row>
    <row r="2983" spans="1:6" ht="15" hidden="1" customHeight="1" x14ac:dyDescent="0.15">
      <c r="A2983" s="218"/>
      <c r="D2983" s="225"/>
      <c r="F2983" s="219">
        <v>174</v>
      </c>
    </row>
    <row r="2984" spans="1:6" ht="15" hidden="1" customHeight="1" x14ac:dyDescent="0.15">
      <c r="A2984" s="218"/>
      <c r="D2984" s="225"/>
      <c r="F2984" s="219">
        <v>175</v>
      </c>
    </row>
    <row r="2985" spans="1:6" ht="15" hidden="1" customHeight="1" x14ac:dyDescent="0.15">
      <c r="A2985" s="218"/>
      <c r="D2985" s="225"/>
      <c r="F2985" s="219">
        <v>176</v>
      </c>
    </row>
    <row r="2986" spans="1:6" ht="15" hidden="1" customHeight="1" x14ac:dyDescent="0.15">
      <c r="A2986" s="218"/>
      <c r="D2986" s="225"/>
      <c r="F2986" s="219">
        <v>177</v>
      </c>
    </row>
    <row r="2987" spans="1:6" ht="15" hidden="1" customHeight="1" x14ac:dyDescent="0.15">
      <c r="A2987" s="218"/>
      <c r="D2987" s="225"/>
      <c r="F2987" s="219">
        <v>178</v>
      </c>
    </row>
    <row r="2988" spans="1:6" ht="15" hidden="1" customHeight="1" x14ac:dyDescent="0.15">
      <c r="A2988" s="218"/>
      <c r="D2988" s="225"/>
      <c r="F2988" s="219">
        <v>179</v>
      </c>
    </row>
    <row r="2989" spans="1:6" ht="15" hidden="1" customHeight="1" x14ac:dyDescent="0.15">
      <c r="A2989" s="218"/>
      <c r="D2989" s="225"/>
      <c r="F2989" s="219">
        <v>180</v>
      </c>
    </row>
    <row r="2990" spans="1:6" ht="15" hidden="1" customHeight="1" x14ac:dyDescent="0.15">
      <c r="A2990" s="218"/>
      <c r="D2990" s="225"/>
      <c r="F2990" s="219">
        <v>181</v>
      </c>
    </row>
    <row r="2991" spans="1:6" ht="15" hidden="1" customHeight="1" x14ac:dyDescent="0.15">
      <c r="A2991" s="218"/>
      <c r="D2991" s="225"/>
      <c r="F2991" s="219">
        <v>182</v>
      </c>
    </row>
    <row r="2992" spans="1:6" ht="15" hidden="1" customHeight="1" x14ac:dyDescent="0.15">
      <c r="A2992" s="218"/>
      <c r="D2992" s="225"/>
      <c r="F2992" s="219">
        <v>183</v>
      </c>
    </row>
    <row r="2993" spans="1:6" ht="15" hidden="1" customHeight="1" x14ac:dyDescent="0.15">
      <c r="A2993" s="218"/>
      <c r="D2993" s="225"/>
      <c r="F2993" s="219">
        <v>184</v>
      </c>
    </row>
    <row r="2994" spans="1:6" ht="15" hidden="1" customHeight="1" x14ac:dyDescent="0.15">
      <c r="A2994" s="218"/>
      <c r="D2994" s="225"/>
      <c r="F2994" s="219">
        <v>185</v>
      </c>
    </row>
    <row r="2995" spans="1:6" ht="15" hidden="1" customHeight="1" x14ac:dyDescent="0.15">
      <c r="A2995" s="218"/>
      <c r="D2995" s="225"/>
      <c r="F2995" s="219">
        <v>186</v>
      </c>
    </row>
    <row r="2996" spans="1:6" ht="15" hidden="1" customHeight="1" x14ac:dyDescent="0.15">
      <c r="A2996" s="218"/>
      <c r="D2996" s="225"/>
      <c r="F2996" s="219">
        <v>187</v>
      </c>
    </row>
    <row r="2997" spans="1:6" ht="15" hidden="1" customHeight="1" x14ac:dyDescent="0.15">
      <c r="A2997" s="218"/>
      <c r="D2997" s="225"/>
      <c r="F2997" s="219">
        <v>188</v>
      </c>
    </row>
    <row r="2998" spans="1:6" ht="15" hidden="1" customHeight="1" x14ac:dyDescent="0.15">
      <c r="A2998" s="218"/>
      <c r="D2998" s="225"/>
      <c r="F2998" s="219">
        <v>189</v>
      </c>
    </row>
    <row r="2999" spans="1:6" ht="15" hidden="1" customHeight="1" x14ac:dyDescent="0.15">
      <c r="A2999" s="218"/>
      <c r="D2999" s="225"/>
      <c r="F2999" s="219">
        <v>190</v>
      </c>
    </row>
    <row r="3000" spans="1:6" ht="15" hidden="1" customHeight="1" x14ac:dyDescent="0.15">
      <c r="A3000" s="218"/>
      <c r="D3000" s="225"/>
      <c r="F3000" s="219">
        <v>191</v>
      </c>
    </row>
    <row r="3001" spans="1:6" ht="15" hidden="1" customHeight="1" x14ac:dyDescent="0.15">
      <c r="A3001" s="218"/>
      <c r="D3001" s="225"/>
      <c r="F3001" s="219">
        <v>192</v>
      </c>
    </row>
    <row r="3002" spans="1:6" ht="15" hidden="1" customHeight="1" x14ac:dyDescent="0.15">
      <c r="A3002" s="218"/>
      <c r="D3002" s="225"/>
      <c r="F3002" s="219">
        <v>193</v>
      </c>
    </row>
    <row r="3003" spans="1:6" ht="15" hidden="1" customHeight="1" x14ac:dyDescent="0.15">
      <c r="A3003" s="218"/>
      <c r="D3003" s="225"/>
      <c r="F3003" s="219">
        <v>194</v>
      </c>
    </row>
    <row r="3004" spans="1:6" ht="15" hidden="1" customHeight="1" x14ac:dyDescent="0.15">
      <c r="A3004" s="218"/>
      <c r="D3004" s="225"/>
      <c r="F3004" s="219">
        <v>195</v>
      </c>
    </row>
    <row r="3005" spans="1:6" ht="15" hidden="1" customHeight="1" x14ac:dyDescent="0.15">
      <c r="A3005" s="218"/>
      <c r="D3005" s="225"/>
      <c r="F3005" s="219">
        <v>196</v>
      </c>
    </row>
    <row r="3006" spans="1:6" ht="15" hidden="1" customHeight="1" x14ac:dyDescent="0.15">
      <c r="A3006" s="218"/>
      <c r="D3006" s="225"/>
      <c r="F3006" s="219">
        <v>197</v>
      </c>
    </row>
    <row r="3007" spans="1:6" ht="15" hidden="1" customHeight="1" x14ac:dyDescent="0.15">
      <c r="A3007" s="218"/>
      <c r="D3007" s="225"/>
      <c r="F3007" s="219">
        <v>198</v>
      </c>
    </row>
    <row r="3008" spans="1:6" ht="15" hidden="1" customHeight="1" x14ac:dyDescent="0.15">
      <c r="A3008" s="218"/>
      <c r="D3008" s="225"/>
      <c r="F3008" s="219">
        <v>199</v>
      </c>
    </row>
    <row r="3009" spans="1:7" ht="15" hidden="1" customHeight="1" x14ac:dyDescent="0.15">
      <c r="A3009" s="218"/>
      <c r="D3009" s="225"/>
      <c r="F3009" s="219">
        <v>200</v>
      </c>
    </row>
    <row r="3010" spans="1:7" ht="15" hidden="1" customHeight="1" x14ac:dyDescent="0.15">
      <c r="A3010" s="218"/>
      <c r="D3010" s="225"/>
      <c r="F3010" s="219">
        <v>201</v>
      </c>
    </row>
    <row r="3011" spans="1:7" ht="27" customHeight="1" x14ac:dyDescent="0.15">
      <c r="A3011" s="218" t="s">
        <v>156</v>
      </c>
      <c r="B3011" s="219">
        <v>16</v>
      </c>
      <c r="D3011" s="221" t="s">
        <v>367</v>
      </c>
      <c r="F3011" s="219">
        <v>1</v>
      </c>
      <c r="G3011" s="221" t="s">
        <v>368</v>
      </c>
    </row>
    <row r="3012" spans="1:7" ht="14.25" customHeight="1" x14ac:dyDescent="0.15">
      <c r="A3012" s="218"/>
      <c r="B3012" s="219">
        <v>16</v>
      </c>
      <c r="C3012" s="222" t="s">
        <v>330</v>
      </c>
      <c r="D3012" s="223" t="s">
        <v>53</v>
      </c>
      <c r="F3012" s="219">
        <v>2</v>
      </c>
      <c r="G3012" s="224" t="s">
        <v>210</v>
      </c>
    </row>
    <row r="3013" spans="1:7" ht="14.25" customHeight="1" x14ac:dyDescent="0.15">
      <c r="A3013" s="218"/>
      <c r="B3013" s="219">
        <v>16</v>
      </c>
      <c r="C3013" s="222" t="s">
        <v>330</v>
      </c>
      <c r="D3013" s="223" t="s">
        <v>68</v>
      </c>
      <c r="F3013" s="219">
        <v>3</v>
      </c>
      <c r="G3013" s="224" t="s">
        <v>234</v>
      </c>
    </row>
    <row r="3014" spans="1:7" ht="14.25" customHeight="1" x14ac:dyDescent="0.15">
      <c r="A3014" s="218"/>
      <c r="B3014" s="219">
        <v>16</v>
      </c>
      <c r="C3014" s="222" t="s">
        <v>330</v>
      </c>
      <c r="D3014" s="223" t="s">
        <v>69</v>
      </c>
      <c r="F3014" s="219">
        <v>4</v>
      </c>
      <c r="G3014" s="224" t="s">
        <v>235</v>
      </c>
    </row>
    <row r="3015" spans="1:7" ht="14.25" customHeight="1" x14ac:dyDescent="0.15">
      <c r="A3015" s="218"/>
      <c r="B3015" s="219">
        <v>16</v>
      </c>
      <c r="C3015" s="222" t="s">
        <v>330</v>
      </c>
      <c r="D3015" s="223" t="s">
        <v>70</v>
      </c>
      <c r="F3015" s="219">
        <v>5</v>
      </c>
      <c r="G3015" s="224" t="s">
        <v>236</v>
      </c>
    </row>
    <row r="3016" spans="1:7" ht="14.25" customHeight="1" x14ac:dyDescent="0.15">
      <c r="A3016" s="218"/>
      <c r="B3016" s="219">
        <v>16</v>
      </c>
      <c r="C3016" s="222" t="s">
        <v>330</v>
      </c>
      <c r="D3016" s="223" t="s">
        <v>73</v>
      </c>
      <c r="F3016" s="219">
        <v>6</v>
      </c>
      <c r="G3016" s="224" t="s">
        <v>239</v>
      </c>
    </row>
    <row r="3017" spans="1:7" ht="14.25" customHeight="1" x14ac:dyDescent="0.15">
      <c r="A3017" s="218"/>
      <c r="B3017" s="219">
        <v>16</v>
      </c>
      <c r="C3017" s="222" t="s">
        <v>330</v>
      </c>
      <c r="D3017" s="223" t="s">
        <v>361</v>
      </c>
      <c r="F3017" s="219">
        <v>7</v>
      </c>
      <c r="G3017" s="224" t="s">
        <v>250</v>
      </c>
    </row>
    <row r="3018" spans="1:7" ht="14.25" customHeight="1" x14ac:dyDescent="0.15">
      <c r="A3018" s="218"/>
      <c r="B3018" s="219">
        <v>16</v>
      </c>
      <c r="C3018" s="222" t="s">
        <v>330</v>
      </c>
      <c r="D3018" s="223" t="s">
        <v>362</v>
      </c>
      <c r="F3018" s="219">
        <v>8</v>
      </c>
      <c r="G3018" s="224" t="s">
        <v>251</v>
      </c>
    </row>
    <row r="3019" spans="1:7" ht="14.25" customHeight="1" x14ac:dyDescent="0.15">
      <c r="A3019" s="218"/>
      <c r="B3019" s="219">
        <v>16</v>
      </c>
      <c r="C3019" s="222" t="s">
        <v>330</v>
      </c>
      <c r="D3019" s="223" t="s">
        <v>357</v>
      </c>
      <c r="F3019" s="219">
        <v>9</v>
      </c>
      <c r="G3019" s="224" t="s">
        <v>257</v>
      </c>
    </row>
    <row r="3020" spans="1:7" ht="14.25" customHeight="1" x14ac:dyDescent="0.15">
      <c r="A3020" s="218"/>
      <c r="B3020" s="219">
        <v>16</v>
      </c>
      <c r="C3020" s="222" t="s">
        <v>330</v>
      </c>
      <c r="D3020" s="223" t="s">
        <v>265</v>
      </c>
      <c r="F3020" s="219">
        <v>10</v>
      </c>
      <c r="G3020" s="224" t="s">
        <v>131</v>
      </c>
    </row>
    <row r="3021" spans="1:7" ht="14.25" customHeight="1" x14ac:dyDescent="0.15">
      <c r="A3021" s="218"/>
      <c r="B3021" s="219">
        <v>16</v>
      </c>
      <c r="C3021" s="222" t="s">
        <v>330</v>
      </c>
      <c r="D3021" s="223" t="s">
        <v>118</v>
      </c>
      <c r="F3021" s="219">
        <v>11</v>
      </c>
      <c r="G3021" s="224" t="s">
        <v>119</v>
      </c>
    </row>
    <row r="3022" spans="1:7" ht="14.25" customHeight="1" x14ac:dyDescent="0.15">
      <c r="A3022" s="218"/>
      <c r="B3022" s="219">
        <v>16</v>
      </c>
      <c r="C3022" s="222" t="s">
        <v>330</v>
      </c>
      <c r="D3022" s="223" t="s">
        <v>120</v>
      </c>
      <c r="F3022" s="219">
        <v>12</v>
      </c>
      <c r="G3022" s="224" t="s">
        <v>121</v>
      </c>
    </row>
    <row r="3023" spans="1:7" ht="14.25" customHeight="1" x14ac:dyDescent="0.15">
      <c r="A3023" s="218"/>
      <c r="B3023" s="219">
        <v>16</v>
      </c>
      <c r="C3023" s="222" t="s">
        <v>330</v>
      </c>
      <c r="D3023" s="223" t="s">
        <v>122</v>
      </c>
      <c r="F3023" s="219">
        <v>13</v>
      </c>
      <c r="G3023" s="224" t="s">
        <v>123</v>
      </c>
    </row>
    <row r="3024" spans="1:7" ht="14.25" customHeight="1" x14ac:dyDescent="0.15">
      <c r="A3024" s="218"/>
      <c r="B3024" s="219">
        <v>16</v>
      </c>
      <c r="C3024" s="222" t="s">
        <v>330</v>
      </c>
      <c r="D3024" s="223" t="s">
        <v>134</v>
      </c>
      <c r="F3024" s="219">
        <v>14</v>
      </c>
      <c r="G3024" s="224" t="s">
        <v>135</v>
      </c>
    </row>
    <row r="3025" spans="1:6" ht="15" hidden="1" customHeight="1" x14ac:dyDescent="0.15">
      <c r="A3025" s="218"/>
      <c r="D3025" s="225"/>
      <c r="F3025" s="219">
        <v>15</v>
      </c>
    </row>
    <row r="3026" spans="1:6" ht="15" hidden="1" customHeight="1" x14ac:dyDescent="0.15">
      <c r="A3026" s="218"/>
      <c r="D3026" s="225"/>
      <c r="F3026" s="219">
        <v>16</v>
      </c>
    </row>
    <row r="3027" spans="1:6" ht="15" hidden="1" customHeight="1" x14ac:dyDescent="0.15">
      <c r="A3027" s="218"/>
      <c r="D3027" s="225"/>
      <c r="F3027" s="219">
        <v>17</v>
      </c>
    </row>
    <row r="3028" spans="1:6" ht="15" hidden="1" customHeight="1" x14ac:dyDescent="0.15">
      <c r="A3028" s="218"/>
      <c r="D3028" s="225"/>
      <c r="F3028" s="219">
        <v>18</v>
      </c>
    </row>
    <row r="3029" spans="1:6" ht="15" hidden="1" customHeight="1" x14ac:dyDescent="0.15">
      <c r="A3029" s="218"/>
      <c r="D3029" s="225"/>
      <c r="F3029" s="219">
        <v>19</v>
      </c>
    </row>
    <row r="3030" spans="1:6" ht="15" hidden="1" customHeight="1" x14ac:dyDescent="0.15">
      <c r="A3030" s="218"/>
      <c r="D3030" s="225"/>
      <c r="F3030" s="219">
        <v>20</v>
      </c>
    </row>
    <row r="3031" spans="1:6" ht="15" hidden="1" customHeight="1" x14ac:dyDescent="0.15">
      <c r="A3031" s="218"/>
      <c r="D3031" s="225"/>
      <c r="F3031" s="219">
        <v>21</v>
      </c>
    </row>
    <row r="3032" spans="1:6" ht="15" hidden="1" customHeight="1" x14ac:dyDescent="0.15">
      <c r="A3032" s="218"/>
      <c r="D3032" s="225"/>
      <c r="F3032" s="219">
        <v>22</v>
      </c>
    </row>
    <row r="3033" spans="1:6" ht="15" hidden="1" customHeight="1" x14ac:dyDescent="0.15">
      <c r="A3033" s="218"/>
      <c r="D3033" s="225"/>
      <c r="F3033" s="219">
        <v>23</v>
      </c>
    </row>
    <row r="3034" spans="1:6" ht="15" hidden="1" customHeight="1" x14ac:dyDescent="0.15">
      <c r="A3034" s="218"/>
      <c r="D3034" s="225"/>
      <c r="F3034" s="219">
        <v>24</v>
      </c>
    </row>
    <row r="3035" spans="1:6" ht="15" hidden="1" customHeight="1" x14ac:dyDescent="0.15">
      <c r="A3035" s="218"/>
      <c r="D3035" s="225"/>
      <c r="F3035" s="219">
        <v>25</v>
      </c>
    </row>
    <row r="3036" spans="1:6" ht="15" hidden="1" customHeight="1" x14ac:dyDescent="0.15">
      <c r="A3036" s="218"/>
      <c r="D3036" s="225"/>
      <c r="F3036" s="219">
        <v>26</v>
      </c>
    </row>
    <row r="3037" spans="1:6" ht="15" hidden="1" customHeight="1" x14ac:dyDescent="0.15">
      <c r="A3037" s="218"/>
      <c r="D3037" s="225"/>
      <c r="F3037" s="219">
        <v>27</v>
      </c>
    </row>
    <row r="3038" spans="1:6" ht="15" hidden="1" customHeight="1" x14ac:dyDescent="0.15">
      <c r="A3038" s="218"/>
      <c r="D3038" s="225"/>
      <c r="F3038" s="219">
        <v>28</v>
      </c>
    </row>
    <row r="3039" spans="1:6" ht="15" hidden="1" customHeight="1" x14ac:dyDescent="0.15">
      <c r="A3039" s="218"/>
      <c r="D3039" s="225"/>
      <c r="F3039" s="219">
        <v>29</v>
      </c>
    </row>
    <row r="3040" spans="1:6" ht="15" hidden="1" customHeight="1" x14ac:dyDescent="0.15">
      <c r="A3040" s="218"/>
      <c r="D3040" s="225"/>
      <c r="F3040" s="219">
        <v>30</v>
      </c>
    </row>
    <row r="3041" spans="1:6" ht="15" hidden="1" customHeight="1" x14ac:dyDescent="0.15">
      <c r="A3041" s="218"/>
      <c r="D3041" s="225"/>
      <c r="F3041" s="219">
        <v>31</v>
      </c>
    </row>
    <row r="3042" spans="1:6" ht="15" hidden="1" customHeight="1" x14ac:dyDescent="0.15">
      <c r="A3042" s="218"/>
      <c r="D3042" s="225"/>
      <c r="F3042" s="219">
        <v>32</v>
      </c>
    </row>
    <row r="3043" spans="1:6" ht="15" hidden="1" customHeight="1" x14ac:dyDescent="0.15">
      <c r="A3043" s="218"/>
      <c r="D3043" s="225"/>
      <c r="F3043" s="219">
        <v>33</v>
      </c>
    </row>
    <row r="3044" spans="1:6" ht="15" hidden="1" customHeight="1" x14ac:dyDescent="0.15">
      <c r="A3044" s="218"/>
      <c r="D3044" s="225"/>
      <c r="F3044" s="219">
        <v>34</v>
      </c>
    </row>
    <row r="3045" spans="1:6" ht="15" hidden="1" customHeight="1" x14ac:dyDescent="0.15">
      <c r="A3045" s="218"/>
      <c r="D3045" s="225"/>
      <c r="F3045" s="219">
        <v>35</v>
      </c>
    </row>
    <row r="3046" spans="1:6" ht="15" hidden="1" customHeight="1" x14ac:dyDescent="0.15">
      <c r="A3046" s="218"/>
      <c r="D3046" s="225"/>
      <c r="F3046" s="219">
        <v>36</v>
      </c>
    </row>
    <row r="3047" spans="1:6" ht="15" hidden="1" customHeight="1" x14ac:dyDescent="0.15">
      <c r="A3047" s="218"/>
      <c r="D3047" s="225"/>
      <c r="F3047" s="219">
        <v>37</v>
      </c>
    </row>
    <row r="3048" spans="1:6" ht="15" hidden="1" customHeight="1" x14ac:dyDescent="0.15">
      <c r="A3048" s="218"/>
      <c r="D3048" s="225"/>
      <c r="F3048" s="219">
        <v>38</v>
      </c>
    </row>
    <row r="3049" spans="1:6" ht="15" hidden="1" customHeight="1" x14ac:dyDescent="0.15">
      <c r="A3049" s="218"/>
      <c r="D3049" s="225"/>
      <c r="F3049" s="219">
        <v>39</v>
      </c>
    </row>
    <row r="3050" spans="1:6" ht="15" hidden="1" customHeight="1" x14ac:dyDescent="0.15">
      <c r="A3050" s="218"/>
      <c r="D3050" s="225"/>
      <c r="F3050" s="219">
        <v>40</v>
      </c>
    </row>
    <row r="3051" spans="1:6" ht="15" hidden="1" customHeight="1" x14ac:dyDescent="0.15">
      <c r="A3051" s="218"/>
      <c r="D3051" s="225"/>
      <c r="F3051" s="219">
        <v>41</v>
      </c>
    </row>
    <row r="3052" spans="1:6" ht="15" hidden="1" customHeight="1" x14ac:dyDescent="0.15">
      <c r="A3052" s="218"/>
      <c r="D3052" s="225"/>
      <c r="F3052" s="219">
        <v>42</v>
      </c>
    </row>
    <row r="3053" spans="1:6" ht="15" hidden="1" customHeight="1" x14ac:dyDescent="0.15">
      <c r="A3053" s="218"/>
      <c r="D3053" s="225"/>
      <c r="F3053" s="219">
        <v>43</v>
      </c>
    </row>
    <row r="3054" spans="1:6" ht="15" hidden="1" customHeight="1" x14ac:dyDescent="0.15">
      <c r="A3054" s="218"/>
      <c r="D3054" s="225"/>
      <c r="F3054" s="219">
        <v>44</v>
      </c>
    </row>
    <row r="3055" spans="1:6" ht="15" hidden="1" customHeight="1" x14ac:dyDescent="0.15">
      <c r="A3055" s="218"/>
      <c r="D3055" s="225"/>
      <c r="F3055" s="219">
        <v>45</v>
      </c>
    </row>
    <row r="3056" spans="1:6" ht="15" hidden="1" customHeight="1" x14ac:dyDescent="0.15">
      <c r="A3056" s="218"/>
      <c r="D3056" s="225"/>
      <c r="F3056" s="219">
        <v>46</v>
      </c>
    </row>
    <row r="3057" spans="1:6" ht="15" hidden="1" customHeight="1" x14ac:dyDescent="0.15">
      <c r="A3057" s="218"/>
      <c r="D3057" s="225"/>
      <c r="F3057" s="219">
        <v>47</v>
      </c>
    </row>
    <row r="3058" spans="1:6" ht="15" hidden="1" customHeight="1" x14ac:dyDescent="0.15">
      <c r="A3058" s="218"/>
      <c r="D3058" s="225"/>
      <c r="F3058" s="219">
        <v>48</v>
      </c>
    </row>
    <row r="3059" spans="1:6" ht="15" hidden="1" customHeight="1" x14ac:dyDescent="0.15">
      <c r="A3059" s="218"/>
      <c r="D3059" s="225"/>
      <c r="F3059" s="219">
        <v>49</v>
      </c>
    </row>
    <row r="3060" spans="1:6" ht="15" hidden="1" customHeight="1" x14ac:dyDescent="0.15">
      <c r="A3060" s="218"/>
      <c r="D3060" s="225"/>
      <c r="F3060" s="219">
        <v>50</v>
      </c>
    </row>
    <row r="3061" spans="1:6" ht="15" hidden="1" customHeight="1" x14ac:dyDescent="0.15">
      <c r="A3061" s="218"/>
      <c r="D3061" s="225"/>
      <c r="F3061" s="219">
        <v>51</v>
      </c>
    </row>
    <row r="3062" spans="1:6" ht="15" hidden="1" customHeight="1" x14ac:dyDescent="0.15">
      <c r="A3062" s="218"/>
      <c r="D3062" s="225"/>
      <c r="F3062" s="219">
        <v>52</v>
      </c>
    </row>
    <row r="3063" spans="1:6" ht="15" hidden="1" customHeight="1" x14ac:dyDescent="0.15">
      <c r="A3063" s="218"/>
      <c r="D3063" s="225"/>
      <c r="F3063" s="219">
        <v>53</v>
      </c>
    </row>
    <row r="3064" spans="1:6" ht="15" hidden="1" customHeight="1" x14ac:dyDescent="0.15">
      <c r="A3064" s="218"/>
      <c r="D3064" s="225"/>
      <c r="F3064" s="219">
        <v>54</v>
      </c>
    </row>
    <row r="3065" spans="1:6" ht="15" hidden="1" customHeight="1" x14ac:dyDescent="0.15">
      <c r="A3065" s="218"/>
      <c r="D3065" s="225"/>
      <c r="F3065" s="219">
        <v>55</v>
      </c>
    </row>
    <row r="3066" spans="1:6" ht="15" hidden="1" customHeight="1" x14ac:dyDescent="0.15">
      <c r="A3066" s="218"/>
      <c r="D3066" s="225"/>
      <c r="F3066" s="219">
        <v>56</v>
      </c>
    </row>
    <row r="3067" spans="1:6" ht="15" hidden="1" customHeight="1" x14ac:dyDescent="0.15">
      <c r="A3067" s="218"/>
      <c r="D3067" s="225"/>
      <c r="F3067" s="219">
        <v>57</v>
      </c>
    </row>
    <row r="3068" spans="1:6" ht="15" hidden="1" customHeight="1" x14ac:dyDescent="0.15">
      <c r="A3068" s="218"/>
      <c r="D3068" s="225"/>
      <c r="F3068" s="219">
        <v>58</v>
      </c>
    </row>
    <row r="3069" spans="1:6" ht="15" hidden="1" customHeight="1" x14ac:dyDescent="0.15">
      <c r="A3069" s="218"/>
      <c r="D3069" s="225"/>
      <c r="F3069" s="219">
        <v>59</v>
      </c>
    </row>
    <row r="3070" spans="1:6" ht="15" hidden="1" customHeight="1" x14ac:dyDescent="0.15">
      <c r="A3070" s="218"/>
      <c r="D3070" s="225"/>
      <c r="F3070" s="219">
        <v>60</v>
      </c>
    </row>
    <row r="3071" spans="1:6" ht="15" hidden="1" customHeight="1" x14ac:dyDescent="0.15">
      <c r="A3071" s="218"/>
      <c r="D3071" s="225"/>
      <c r="F3071" s="219">
        <v>61</v>
      </c>
    </row>
    <row r="3072" spans="1:6" ht="15" hidden="1" customHeight="1" x14ac:dyDescent="0.15">
      <c r="A3072" s="218"/>
      <c r="D3072" s="225"/>
      <c r="F3072" s="219">
        <v>62</v>
      </c>
    </row>
    <row r="3073" spans="1:6" ht="15" hidden="1" customHeight="1" x14ac:dyDescent="0.15">
      <c r="A3073" s="218"/>
      <c r="D3073" s="225"/>
      <c r="F3073" s="219">
        <v>63</v>
      </c>
    </row>
    <row r="3074" spans="1:6" ht="15" hidden="1" customHeight="1" x14ac:dyDescent="0.15">
      <c r="A3074" s="218"/>
      <c r="D3074" s="225"/>
      <c r="F3074" s="219">
        <v>64</v>
      </c>
    </row>
    <row r="3075" spans="1:6" ht="15" hidden="1" customHeight="1" x14ac:dyDescent="0.15">
      <c r="A3075" s="218"/>
      <c r="D3075" s="225"/>
      <c r="F3075" s="219">
        <v>65</v>
      </c>
    </row>
    <row r="3076" spans="1:6" ht="15" hidden="1" customHeight="1" x14ac:dyDescent="0.15">
      <c r="A3076" s="218"/>
      <c r="D3076" s="225"/>
      <c r="F3076" s="219">
        <v>66</v>
      </c>
    </row>
    <row r="3077" spans="1:6" ht="15" hidden="1" customHeight="1" x14ac:dyDescent="0.15">
      <c r="A3077" s="218"/>
      <c r="D3077" s="225"/>
      <c r="F3077" s="219">
        <v>67</v>
      </c>
    </row>
    <row r="3078" spans="1:6" ht="15" hidden="1" customHeight="1" x14ac:dyDescent="0.15">
      <c r="A3078" s="218"/>
      <c r="D3078" s="225"/>
      <c r="F3078" s="219">
        <v>68</v>
      </c>
    </row>
    <row r="3079" spans="1:6" ht="15" hidden="1" customHeight="1" x14ac:dyDescent="0.15">
      <c r="A3079" s="218"/>
      <c r="D3079" s="225"/>
      <c r="F3079" s="219">
        <v>69</v>
      </c>
    </row>
    <row r="3080" spans="1:6" ht="15" hidden="1" customHeight="1" x14ac:dyDescent="0.15">
      <c r="A3080" s="218"/>
      <c r="D3080" s="225"/>
      <c r="F3080" s="219">
        <v>70</v>
      </c>
    </row>
    <row r="3081" spans="1:6" ht="15" hidden="1" customHeight="1" x14ac:dyDescent="0.15">
      <c r="A3081" s="218"/>
      <c r="D3081" s="225"/>
      <c r="F3081" s="219">
        <v>71</v>
      </c>
    </row>
    <row r="3082" spans="1:6" ht="15" hidden="1" customHeight="1" x14ac:dyDescent="0.15">
      <c r="A3082" s="218"/>
      <c r="D3082" s="225"/>
      <c r="F3082" s="219">
        <v>72</v>
      </c>
    </row>
    <row r="3083" spans="1:6" ht="15" hidden="1" customHeight="1" x14ac:dyDescent="0.15">
      <c r="A3083" s="218"/>
      <c r="D3083" s="225"/>
      <c r="F3083" s="219">
        <v>73</v>
      </c>
    </row>
    <row r="3084" spans="1:6" ht="15" hidden="1" customHeight="1" x14ac:dyDescent="0.15">
      <c r="A3084" s="218"/>
      <c r="D3084" s="225"/>
      <c r="F3084" s="219">
        <v>74</v>
      </c>
    </row>
    <row r="3085" spans="1:6" ht="15" hidden="1" customHeight="1" x14ac:dyDescent="0.15">
      <c r="A3085" s="218"/>
      <c r="D3085" s="225"/>
      <c r="F3085" s="219">
        <v>75</v>
      </c>
    </row>
    <row r="3086" spans="1:6" ht="15" hidden="1" customHeight="1" x14ac:dyDescent="0.15">
      <c r="A3086" s="218"/>
      <c r="D3086" s="225"/>
      <c r="F3086" s="219">
        <v>76</v>
      </c>
    </row>
    <row r="3087" spans="1:6" ht="15" hidden="1" customHeight="1" x14ac:dyDescent="0.15">
      <c r="A3087" s="218"/>
      <c r="D3087" s="225"/>
      <c r="F3087" s="219">
        <v>77</v>
      </c>
    </row>
    <row r="3088" spans="1:6" ht="15" hidden="1" customHeight="1" x14ac:dyDescent="0.15">
      <c r="A3088" s="218"/>
      <c r="D3088" s="225"/>
      <c r="F3088" s="219">
        <v>78</v>
      </c>
    </row>
    <row r="3089" spans="1:6" ht="15" hidden="1" customHeight="1" x14ac:dyDescent="0.15">
      <c r="A3089" s="218"/>
      <c r="D3089" s="225"/>
      <c r="F3089" s="219">
        <v>79</v>
      </c>
    </row>
    <row r="3090" spans="1:6" ht="15" hidden="1" customHeight="1" x14ac:dyDescent="0.15">
      <c r="A3090" s="218"/>
      <c r="D3090" s="225"/>
      <c r="F3090" s="219">
        <v>80</v>
      </c>
    </row>
    <row r="3091" spans="1:6" ht="15" hidden="1" customHeight="1" x14ac:dyDescent="0.15">
      <c r="A3091" s="218"/>
      <c r="D3091" s="225"/>
      <c r="F3091" s="219">
        <v>81</v>
      </c>
    </row>
    <row r="3092" spans="1:6" ht="15" hidden="1" customHeight="1" x14ac:dyDescent="0.15">
      <c r="A3092" s="218"/>
      <c r="D3092" s="225"/>
      <c r="F3092" s="219">
        <v>82</v>
      </c>
    </row>
    <row r="3093" spans="1:6" ht="15" hidden="1" customHeight="1" x14ac:dyDescent="0.15">
      <c r="A3093" s="218"/>
      <c r="D3093" s="225"/>
      <c r="F3093" s="219">
        <v>83</v>
      </c>
    </row>
    <row r="3094" spans="1:6" ht="15" hidden="1" customHeight="1" x14ac:dyDescent="0.15">
      <c r="A3094" s="218"/>
      <c r="D3094" s="225"/>
      <c r="F3094" s="219">
        <v>84</v>
      </c>
    </row>
    <row r="3095" spans="1:6" ht="15" hidden="1" customHeight="1" x14ac:dyDescent="0.15">
      <c r="A3095" s="218"/>
      <c r="D3095" s="225"/>
      <c r="F3095" s="219">
        <v>85</v>
      </c>
    </row>
    <row r="3096" spans="1:6" ht="15" hidden="1" customHeight="1" x14ac:dyDescent="0.15">
      <c r="A3096" s="218"/>
      <c r="D3096" s="225"/>
      <c r="F3096" s="219">
        <v>86</v>
      </c>
    </row>
    <row r="3097" spans="1:6" ht="15" hidden="1" customHeight="1" x14ac:dyDescent="0.15">
      <c r="A3097" s="218"/>
      <c r="D3097" s="225"/>
      <c r="F3097" s="219">
        <v>87</v>
      </c>
    </row>
    <row r="3098" spans="1:6" ht="15" hidden="1" customHeight="1" x14ac:dyDescent="0.15">
      <c r="A3098" s="218"/>
      <c r="D3098" s="225"/>
      <c r="F3098" s="219">
        <v>88</v>
      </c>
    </row>
    <row r="3099" spans="1:6" ht="15" hidden="1" customHeight="1" x14ac:dyDescent="0.15">
      <c r="A3099" s="218"/>
      <c r="D3099" s="225"/>
      <c r="F3099" s="219">
        <v>89</v>
      </c>
    </row>
    <row r="3100" spans="1:6" ht="15" hidden="1" customHeight="1" x14ac:dyDescent="0.15">
      <c r="A3100" s="218"/>
      <c r="D3100" s="225"/>
      <c r="F3100" s="219">
        <v>90</v>
      </c>
    </row>
    <row r="3101" spans="1:6" ht="15" hidden="1" customHeight="1" x14ac:dyDescent="0.15">
      <c r="A3101" s="218"/>
      <c r="D3101" s="225"/>
      <c r="F3101" s="219">
        <v>91</v>
      </c>
    </row>
    <row r="3102" spans="1:6" ht="15" hidden="1" customHeight="1" x14ac:dyDescent="0.15">
      <c r="A3102" s="218"/>
      <c r="D3102" s="225"/>
      <c r="F3102" s="219">
        <v>92</v>
      </c>
    </row>
    <row r="3103" spans="1:6" ht="15" hidden="1" customHeight="1" x14ac:dyDescent="0.15">
      <c r="A3103" s="218"/>
      <c r="D3103" s="225"/>
      <c r="F3103" s="219">
        <v>93</v>
      </c>
    </row>
    <row r="3104" spans="1:6" ht="15" hidden="1" customHeight="1" x14ac:dyDescent="0.15">
      <c r="A3104" s="218"/>
      <c r="D3104" s="225"/>
      <c r="F3104" s="219">
        <v>94</v>
      </c>
    </row>
    <row r="3105" spans="1:6" ht="15" hidden="1" customHeight="1" x14ac:dyDescent="0.15">
      <c r="A3105" s="218"/>
      <c r="D3105" s="225"/>
      <c r="F3105" s="219">
        <v>95</v>
      </c>
    </row>
    <row r="3106" spans="1:6" ht="15" hidden="1" customHeight="1" x14ac:dyDescent="0.15">
      <c r="A3106" s="218"/>
      <c r="D3106" s="225"/>
      <c r="F3106" s="219">
        <v>96</v>
      </c>
    </row>
    <row r="3107" spans="1:6" ht="15" hidden="1" customHeight="1" x14ac:dyDescent="0.15">
      <c r="A3107" s="218"/>
      <c r="D3107" s="225"/>
      <c r="F3107" s="219">
        <v>97</v>
      </c>
    </row>
    <row r="3108" spans="1:6" ht="15" hidden="1" customHeight="1" x14ac:dyDescent="0.15">
      <c r="A3108" s="218"/>
      <c r="D3108" s="225"/>
      <c r="F3108" s="219">
        <v>98</v>
      </c>
    </row>
    <row r="3109" spans="1:6" ht="15" hidden="1" customHeight="1" x14ac:dyDescent="0.15">
      <c r="A3109" s="218"/>
      <c r="D3109" s="225"/>
      <c r="F3109" s="219">
        <v>99</v>
      </c>
    </row>
    <row r="3110" spans="1:6" ht="15" hidden="1" customHeight="1" x14ac:dyDescent="0.15">
      <c r="A3110" s="218"/>
      <c r="D3110" s="225"/>
      <c r="F3110" s="219">
        <v>100</v>
      </c>
    </row>
    <row r="3111" spans="1:6" ht="15" hidden="1" customHeight="1" x14ac:dyDescent="0.15">
      <c r="A3111" s="218"/>
      <c r="D3111" s="225"/>
      <c r="F3111" s="219">
        <v>101</v>
      </c>
    </row>
    <row r="3112" spans="1:6" ht="15" hidden="1" customHeight="1" x14ac:dyDescent="0.15">
      <c r="A3112" s="218"/>
      <c r="D3112" s="225"/>
      <c r="F3112" s="219">
        <v>102</v>
      </c>
    </row>
    <row r="3113" spans="1:6" ht="15" hidden="1" customHeight="1" x14ac:dyDescent="0.15">
      <c r="A3113" s="218"/>
      <c r="D3113" s="225"/>
      <c r="F3113" s="219">
        <v>103</v>
      </c>
    </row>
    <row r="3114" spans="1:6" ht="15" hidden="1" customHeight="1" x14ac:dyDescent="0.15">
      <c r="A3114" s="218"/>
      <c r="D3114" s="225"/>
      <c r="F3114" s="219">
        <v>104</v>
      </c>
    </row>
    <row r="3115" spans="1:6" ht="15" hidden="1" customHeight="1" x14ac:dyDescent="0.15">
      <c r="A3115" s="218"/>
      <c r="D3115" s="225"/>
      <c r="F3115" s="219">
        <v>105</v>
      </c>
    </row>
    <row r="3116" spans="1:6" ht="15" hidden="1" customHeight="1" x14ac:dyDescent="0.15">
      <c r="A3116" s="218"/>
      <c r="D3116" s="225"/>
      <c r="F3116" s="219">
        <v>106</v>
      </c>
    </row>
    <row r="3117" spans="1:6" ht="15" hidden="1" customHeight="1" x14ac:dyDescent="0.15">
      <c r="A3117" s="218"/>
      <c r="D3117" s="225"/>
      <c r="F3117" s="219">
        <v>107</v>
      </c>
    </row>
    <row r="3118" spans="1:6" ht="15" hidden="1" customHeight="1" x14ac:dyDescent="0.15">
      <c r="A3118" s="218"/>
      <c r="D3118" s="225"/>
      <c r="F3118" s="219">
        <v>108</v>
      </c>
    </row>
    <row r="3119" spans="1:6" ht="15" hidden="1" customHeight="1" x14ac:dyDescent="0.15">
      <c r="A3119" s="218"/>
      <c r="D3119" s="225"/>
      <c r="F3119" s="219">
        <v>109</v>
      </c>
    </row>
    <row r="3120" spans="1:6" ht="15" hidden="1" customHeight="1" x14ac:dyDescent="0.15">
      <c r="A3120" s="218"/>
      <c r="D3120" s="225"/>
      <c r="F3120" s="219">
        <v>110</v>
      </c>
    </row>
    <row r="3121" spans="1:6" ht="15" hidden="1" customHeight="1" x14ac:dyDescent="0.15">
      <c r="A3121" s="218"/>
      <c r="D3121" s="225"/>
      <c r="F3121" s="219">
        <v>111</v>
      </c>
    </row>
    <row r="3122" spans="1:6" ht="15" hidden="1" customHeight="1" x14ac:dyDescent="0.15">
      <c r="A3122" s="218"/>
      <c r="D3122" s="225"/>
      <c r="F3122" s="219">
        <v>112</v>
      </c>
    </row>
    <row r="3123" spans="1:6" ht="15" hidden="1" customHeight="1" x14ac:dyDescent="0.15">
      <c r="A3123" s="218"/>
      <c r="D3123" s="225"/>
      <c r="F3123" s="219">
        <v>113</v>
      </c>
    </row>
    <row r="3124" spans="1:6" ht="15" hidden="1" customHeight="1" x14ac:dyDescent="0.15">
      <c r="A3124" s="218"/>
      <c r="D3124" s="225"/>
      <c r="F3124" s="219">
        <v>114</v>
      </c>
    </row>
    <row r="3125" spans="1:6" ht="15" hidden="1" customHeight="1" x14ac:dyDescent="0.15">
      <c r="A3125" s="218"/>
      <c r="D3125" s="225"/>
      <c r="F3125" s="219">
        <v>115</v>
      </c>
    </row>
    <row r="3126" spans="1:6" ht="15" hidden="1" customHeight="1" x14ac:dyDescent="0.15">
      <c r="A3126" s="218"/>
      <c r="D3126" s="225"/>
      <c r="F3126" s="219">
        <v>116</v>
      </c>
    </row>
    <row r="3127" spans="1:6" ht="15" hidden="1" customHeight="1" x14ac:dyDescent="0.15">
      <c r="A3127" s="218"/>
      <c r="D3127" s="225"/>
      <c r="F3127" s="219">
        <v>117</v>
      </c>
    </row>
    <row r="3128" spans="1:6" ht="15" hidden="1" customHeight="1" x14ac:dyDescent="0.15">
      <c r="A3128" s="218"/>
      <c r="D3128" s="225"/>
      <c r="F3128" s="219">
        <v>118</v>
      </c>
    </row>
    <row r="3129" spans="1:6" ht="15" hidden="1" customHeight="1" x14ac:dyDescent="0.15">
      <c r="A3129" s="218"/>
      <c r="D3129" s="225"/>
      <c r="F3129" s="219">
        <v>119</v>
      </c>
    </row>
    <row r="3130" spans="1:6" ht="15" hidden="1" customHeight="1" x14ac:dyDescent="0.15">
      <c r="A3130" s="218"/>
      <c r="D3130" s="225"/>
      <c r="F3130" s="219">
        <v>120</v>
      </c>
    </row>
    <row r="3131" spans="1:6" ht="15" hidden="1" customHeight="1" x14ac:dyDescent="0.15">
      <c r="A3131" s="218"/>
      <c r="D3131" s="225"/>
      <c r="F3131" s="219">
        <v>121</v>
      </c>
    </row>
    <row r="3132" spans="1:6" ht="15" hidden="1" customHeight="1" x14ac:dyDescent="0.15">
      <c r="A3132" s="218"/>
      <c r="D3132" s="225"/>
      <c r="F3132" s="219">
        <v>122</v>
      </c>
    </row>
    <row r="3133" spans="1:6" ht="15" hidden="1" customHeight="1" x14ac:dyDescent="0.15">
      <c r="A3133" s="218"/>
      <c r="D3133" s="225"/>
      <c r="F3133" s="219">
        <v>123</v>
      </c>
    </row>
    <row r="3134" spans="1:6" ht="15" hidden="1" customHeight="1" x14ac:dyDescent="0.15">
      <c r="A3134" s="218"/>
      <c r="D3134" s="225"/>
      <c r="F3134" s="219">
        <v>124</v>
      </c>
    </row>
    <row r="3135" spans="1:6" ht="15" hidden="1" customHeight="1" x14ac:dyDescent="0.15">
      <c r="A3135" s="218"/>
      <c r="D3135" s="225"/>
      <c r="F3135" s="219">
        <v>125</v>
      </c>
    </row>
    <row r="3136" spans="1:6" ht="15" hidden="1" customHeight="1" x14ac:dyDescent="0.15">
      <c r="A3136" s="218"/>
      <c r="D3136" s="225"/>
      <c r="F3136" s="219">
        <v>126</v>
      </c>
    </row>
    <row r="3137" spans="1:6" ht="15" hidden="1" customHeight="1" x14ac:dyDescent="0.15">
      <c r="A3137" s="218"/>
      <c r="D3137" s="225"/>
      <c r="F3137" s="219">
        <v>127</v>
      </c>
    </row>
    <row r="3138" spans="1:6" ht="15" hidden="1" customHeight="1" x14ac:dyDescent="0.15">
      <c r="A3138" s="218"/>
      <c r="D3138" s="225"/>
      <c r="F3138" s="219">
        <v>128</v>
      </c>
    </row>
    <row r="3139" spans="1:6" ht="15" hidden="1" customHeight="1" x14ac:dyDescent="0.15">
      <c r="A3139" s="218"/>
      <c r="D3139" s="225"/>
      <c r="F3139" s="219">
        <v>129</v>
      </c>
    </row>
    <row r="3140" spans="1:6" ht="15" hidden="1" customHeight="1" x14ac:dyDescent="0.15">
      <c r="A3140" s="218"/>
      <c r="D3140" s="225"/>
      <c r="F3140" s="219">
        <v>130</v>
      </c>
    </row>
    <row r="3141" spans="1:6" ht="15" hidden="1" customHeight="1" x14ac:dyDescent="0.15">
      <c r="A3141" s="218"/>
      <c r="D3141" s="225"/>
      <c r="F3141" s="219">
        <v>131</v>
      </c>
    </row>
    <row r="3142" spans="1:6" ht="15" hidden="1" customHeight="1" x14ac:dyDescent="0.15">
      <c r="A3142" s="218"/>
      <c r="D3142" s="225"/>
      <c r="F3142" s="219">
        <v>132</v>
      </c>
    </row>
    <row r="3143" spans="1:6" ht="15" hidden="1" customHeight="1" x14ac:dyDescent="0.15">
      <c r="A3143" s="218"/>
      <c r="D3143" s="225"/>
      <c r="F3143" s="219">
        <v>133</v>
      </c>
    </row>
    <row r="3144" spans="1:6" ht="15" hidden="1" customHeight="1" x14ac:dyDescent="0.15">
      <c r="A3144" s="218"/>
      <c r="D3144" s="225"/>
      <c r="F3144" s="219">
        <v>134</v>
      </c>
    </row>
    <row r="3145" spans="1:6" ht="15" hidden="1" customHeight="1" x14ac:dyDescent="0.15">
      <c r="A3145" s="218"/>
      <c r="D3145" s="225"/>
      <c r="F3145" s="219">
        <v>135</v>
      </c>
    </row>
    <row r="3146" spans="1:6" ht="15" hidden="1" customHeight="1" x14ac:dyDescent="0.15">
      <c r="A3146" s="218"/>
      <c r="D3146" s="225"/>
      <c r="F3146" s="219">
        <v>136</v>
      </c>
    </row>
    <row r="3147" spans="1:6" ht="15" hidden="1" customHeight="1" x14ac:dyDescent="0.15">
      <c r="A3147" s="218"/>
      <c r="D3147" s="225"/>
      <c r="F3147" s="219">
        <v>137</v>
      </c>
    </row>
    <row r="3148" spans="1:6" ht="15" hidden="1" customHeight="1" x14ac:dyDescent="0.15">
      <c r="A3148" s="218"/>
      <c r="D3148" s="225"/>
      <c r="F3148" s="219">
        <v>138</v>
      </c>
    </row>
    <row r="3149" spans="1:6" ht="15" hidden="1" customHeight="1" x14ac:dyDescent="0.15">
      <c r="A3149" s="218"/>
      <c r="D3149" s="225"/>
      <c r="F3149" s="219">
        <v>139</v>
      </c>
    </row>
    <row r="3150" spans="1:6" ht="15" hidden="1" customHeight="1" x14ac:dyDescent="0.15">
      <c r="A3150" s="218"/>
      <c r="D3150" s="225"/>
      <c r="F3150" s="219">
        <v>140</v>
      </c>
    </row>
    <row r="3151" spans="1:6" ht="15" hidden="1" customHeight="1" x14ac:dyDescent="0.15">
      <c r="A3151" s="218"/>
      <c r="D3151" s="225"/>
      <c r="F3151" s="219">
        <v>141</v>
      </c>
    </row>
    <row r="3152" spans="1:6" ht="15" hidden="1" customHeight="1" x14ac:dyDescent="0.15">
      <c r="A3152" s="218"/>
      <c r="D3152" s="225"/>
      <c r="F3152" s="219">
        <v>142</v>
      </c>
    </row>
    <row r="3153" spans="1:6" ht="15" hidden="1" customHeight="1" x14ac:dyDescent="0.15">
      <c r="A3153" s="218"/>
      <c r="D3153" s="225"/>
      <c r="F3153" s="219">
        <v>143</v>
      </c>
    </row>
    <row r="3154" spans="1:6" ht="15" hidden="1" customHeight="1" x14ac:dyDescent="0.15">
      <c r="A3154" s="218"/>
      <c r="D3154" s="225"/>
      <c r="F3154" s="219">
        <v>144</v>
      </c>
    </row>
    <row r="3155" spans="1:6" ht="15" hidden="1" customHeight="1" x14ac:dyDescent="0.15">
      <c r="A3155" s="218"/>
      <c r="D3155" s="225"/>
      <c r="F3155" s="219">
        <v>145</v>
      </c>
    </row>
    <row r="3156" spans="1:6" ht="15" hidden="1" customHeight="1" x14ac:dyDescent="0.15">
      <c r="A3156" s="218"/>
      <c r="D3156" s="225"/>
      <c r="F3156" s="219">
        <v>146</v>
      </c>
    </row>
    <row r="3157" spans="1:6" ht="15" hidden="1" customHeight="1" x14ac:dyDescent="0.15">
      <c r="A3157" s="218"/>
      <c r="D3157" s="225"/>
      <c r="F3157" s="219">
        <v>147</v>
      </c>
    </row>
    <row r="3158" spans="1:6" ht="15" hidden="1" customHeight="1" x14ac:dyDescent="0.15">
      <c r="A3158" s="218"/>
      <c r="D3158" s="225"/>
      <c r="F3158" s="219">
        <v>148</v>
      </c>
    </row>
    <row r="3159" spans="1:6" ht="15" hidden="1" customHeight="1" x14ac:dyDescent="0.15">
      <c r="A3159" s="218"/>
      <c r="D3159" s="225"/>
      <c r="F3159" s="219">
        <v>149</v>
      </c>
    </row>
    <row r="3160" spans="1:6" ht="15" hidden="1" customHeight="1" x14ac:dyDescent="0.15">
      <c r="A3160" s="218"/>
      <c r="D3160" s="225"/>
      <c r="F3160" s="219">
        <v>150</v>
      </c>
    </row>
    <row r="3161" spans="1:6" ht="15" hidden="1" customHeight="1" x14ac:dyDescent="0.15">
      <c r="A3161" s="218"/>
      <c r="D3161" s="225"/>
      <c r="F3161" s="219">
        <v>151</v>
      </c>
    </row>
    <row r="3162" spans="1:6" ht="15" hidden="1" customHeight="1" x14ac:dyDescent="0.15">
      <c r="A3162" s="218"/>
      <c r="D3162" s="225"/>
      <c r="F3162" s="219">
        <v>152</v>
      </c>
    </row>
    <row r="3163" spans="1:6" ht="15" hidden="1" customHeight="1" x14ac:dyDescent="0.15">
      <c r="A3163" s="218"/>
      <c r="D3163" s="225"/>
      <c r="F3163" s="219">
        <v>153</v>
      </c>
    </row>
    <row r="3164" spans="1:6" ht="15" hidden="1" customHeight="1" x14ac:dyDescent="0.15">
      <c r="A3164" s="218"/>
      <c r="D3164" s="225"/>
      <c r="F3164" s="219">
        <v>154</v>
      </c>
    </row>
    <row r="3165" spans="1:6" ht="15" hidden="1" customHeight="1" x14ac:dyDescent="0.15">
      <c r="A3165" s="218"/>
      <c r="D3165" s="225"/>
      <c r="F3165" s="219">
        <v>155</v>
      </c>
    </row>
    <row r="3166" spans="1:6" ht="15" hidden="1" customHeight="1" x14ac:dyDescent="0.15">
      <c r="A3166" s="218"/>
      <c r="D3166" s="225"/>
      <c r="F3166" s="219">
        <v>156</v>
      </c>
    </row>
    <row r="3167" spans="1:6" ht="15" hidden="1" customHeight="1" x14ac:dyDescent="0.15">
      <c r="A3167" s="218"/>
      <c r="D3167" s="225"/>
      <c r="F3167" s="219">
        <v>157</v>
      </c>
    </row>
    <row r="3168" spans="1:6" ht="15" hidden="1" customHeight="1" x14ac:dyDescent="0.15">
      <c r="A3168" s="218"/>
      <c r="D3168" s="225"/>
      <c r="F3168" s="219">
        <v>158</v>
      </c>
    </row>
    <row r="3169" spans="1:6" ht="15" hidden="1" customHeight="1" x14ac:dyDescent="0.15">
      <c r="A3169" s="218"/>
      <c r="D3169" s="225"/>
      <c r="F3169" s="219">
        <v>159</v>
      </c>
    </row>
    <row r="3170" spans="1:6" ht="15" hidden="1" customHeight="1" x14ac:dyDescent="0.15">
      <c r="A3170" s="218"/>
      <c r="D3170" s="225"/>
      <c r="F3170" s="219">
        <v>160</v>
      </c>
    </row>
    <row r="3171" spans="1:6" ht="15" hidden="1" customHeight="1" x14ac:dyDescent="0.15">
      <c r="A3171" s="218"/>
      <c r="D3171" s="225"/>
      <c r="F3171" s="219">
        <v>161</v>
      </c>
    </row>
    <row r="3172" spans="1:6" ht="15" hidden="1" customHeight="1" x14ac:dyDescent="0.15">
      <c r="A3172" s="218"/>
      <c r="D3172" s="225"/>
      <c r="F3172" s="219">
        <v>162</v>
      </c>
    </row>
    <row r="3173" spans="1:6" ht="15" hidden="1" customHeight="1" x14ac:dyDescent="0.15">
      <c r="A3173" s="218"/>
      <c r="D3173" s="225"/>
      <c r="F3173" s="219">
        <v>163</v>
      </c>
    </row>
    <row r="3174" spans="1:6" ht="15" hidden="1" customHeight="1" x14ac:dyDescent="0.15">
      <c r="A3174" s="218"/>
      <c r="D3174" s="225"/>
      <c r="F3174" s="219">
        <v>164</v>
      </c>
    </row>
    <row r="3175" spans="1:6" ht="15" hidden="1" customHeight="1" x14ac:dyDescent="0.15">
      <c r="A3175" s="218"/>
      <c r="D3175" s="225"/>
      <c r="F3175" s="219">
        <v>165</v>
      </c>
    </row>
    <row r="3176" spans="1:6" ht="15" hidden="1" customHeight="1" x14ac:dyDescent="0.15">
      <c r="A3176" s="218"/>
      <c r="D3176" s="225"/>
      <c r="F3176" s="219">
        <v>166</v>
      </c>
    </row>
    <row r="3177" spans="1:6" ht="15" hidden="1" customHeight="1" x14ac:dyDescent="0.15">
      <c r="A3177" s="218"/>
      <c r="D3177" s="225"/>
      <c r="F3177" s="219">
        <v>167</v>
      </c>
    </row>
    <row r="3178" spans="1:6" ht="15" hidden="1" customHeight="1" x14ac:dyDescent="0.15">
      <c r="A3178" s="218"/>
      <c r="D3178" s="225"/>
      <c r="F3178" s="219">
        <v>168</v>
      </c>
    </row>
    <row r="3179" spans="1:6" ht="15" hidden="1" customHeight="1" x14ac:dyDescent="0.15">
      <c r="A3179" s="218"/>
      <c r="D3179" s="225"/>
      <c r="F3179" s="219">
        <v>169</v>
      </c>
    </row>
    <row r="3180" spans="1:6" ht="15" hidden="1" customHeight="1" x14ac:dyDescent="0.15">
      <c r="A3180" s="218"/>
      <c r="D3180" s="225"/>
      <c r="F3180" s="219">
        <v>170</v>
      </c>
    </row>
    <row r="3181" spans="1:6" ht="15" hidden="1" customHeight="1" x14ac:dyDescent="0.15">
      <c r="A3181" s="218"/>
      <c r="D3181" s="225"/>
      <c r="F3181" s="219">
        <v>171</v>
      </c>
    </row>
    <row r="3182" spans="1:6" ht="15" hidden="1" customHeight="1" x14ac:dyDescent="0.15">
      <c r="A3182" s="218"/>
      <c r="D3182" s="225"/>
      <c r="F3182" s="219">
        <v>172</v>
      </c>
    </row>
    <row r="3183" spans="1:6" ht="15" hidden="1" customHeight="1" x14ac:dyDescent="0.15">
      <c r="A3183" s="218"/>
      <c r="D3183" s="225"/>
      <c r="F3183" s="219">
        <v>173</v>
      </c>
    </row>
    <row r="3184" spans="1:6" ht="15" hidden="1" customHeight="1" x14ac:dyDescent="0.15">
      <c r="A3184" s="218"/>
      <c r="D3184" s="225"/>
      <c r="F3184" s="219">
        <v>174</v>
      </c>
    </row>
    <row r="3185" spans="1:6" ht="15" hidden="1" customHeight="1" x14ac:dyDescent="0.15">
      <c r="A3185" s="218"/>
      <c r="D3185" s="225"/>
      <c r="F3185" s="219">
        <v>175</v>
      </c>
    </row>
    <row r="3186" spans="1:6" ht="15" hidden="1" customHeight="1" x14ac:dyDescent="0.15">
      <c r="A3186" s="218"/>
      <c r="D3186" s="225"/>
      <c r="F3186" s="219">
        <v>176</v>
      </c>
    </row>
    <row r="3187" spans="1:6" ht="15" hidden="1" customHeight="1" x14ac:dyDescent="0.15">
      <c r="A3187" s="218"/>
      <c r="D3187" s="225"/>
      <c r="F3187" s="219">
        <v>177</v>
      </c>
    </row>
    <row r="3188" spans="1:6" ht="15" hidden="1" customHeight="1" x14ac:dyDescent="0.15">
      <c r="A3188" s="218"/>
      <c r="D3188" s="225"/>
      <c r="F3188" s="219">
        <v>178</v>
      </c>
    </row>
    <row r="3189" spans="1:6" ht="15" hidden="1" customHeight="1" x14ac:dyDescent="0.15">
      <c r="A3189" s="218"/>
      <c r="D3189" s="225"/>
      <c r="F3189" s="219">
        <v>179</v>
      </c>
    </row>
    <row r="3190" spans="1:6" ht="15" hidden="1" customHeight="1" x14ac:dyDescent="0.15">
      <c r="A3190" s="218"/>
      <c r="D3190" s="225"/>
      <c r="F3190" s="219">
        <v>180</v>
      </c>
    </row>
    <row r="3191" spans="1:6" ht="15" hidden="1" customHeight="1" x14ac:dyDescent="0.15">
      <c r="A3191" s="218"/>
      <c r="D3191" s="225"/>
      <c r="F3191" s="219">
        <v>181</v>
      </c>
    </row>
    <row r="3192" spans="1:6" ht="15" hidden="1" customHeight="1" x14ac:dyDescent="0.15">
      <c r="A3192" s="218"/>
      <c r="D3192" s="225"/>
      <c r="F3192" s="219">
        <v>182</v>
      </c>
    </row>
    <row r="3193" spans="1:6" ht="15" hidden="1" customHeight="1" x14ac:dyDescent="0.15">
      <c r="A3193" s="218"/>
      <c r="D3193" s="225"/>
      <c r="F3193" s="219">
        <v>183</v>
      </c>
    </row>
    <row r="3194" spans="1:6" ht="15" hidden="1" customHeight="1" x14ac:dyDescent="0.15">
      <c r="A3194" s="218"/>
      <c r="D3194" s="225"/>
      <c r="F3194" s="219">
        <v>184</v>
      </c>
    </row>
    <row r="3195" spans="1:6" ht="15" hidden="1" customHeight="1" x14ac:dyDescent="0.15">
      <c r="A3195" s="218"/>
      <c r="D3195" s="225"/>
      <c r="F3195" s="219">
        <v>185</v>
      </c>
    </row>
    <row r="3196" spans="1:6" ht="15" hidden="1" customHeight="1" x14ac:dyDescent="0.15">
      <c r="A3196" s="218"/>
      <c r="D3196" s="225"/>
      <c r="F3196" s="219">
        <v>186</v>
      </c>
    </row>
    <row r="3197" spans="1:6" ht="15" hidden="1" customHeight="1" x14ac:dyDescent="0.15">
      <c r="A3197" s="218"/>
      <c r="D3197" s="225"/>
      <c r="F3197" s="219">
        <v>187</v>
      </c>
    </row>
    <row r="3198" spans="1:6" ht="15" hidden="1" customHeight="1" x14ac:dyDescent="0.15">
      <c r="A3198" s="218"/>
      <c r="D3198" s="225"/>
      <c r="F3198" s="219">
        <v>188</v>
      </c>
    </row>
    <row r="3199" spans="1:6" ht="15" hidden="1" customHeight="1" x14ac:dyDescent="0.15">
      <c r="A3199" s="218"/>
      <c r="D3199" s="225"/>
      <c r="F3199" s="219">
        <v>189</v>
      </c>
    </row>
    <row r="3200" spans="1:6" ht="15" hidden="1" customHeight="1" x14ac:dyDescent="0.15">
      <c r="A3200" s="218"/>
      <c r="D3200" s="225"/>
      <c r="F3200" s="219">
        <v>190</v>
      </c>
    </row>
    <row r="3201" spans="1:7" ht="15" hidden="1" customHeight="1" x14ac:dyDescent="0.15">
      <c r="A3201" s="218"/>
      <c r="D3201" s="225"/>
      <c r="F3201" s="219">
        <v>191</v>
      </c>
    </row>
    <row r="3202" spans="1:7" ht="15" hidden="1" customHeight="1" x14ac:dyDescent="0.15">
      <c r="A3202" s="218"/>
      <c r="D3202" s="225"/>
      <c r="F3202" s="219">
        <v>192</v>
      </c>
    </row>
    <row r="3203" spans="1:7" ht="15" hidden="1" customHeight="1" x14ac:dyDescent="0.15">
      <c r="A3203" s="218"/>
      <c r="D3203" s="225"/>
      <c r="F3203" s="219">
        <v>193</v>
      </c>
    </row>
    <row r="3204" spans="1:7" ht="15" hidden="1" customHeight="1" x14ac:dyDescent="0.15">
      <c r="A3204" s="218"/>
      <c r="D3204" s="225"/>
      <c r="F3204" s="219">
        <v>194</v>
      </c>
    </row>
    <row r="3205" spans="1:7" ht="15" hidden="1" customHeight="1" x14ac:dyDescent="0.15">
      <c r="A3205" s="218"/>
      <c r="D3205" s="225"/>
      <c r="F3205" s="219">
        <v>195</v>
      </c>
    </row>
    <row r="3206" spans="1:7" ht="15" hidden="1" customHeight="1" x14ac:dyDescent="0.15">
      <c r="A3206" s="218"/>
      <c r="D3206" s="225"/>
      <c r="F3206" s="219">
        <v>196</v>
      </c>
    </row>
    <row r="3207" spans="1:7" ht="15" hidden="1" customHeight="1" x14ac:dyDescent="0.15">
      <c r="A3207" s="218"/>
      <c r="D3207" s="225"/>
      <c r="F3207" s="219">
        <v>197</v>
      </c>
    </row>
    <row r="3208" spans="1:7" ht="15" hidden="1" customHeight="1" x14ac:dyDescent="0.15">
      <c r="A3208" s="218"/>
      <c r="D3208" s="225"/>
      <c r="F3208" s="219">
        <v>198</v>
      </c>
    </row>
    <row r="3209" spans="1:7" ht="15" hidden="1" customHeight="1" x14ac:dyDescent="0.15">
      <c r="A3209" s="218"/>
      <c r="D3209" s="225"/>
      <c r="F3209" s="219">
        <v>199</v>
      </c>
    </row>
    <row r="3210" spans="1:7" ht="15" hidden="1" customHeight="1" x14ac:dyDescent="0.15">
      <c r="A3210" s="218"/>
      <c r="D3210" s="225"/>
      <c r="F3210" s="219">
        <v>200</v>
      </c>
    </row>
    <row r="3211" spans="1:7" ht="15" hidden="1" customHeight="1" x14ac:dyDescent="0.15">
      <c r="A3211" s="218"/>
      <c r="D3211" s="225"/>
      <c r="F3211" s="219">
        <v>201</v>
      </c>
    </row>
    <row r="3212" spans="1:7" ht="27" customHeight="1" x14ac:dyDescent="0.15">
      <c r="A3212" s="218" t="s">
        <v>157</v>
      </c>
      <c r="B3212" s="219">
        <v>17</v>
      </c>
      <c r="D3212" s="221" t="s">
        <v>369</v>
      </c>
      <c r="F3212" s="219">
        <v>1</v>
      </c>
      <c r="G3212" s="221" t="s">
        <v>370</v>
      </c>
    </row>
    <row r="3213" spans="1:7" ht="14.25" customHeight="1" x14ac:dyDescent="0.15">
      <c r="A3213" s="218"/>
      <c r="B3213" s="219">
        <v>17</v>
      </c>
      <c r="C3213" s="222" t="s">
        <v>330</v>
      </c>
      <c r="D3213" s="223" t="s">
        <v>50</v>
      </c>
      <c r="F3213" s="219">
        <v>2</v>
      </c>
      <c r="G3213" s="224" t="s">
        <v>206</v>
      </c>
    </row>
    <row r="3214" spans="1:7" ht="14.25" customHeight="1" x14ac:dyDescent="0.15">
      <c r="A3214" s="218"/>
      <c r="B3214" s="219">
        <v>17</v>
      </c>
      <c r="C3214" s="222" t="s">
        <v>330</v>
      </c>
      <c r="D3214" s="223" t="s">
        <v>53</v>
      </c>
      <c r="F3214" s="219">
        <v>3</v>
      </c>
      <c r="G3214" s="224" t="s">
        <v>210</v>
      </c>
    </row>
    <row r="3215" spans="1:7" ht="14.25" customHeight="1" x14ac:dyDescent="0.15">
      <c r="A3215" s="218"/>
      <c r="B3215" s="219">
        <v>17</v>
      </c>
      <c r="C3215" s="222" t="s">
        <v>330</v>
      </c>
      <c r="D3215" s="223" t="s">
        <v>361</v>
      </c>
      <c r="F3215" s="219">
        <v>4</v>
      </c>
      <c r="G3215" s="224" t="s">
        <v>250</v>
      </c>
    </row>
    <row r="3216" spans="1:7" ht="14.25" customHeight="1" x14ac:dyDescent="0.15">
      <c r="A3216" s="218"/>
      <c r="B3216" s="219">
        <v>17</v>
      </c>
      <c r="C3216" s="222" t="s">
        <v>330</v>
      </c>
      <c r="D3216" s="223" t="s">
        <v>362</v>
      </c>
      <c r="F3216" s="219">
        <v>5</v>
      </c>
      <c r="G3216" s="224" t="s">
        <v>251</v>
      </c>
    </row>
    <row r="3217" spans="1:7" ht="14.25" customHeight="1" x14ac:dyDescent="0.15">
      <c r="A3217" s="218"/>
      <c r="B3217" s="219">
        <v>17</v>
      </c>
      <c r="C3217" s="222" t="s">
        <v>330</v>
      </c>
      <c r="D3217" s="223" t="s">
        <v>332</v>
      </c>
      <c r="F3217" s="219">
        <v>6</v>
      </c>
      <c r="G3217" s="224" t="s">
        <v>259</v>
      </c>
    </row>
    <row r="3218" spans="1:7" ht="14.25" customHeight="1" x14ac:dyDescent="0.15">
      <c r="A3218" s="218"/>
      <c r="B3218" s="219">
        <v>17</v>
      </c>
      <c r="C3218" s="222" t="s">
        <v>330</v>
      </c>
      <c r="D3218" s="223" t="s">
        <v>338</v>
      </c>
      <c r="F3218" s="219">
        <v>7</v>
      </c>
      <c r="G3218" s="224" t="s">
        <v>260</v>
      </c>
    </row>
    <row r="3219" spans="1:7" ht="14.25" customHeight="1" x14ac:dyDescent="0.15">
      <c r="A3219" s="218"/>
      <c r="B3219" s="219">
        <v>17</v>
      </c>
      <c r="C3219" s="222" t="s">
        <v>330</v>
      </c>
      <c r="D3219" s="223" t="s">
        <v>348</v>
      </c>
      <c r="F3219" s="219">
        <v>8</v>
      </c>
      <c r="G3219" s="224" t="s">
        <v>261</v>
      </c>
    </row>
    <row r="3220" spans="1:7" ht="14.25" customHeight="1" x14ac:dyDescent="0.15">
      <c r="A3220" s="218"/>
      <c r="B3220" s="219">
        <v>17</v>
      </c>
      <c r="C3220" s="222" t="s">
        <v>330</v>
      </c>
      <c r="D3220" s="223" t="s">
        <v>265</v>
      </c>
      <c r="F3220" s="219">
        <v>9</v>
      </c>
      <c r="G3220" s="224" t="s">
        <v>131</v>
      </c>
    </row>
    <row r="3221" spans="1:7" ht="14.25" customHeight="1" x14ac:dyDescent="0.15">
      <c r="A3221" s="218"/>
      <c r="B3221" s="219">
        <v>17</v>
      </c>
      <c r="C3221" s="222" t="s">
        <v>330</v>
      </c>
      <c r="D3221" s="223" t="s">
        <v>120</v>
      </c>
      <c r="F3221" s="219">
        <v>10</v>
      </c>
      <c r="G3221" s="224" t="s">
        <v>121</v>
      </c>
    </row>
    <row r="3222" spans="1:7" ht="14.25" customHeight="1" x14ac:dyDescent="0.15">
      <c r="A3222" s="218"/>
      <c r="B3222" s="219">
        <v>17</v>
      </c>
      <c r="C3222" s="222" t="s">
        <v>330</v>
      </c>
      <c r="D3222" s="223" t="s">
        <v>134</v>
      </c>
      <c r="F3222" s="219">
        <v>11</v>
      </c>
      <c r="G3222" s="224" t="s">
        <v>135</v>
      </c>
    </row>
    <row r="3223" spans="1:7" ht="15" hidden="1" customHeight="1" x14ac:dyDescent="0.15">
      <c r="A3223" s="218"/>
      <c r="D3223" s="225"/>
      <c r="F3223" s="219">
        <v>12</v>
      </c>
    </row>
    <row r="3224" spans="1:7" ht="15" hidden="1" customHeight="1" x14ac:dyDescent="0.15">
      <c r="A3224" s="218"/>
      <c r="D3224" s="225"/>
      <c r="F3224" s="219">
        <v>13</v>
      </c>
    </row>
    <row r="3225" spans="1:7" ht="15" hidden="1" customHeight="1" x14ac:dyDescent="0.15">
      <c r="A3225" s="218"/>
      <c r="D3225" s="225"/>
      <c r="F3225" s="219">
        <v>14</v>
      </c>
    </row>
    <row r="3226" spans="1:7" ht="15" hidden="1" customHeight="1" x14ac:dyDescent="0.15">
      <c r="A3226" s="218"/>
      <c r="D3226" s="225"/>
      <c r="F3226" s="219">
        <v>15</v>
      </c>
    </row>
    <row r="3227" spans="1:7" ht="15" hidden="1" customHeight="1" x14ac:dyDescent="0.15">
      <c r="A3227" s="218"/>
      <c r="D3227" s="225"/>
      <c r="F3227" s="219">
        <v>16</v>
      </c>
    </row>
    <row r="3228" spans="1:7" ht="15" hidden="1" customHeight="1" x14ac:dyDescent="0.15">
      <c r="A3228" s="218"/>
      <c r="D3228" s="225"/>
      <c r="F3228" s="219">
        <v>17</v>
      </c>
    </row>
    <row r="3229" spans="1:7" ht="15" hidden="1" customHeight="1" x14ac:dyDescent="0.15">
      <c r="A3229" s="218"/>
      <c r="D3229" s="225"/>
      <c r="F3229" s="219">
        <v>18</v>
      </c>
    </row>
    <row r="3230" spans="1:7" ht="15" hidden="1" customHeight="1" x14ac:dyDescent="0.15">
      <c r="A3230" s="218"/>
      <c r="D3230" s="225"/>
      <c r="F3230" s="219">
        <v>19</v>
      </c>
    </row>
    <row r="3231" spans="1:7" ht="15" hidden="1" customHeight="1" x14ac:dyDescent="0.15">
      <c r="A3231" s="218"/>
      <c r="D3231" s="225"/>
      <c r="F3231" s="219">
        <v>20</v>
      </c>
    </row>
    <row r="3232" spans="1:7" ht="15" hidden="1" customHeight="1" x14ac:dyDescent="0.15">
      <c r="A3232" s="218"/>
      <c r="D3232" s="225"/>
      <c r="F3232" s="219">
        <v>21</v>
      </c>
    </row>
    <row r="3233" spans="1:6" ht="15" hidden="1" customHeight="1" x14ac:dyDescent="0.15">
      <c r="A3233" s="218"/>
      <c r="D3233" s="225"/>
      <c r="F3233" s="219">
        <v>22</v>
      </c>
    </row>
    <row r="3234" spans="1:6" ht="15" hidden="1" customHeight="1" x14ac:dyDescent="0.15">
      <c r="A3234" s="218"/>
      <c r="D3234" s="225"/>
      <c r="F3234" s="219">
        <v>23</v>
      </c>
    </row>
    <row r="3235" spans="1:6" ht="15" hidden="1" customHeight="1" x14ac:dyDescent="0.15">
      <c r="A3235" s="218"/>
      <c r="D3235" s="225"/>
      <c r="F3235" s="219">
        <v>24</v>
      </c>
    </row>
    <row r="3236" spans="1:6" ht="15" hidden="1" customHeight="1" x14ac:dyDescent="0.15">
      <c r="A3236" s="218"/>
      <c r="D3236" s="225"/>
      <c r="F3236" s="219">
        <v>25</v>
      </c>
    </row>
    <row r="3237" spans="1:6" ht="15" hidden="1" customHeight="1" x14ac:dyDescent="0.15">
      <c r="A3237" s="218"/>
      <c r="D3237" s="225"/>
      <c r="F3237" s="219">
        <v>26</v>
      </c>
    </row>
    <row r="3238" spans="1:6" ht="15" hidden="1" customHeight="1" x14ac:dyDescent="0.15">
      <c r="A3238" s="218"/>
      <c r="D3238" s="225"/>
      <c r="F3238" s="219">
        <v>27</v>
      </c>
    </row>
    <row r="3239" spans="1:6" ht="15" hidden="1" customHeight="1" x14ac:dyDescent="0.15">
      <c r="A3239" s="218"/>
      <c r="D3239" s="225"/>
      <c r="F3239" s="219">
        <v>28</v>
      </c>
    </row>
    <row r="3240" spans="1:6" ht="15" hidden="1" customHeight="1" x14ac:dyDescent="0.15">
      <c r="A3240" s="218"/>
      <c r="D3240" s="225"/>
      <c r="F3240" s="219">
        <v>29</v>
      </c>
    </row>
    <row r="3241" spans="1:6" ht="15" hidden="1" customHeight="1" x14ac:dyDescent="0.15">
      <c r="A3241" s="218"/>
      <c r="D3241" s="225"/>
      <c r="F3241" s="219">
        <v>30</v>
      </c>
    </row>
    <row r="3242" spans="1:6" ht="15" hidden="1" customHeight="1" x14ac:dyDescent="0.15">
      <c r="A3242" s="218"/>
      <c r="D3242" s="225"/>
      <c r="F3242" s="219">
        <v>31</v>
      </c>
    </row>
    <row r="3243" spans="1:6" ht="15" hidden="1" customHeight="1" x14ac:dyDescent="0.15">
      <c r="A3243" s="218"/>
      <c r="D3243" s="225"/>
      <c r="F3243" s="219">
        <v>32</v>
      </c>
    </row>
    <row r="3244" spans="1:6" ht="15" hidden="1" customHeight="1" x14ac:dyDescent="0.15">
      <c r="A3244" s="218"/>
      <c r="D3244" s="225"/>
      <c r="F3244" s="219">
        <v>33</v>
      </c>
    </row>
    <row r="3245" spans="1:6" ht="15" hidden="1" customHeight="1" x14ac:dyDescent="0.15">
      <c r="A3245" s="218"/>
      <c r="D3245" s="225"/>
      <c r="F3245" s="219">
        <v>34</v>
      </c>
    </row>
    <row r="3246" spans="1:6" ht="15" hidden="1" customHeight="1" x14ac:dyDescent="0.15">
      <c r="A3246" s="218"/>
      <c r="D3246" s="225"/>
      <c r="F3246" s="219">
        <v>35</v>
      </c>
    </row>
    <row r="3247" spans="1:6" ht="15" hidden="1" customHeight="1" x14ac:dyDescent="0.15">
      <c r="A3247" s="218"/>
      <c r="D3247" s="225"/>
      <c r="F3247" s="219">
        <v>36</v>
      </c>
    </row>
    <row r="3248" spans="1:6" ht="15" hidden="1" customHeight="1" x14ac:dyDescent="0.15">
      <c r="A3248" s="218"/>
      <c r="D3248" s="225"/>
      <c r="F3248" s="219">
        <v>37</v>
      </c>
    </row>
    <row r="3249" spans="1:6" ht="15" hidden="1" customHeight="1" x14ac:dyDescent="0.15">
      <c r="A3249" s="218"/>
      <c r="D3249" s="225"/>
      <c r="F3249" s="219">
        <v>38</v>
      </c>
    </row>
    <row r="3250" spans="1:6" ht="15" hidden="1" customHeight="1" x14ac:dyDescent="0.15">
      <c r="A3250" s="218"/>
      <c r="D3250" s="225"/>
      <c r="F3250" s="219">
        <v>39</v>
      </c>
    </row>
    <row r="3251" spans="1:6" ht="15" hidden="1" customHeight="1" x14ac:dyDescent="0.15">
      <c r="A3251" s="218"/>
      <c r="D3251" s="225"/>
      <c r="F3251" s="219">
        <v>40</v>
      </c>
    </row>
    <row r="3252" spans="1:6" ht="15" hidden="1" customHeight="1" x14ac:dyDescent="0.15">
      <c r="A3252" s="218"/>
      <c r="D3252" s="225"/>
      <c r="F3252" s="219">
        <v>41</v>
      </c>
    </row>
    <row r="3253" spans="1:6" ht="15" hidden="1" customHeight="1" x14ac:dyDescent="0.15">
      <c r="A3253" s="218"/>
      <c r="D3253" s="225"/>
      <c r="F3253" s="219">
        <v>42</v>
      </c>
    </row>
    <row r="3254" spans="1:6" ht="15" hidden="1" customHeight="1" x14ac:dyDescent="0.15">
      <c r="A3254" s="218"/>
      <c r="D3254" s="225"/>
      <c r="F3254" s="219">
        <v>43</v>
      </c>
    </row>
    <row r="3255" spans="1:6" ht="15" hidden="1" customHeight="1" x14ac:dyDescent="0.15">
      <c r="A3255" s="218"/>
      <c r="D3255" s="225"/>
      <c r="F3255" s="219">
        <v>44</v>
      </c>
    </row>
    <row r="3256" spans="1:6" ht="15" hidden="1" customHeight="1" x14ac:dyDescent="0.15">
      <c r="A3256" s="218"/>
      <c r="D3256" s="225"/>
      <c r="F3256" s="219">
        <v>45</v>
      </c>
    </row>
    <row r="3257" spans="1:6" ht="15" hidden="1" customHeight="1" x14ac:dyDescent="0.15">
      <c r="A3257" s="218"/>
      <c r="D3257" s="225"/>
      <c r="F3257" s="219">
        <v>46</v>
      </c>
    </row>
    <row r="3258" spans="1:6" ht="15" hidden="1" customHeight="1" x14ac:dyDescent="0.15">
      <c r="A3258" s="218"/>
      <c r="D3258" s="225"/>
      <c r="F3258" s="219">
        <v>47</v>
      </c>
    </row>
    <row r="3259" spans="1:6" ht="15" hidden="1" customHeight="1" x14ac:dyDescent="0.15">
      <c r="A3259" s="218"/>
      <c r="D3259" s="225"/>
      <c r="F3259" s="219">
        <v>48</v>
      </c>
    </row>
    <row r="3260" spans="1:6" ht="15" hidden="1" customHeight="1" x14ac:dyDescent="0.15">
      <c r="A3260" s="218"/>
      <c r="D3260" s="225"/>
      <c r="F3260" s="219">
        <v>49</v>
      </c>
    </row>
    <row r="3261" spans="1:6" ht="15" hidden="1" customHeight="1" x14ac:dyDescent="0.15">
      <c r="A3261" s="218"/>
      <c r="D3261" s="225"/>
      <c r="F3261" s="219">
        <v>50</v>
      </c>
    </row>
    <row r="3262" spans="1:6" ht="15" hidden="1" customHeight="1" x14ac:dyDescent="0.15">
      <c r="A3262" s="218"/>
      <c r="D3262" s="225"/>
      <c r="F3262" s="219">
        <v>51</v>
      </c>
    </row>
    <row r="3263" spans="1:6" ht="15" hidden="1" customHeight="1" x14ac:dyDescent="0.15">
      <c r="A3263" s="218"/>
      <c r="D3263" s="225"/>
      <c r="F3263" s="219">
        <v>52</v>
      </c>
    </row>
    <row r="3264" spans="1:6" ht="15" hidden="1" customHeight="1" x14ac:dyDescent="0.15">
      <c r="A3264" s="218"/>
      <c r="D3264" s="225"/>
      <c r="F3264" s="219">
        <v>53</v>
      </c>
    </row>
    <row r="3265" spans="1:6" ht="15" hidden="1" customHeight="1" x14ac:dyDescent="0.15">
      <c r="A3265" s="218"/>
      <c r="D3265" s="225"/>
      <c r="F3265" s="219">
        <v>54</v>
      </c>
    </row>
    <row r="3266" spans="1:6" ht="15" hidden="1" customHeight="1" x14ac:dyDescent="0.15">
      <c r="A3266" s="218"/>
      <c r="D3266" s="225"/>
      <c r="F3266" s="219">
        <v>55</v>
      </c>
    </row>
    <row r="3267" spans="1:6" ht="15" hidden="1" customHeight="1" x14ac:dyDescent="0.15">
      <c r="A3267" s="218"/>
      <c r="D3267" s="225"/>
      <c r="F3267" s="219">
        <v>56</v>
      </c>
    </row>
    <row r="3268" spans="1:6" ht="15" hidden="1" customHeight="1" x14ac:dyDescent="0.15">
      <c r="A3268" s="218"/>
      <c r="D3268" s="225"/>
      <c r="F3268" s="219">
        <v>57</v>
      </c>
    </row>
    <row r="3269" spans="1:6" ht="15" hidden="1" customHeight="1" x14ac:dyDescent="0.15">
      <c r="A3269" s="218"/>
      <c r="D3269" s="225"/>
      <c r="F3269" s="219">
        <v>58</v>
      </c>
    </row>
    <row r="3270" spans="1:6" ht="15" hidden="1" customHeight="1" x14ac:dyDescent="0.15">
      <c r="A3270" s="218"/>
      <c r="D3270" s="225"/>
      <c r="F3270" s="219">
        <v>59</v>
      </c>
    </row>
    <row r="3271" spans="1:6" ht="15" hidden="1" customHeight="1" x14ac:dyDescent="0.15">
      <c r="A3271" s="218"/>
      <c r="D3271" s="225"/>
      <c r="F3271" s="219">
        <v>60</v>
      </c>
    </row>
    <row r="3272" spans="1:6" ht="15" hidden="1" customHeight="1" x14ac:dyDescent="0.15">
      <c r="A3272" s="218"/>
      <c r="D3272" s="225"/>
      <c r="F3272" s="219">
        <v>61</v>
      </c>
    </row>
    <row r="3273" spans="1:6" ht="15" hidden="1" customHeight="1" x14ac:dyDescent="0.15">
      <c r="A3273" s="218"/>
      <c r="D3273" s="225"/>
      <c r="F3273" s="219">
        <v>62</v>
      </c>
    </row>
    <row r="3274" spans="1:6" ht="15" hidden="1" customHeight="1" x14ac:dyDescent="0.15">
      <c r="A3274" s="218"/>
      <c r="D3274" s="225"/>
      <c r="F3274" s="219">
        <v>63</v>
      </c>
    </row>
    <row r="3275" spans="1:6" ht="15" hidden="1" customHeight="1" x14ac:dyDescent="0.15">
      <c r="A3275" s="218"/>
      <c r="D3275" s="225"/>
      <c r="F3275" s="219">
        <v>64</v>
      </c>
    </row>
    <row r="3276" spans="1:6" ht="15" hidden="1" customHeight="1" x14ac:dyDescent="0.15">
      <c r="A3276" s="218"/>
      <c r="D3276" s="225"/>
      <c r="F3276" s="219">
        <v>65</v>
      </c>
    </row>
    <row r="3277" spans="1:6" ht="15" hidden="1" customHeight="1" x14ac:dyDescent="0.15">
      <c r="A3277" s="218"/>
      <c r="D3277" s="225"/>
      <c r="F3277" s="219">
        <v>66</v>
      </c>
    </row>
    <row r="3278" spans="1:6" ht="15" hidden="1" customHeight="1" x14ac:dyDescent="0.15">
      <c r="A3278" s="218"/>
      <c r="D3278" s="225"/>
      <c r="F3278" s="219">
        <v>67</v>
      </c>
    </row>
    <row r="3279" spans="1:6" ht="15" hidden="1" customHeight="1" x14ac:dyDescent="0.15">
      <c r="A3279" s="218"/>
      <c r="D3279" s="225"/>
      <c r="F3279" s="219">
        <v>68</v>
      </c>
    </row>
    <row r="3280" spans="1:6" ht="15" hidden="1" customHeight="1" x14ac:dyDescent="0.15">
      <c r="A3280" s="218"/>
      <c r="D3280" s="225"/>
      <c r="F3280" s="219">
        <v>69</v>
      </c>
    </row>
    <row r="3281" spans="1:6" ht="15" hidden="1" customHeight="1" x14ac:dyDescent="0.15">
      <c r="A3281" s="218"/>
      <c r="D3281" s="225"/>
      <c r="F3281" s="219">
        <v>70</v>
      </c>
    </row>
    <row r="3282" spans="1:6" ht="15" hidden="1" customHeight="1" x14ac:dyDescent="0.15">
      <c r="A3282" s="218"/>
      <c r="D3282" s="225"/>
      <c r="F3282" s="219">
        <v>71</v>
      </c>
    </row>
    <row r="3283" spans="1:6" ht="15" hidden="1" customHeight="1" x14ac:dyDescent="0.15">
      <c r="A3283" s="218"/>
      <c r="D3283" s="225"/>
      <c r="F3283" s="219">
        <v>72</v>
      </c>
    </row>
    <row r="3284" spans="1:6" ht="15" hidden="1" customHeight="1" x14ac:dyDescent="0.15">
      <c r="A3284" s="218"/>
      <c r="D3284" s="225"/>
      <c r="F3284" s="219">
        <v>73</v>
      </c>
    </row>
    <row r="3285" spans="1:6" ht="15" hidden="1" customHeight="1" x14ac:dyDescent="0.15">
      <c r="A3285" s="218"/>
      <c r="D3285" s="225"/>
      <c r="F3285" s="219">
        <v>74</v>
      </c>
    </row>
    <row r="3286" spans="1:6" ht="15" hidden="1" customHeight="1" x14ac:dyDescent="0.15">
      <c r="A3286" s="218"/>
      <c r="D3286" s="225"/>
      <c r="F3286" s="219">
        <v>75</v>
      </c>
    </row>
    <row r="3287" spans="1:6" ht="15" hidden="1" customHeight="1" x14ac:dyDescent="0.15">
      <c r="A3287" s="218"/>
      <c r="D3287" s="225"/>
      <c r="F3287" s="219">
        <v>76</v>
      </c>
    </row>
    <row r="3288" spans="1:6" ht="15" hidden="1" customHeight="1" x14ac:dyDescent="0.15">
      <c r="A3288" s="218"/>
      <c r="D3288" s="225"/>
      <c r="F3288" s="219">
        <v>77</v>
      </c>
    </row>
    <row r="3289" spans="1:6" ht="15" hidden="1" customHeight="1" x14ac:dyDescent="0.15">
      <c r="A3289" s="218"/>
      <c r="D3289" s="225"/>
      <c r="F3289" s="219">
        <v>78</v>
      </c>
    </row>
    <row r="3290" spans="1:6" ht="15" hidden="1" customHeight="1" x14ac:dyDescent="0.15">
      <c r="A3290" s="218"/>
      <c r="D3290" s="225"/>
      <c r="F3290" s="219">
        <v>79</v>
      </c>
    </row>
    <row r="3291" spans="1:6" ht="15" hidden="1" customHeight="1" x14ac:dyDescent="0.15">
      <c r="A3291" s="218"/>
      <c r="D3291" s="225"/>
      <c r="F3291" s="219">
        <v>80</v>
      </c>
    </row>
    <row r="3292" spans="1:6" ht="15" hidden="1" customHeight="1" x14ac:dyDescent="0.15">
      <c r="A3292" s="218"/>
      <c r="D3292" s="225"/>
      <c r="F3292" s="219">
        <v>81</v>
      </c>
    </row>
    <row r="3293" spans="1:6" ht="15" hidden="1" customHeight="1" x14ac:dyDescent="0.15">
      <c r="A3293" s="218"/>
      <c r="D3293" s="225"/>
      <c r="F3293" s="219">
        <v>82</v>
      </c>
    </row>
    <row r="3294" spans="1:6" ht="15" hidden="1" customHeight="1" x14ac:dyDescent="0.15">
      <c r="A3294" s="218"/>
      <c r="D3294" s="225"/>
      <c r="F3294" s="219">
        <v>83</v>
      </c>
    </row>
    <row r="3295" spans="1:6" ht="15" hidden="1" customHeight="1" x14ac:dyDescent="0.15">
      <c r="A3295" s="218"/>
      <c r="D3295" s="225"/>
      <c r="F3295" s="219">
        <v>84</v>
      </c>
    </row>
    <row r="3296" spans="1:6" ht="15" hidden="1" customHeight="1" x14ac:dyDescent="0.15">
      <c r="A3296" s="218"/>
      <c r="D3296" s="225"/>
      <c r="F3296" s="219">
        <v>85</v>
      </c>
    </row>
    <row r="3297" spans="1:6" ht="15" hidden="1" customHeight="1" x14ac:dyDescent="0.15">
      <c r="A3297" s="218"/>
      <c r="D3297" s="225"/>
      <c r="F3297" s="219">
        <v>86</v>
      </c>
    </row>
    <row r="3298" spans="1:6" ht="15" hidden="1" customHeight="1" x14ac:dyDescent="0.15">
      <c r="A3298" s="218"/>
      <c r="D3298" s="225"/>
      <c r="F3298" s="219">
        <v>87</v>
      </c>
    </row>
    <row r="3299" spans="1:6" ht="15" hidden="1" customHeight="1" x14ac:dyDescent="0.15">
      <c r="A3299" s="218"/>
      <c r="D3299" s="225"/>
      <c r="F3299" s="219">
        <v>88</v>
      </c>
    </row>
    <row r="3300" spans="1:6" ht="15" hidden="1" customHeight="1" x14ac:dyDescent="0.15">
      <c r="A3300" s="218"/>
      <c r="D3300" s="225"/>
      <c r="F3300" s="219">
        <v>89</v>
      </c>
    </row>
    <row r="3301" spans="1:6" ht="15" hidden="1" customHeight="1" x14ac:dyDescent="0.15">
      <c r="A3301" s="218"/>
      <c r="D3301" s="225"/>
      <c r="F3301" s="219">
        <v>90</v>
      </c>
    </row>
    <row r="3302" spans="1:6" ht="15" hidden="1" customHeight="1" x14ac:dyDescent="0.15">
      <c r="A3302" s="218"/>
      <c r="D3302" s="225"/>
      <c r="F3302" s="219">
        <v>91</v>
      </c>
    </row>
    <row r="3303" spans="1:6" ht="15" hidden="1" customHeight="1" x14ac:dyDescent="0.15">
      <c r="A3303" s="218"/>
      <c r="D3303" s="225"/>
      <c r="F3303" s="219">
        <v>92</v>
      </c>
    </row>
    <row r="3304" spans="1:6" ht="15" hidden="1" customHeight="1" x14ac:dyDescent="0.15">
      <c r="A3304" s="218"/>
      <c r="D3304" s="225"/>
      <c r="F3304" s="219">
        <v>93</v>
      </c>
    </row>
    <row r="3305" spans="1:6" ht="15" hidden="1" customHeight="1" x14ac:dyDescent="0.15">
      <c r="A3305" s="218"/>
      <c r="D3305" s="225"/>
      <c r="F3305" s="219">
        <v>94</v>
      </c>
    </row>
    <row r="3306" spans="1:6" ht="15" hidden="1" customHeight="1" x14ac:dyDescent="0.15">
      <c r="A3306" s="218"/>
      <c r="D3306" s="225"/>
      <c r="F3306" s="219">
        <v>95</v>
      </c>
    </row>
    <row r="3307" spans="1:6" ht="15" hidden="1" customHeight="1" x14ac:dyDescent="0.15">
      <c r="A3307" s="218"/>
      <c r="D3307" s="225"/>
      <c r="F3307" s="219">
        <v>96</v>
      </c>
    </row>
    <row r="3308" spans="1:6" ht="15" hidden="1" customHeight="1" x14ac:dyDescent="0.15">
      <c r="A3308" s="218"/>
      <c r="D3308" s="225"/>
      <c r="F3308" s="219">
        <v>97</v>
      </c>
    </row>
    <row r="3309" spans="1:6" ht="15" hidden="1" customHeight="1" x14ac:dyDescent="0.15">
      <c r="A3309" s="218"/>
      <c r="D3309" s="225"/>
      <c r="F3309" s="219">
        <v>98</v>
      </c>
    </row>
    <row r="3310" spans="1:6" ht="15" hidden="1" customHeight="1" x14ac:dyDescent="0.15">
      <c r="A3310" s="218"/>
      <c r="D3310" s="225"/>
      <c r="F3310" s="219">
        <v>99</v>
      </c>
    </row>
    <row r="3311" spans="1:6" ht="15" hidden="1" customHeight="1" x14ac:dyDescent="0.15">
      <c r="A3311" s="218"/>
      <c r="D3311" s="225"/>
      <c r="F3311" s="219">
        <v>100</v>
      </c>
    </row>
    <row r="3312" spans="1:6" ht="15" hidden="1" customHeight="1" x14ac:dyDescent="0.15">
      <c r="A3312" s="218"/>
      <c r="D3312" s="225"/>
      <c r="F3312" s="219">
        <v>101</v>
      </c>
    </row>
    <row r="3313" spans="1:6" ht="15" hidden="1" customHeight="1" x14ac:dyDescent="0.15">
      <c r="A3313" s="218"/>
      <c r="D3313" s="225"/>
      <c r="F3313" s="219">
        <v>102</v>
      </c>
    </row>
    <row r="3314" spans="1:6" ht="15" hidden="1" customHeight="1" x14ac:dyDescent="0.15">
      <c r="A3314" s="218"/>
      <c r="D3314" s="225"/>
      <c r="F3314" s="219">
        <v>103</v>
      </c>
    </row>
    <row r="3315" spans="1:6" ht="15" hidden="1" customHeight="1" x14ac:dyDescent="0.15">
      <c r="A3315" s="218"/>
      <c r="D3315" s="225"/>
      <c r="F3315" s="219">
        <v>104</v>
      </c>
    </row>
    <row r="3316" spans="1:6" ht="15" hidden="1" customHeight="1" x14ac:dyDescent="0.15">
      <c r="A3316" s="218"/>
      <c r="D3316" s="225"/>
      <c r="F3316" s="219">
        <v>105</v>
      </c>
    </row>
    <row r="3317" spans="1:6" ht="15" hidden="1" customHeight="1" x14ac:dyDescent="0.15">
      <c r="A3317" s="218"/>
      <c r="D3317" s="225"/>
      <c r="F3317" s="219">
        <v>106</v>
      </c>
    </row>
    <row r="3318" spans="1:6" ht="15" hidden="1" customHeight="1" x14ac:dyDescent="0.15">
      <c r="A3318" s="218"/>
      <c r="D3318" s="225"/>
      <c r="F3318" s="219">
        <v>107</v>
      </c>
    </row>
    <row r="3319" spans="1:6" ht="15" hidden="1" customHeight="1" x14ac:dyDescent="0.15">
      <c r="A3319" s="218"/>
      <c r="D3319" s="225"/>
      <c r="F3319" s="219">
        <v>108</v>
      </c>
    </row>
    <row r="3320" spans="1:6" ht="15" hidden="1" customHeight="1" x14ac:dyDescent="0.15">
      <c r="A3320" s="218"/>
      <c r="D3320" s="225"/>
      <c r="F3320" s="219">
        <v>109</v>
      </c>
    </row>
    <row r="3321" spans="1:6" ht="15" hidden="1" customHeight="1" x14ac:dyDescent="0.15">
      <c r="A3321" s="218"/>
      <c r="D3321" s="225"/>
      <c r="F3321" s="219">
        <v>110</v>
      </c>
    </row>
    <row r="3322" spans="1:6" ht="15" hidden="1" customHeight="1" x14ac:dyDescent="0.15">
      <c r="A3322" s="218"/>
      <c r="D3322" s="225"/>
      <c r="F3322" s="219">
        <v>111</v>
      </c>
    </row>
    <row r="3323" spans="1:6" ht="15" hidden="1" customHeight="1" x14ac:dyDescent="0.15">
      <c r="A3323" s="218"/>
      <c r="D3323" s="225"/>
      <c r="F3323" s="219">
        <v>112</v>
      </c>
    </row>
    <row r="3324" spans="1:6" ht="15" hidden="1" customHeight="1" x14ac:dyDescent="0.15">
      <c r="A3324" s="218"/>
      <c r="D3324" s="225"/>
      <c r="F3324" s="219">
        <v>113</v>
      </c>
    </row>
    <row r="3325" spans="1:6" ht="15" hidden="1" customHeight="1" x14ac:dyDescent="0.15">
      <c r="A3325" s="218"/>
      <c r="D3325" s="225"/>
      <c r="F3325" s="219">
        <v>114</v>
      </c>
    </row>
    <row r="3326" spans="1:6" ht="15" hidden="1" customHeight="1" x14ac:dyDescent="0.15">
      <c r="A3326" s="218"/>
      <c r="D3326" s="225"/>
      <c r="F3326" s="219">
        <v>115</v>
      </c>
    </row>
    <row r="3327" spans="1:6" ht="15" hidden="1" customHeight="1" x14ac:dyDescent="0.15">
      <c r="A3327" s="218"/>
      <c r="D3327" s="225"/>
      <c r="F3327" s="219">
        <v>116</v>
      </c>
    </row>
    <row r="3328" spans="1:6" ht="15" hidden="1" customHeight="1" x14ac:dyDescent="0.15">
      <c r="A3328" s="218"/>
      <c r="D3328" s="225"/>
      <c r="F3328" s="219">
        <v>117</v>
      </c>
    </row>
    <row r="3329" spans="1:6" ht="15" hidden="1" customHeight="1" x14ac:dyDescent="0.15">
      <c r="A3329" s="218"/>
      <c r="D3329" s="225"/>
      <c r="F3329" s="219">
        <v>118</v>
      </c>
    </row>
    <row r="3330" spans="1:6" ht="15" hidden="1" customHeight="1" x14ac:dyDescent="0.15">
      <c r="A3330" s="218"/>
      <c r="D3330" s="225"/>
      <c r="F3330" s="219">
        <v>119</v>
      </c>
    </row>
    <row r="3331" spans="1:6" ht="15" hidden="1" customHeight="1" x14ac:dyDescent="0.15">
      <c r="A3331" s="218"/>
      <c r="D3331" s="225"/>
      <c r="F3331" s="219">
        <v>120</v>
      </c>
    </row>
    <row r="3332" spans="1:6" ht="15" hidden="1" customHeight="1" x14ac:dyDescent="0.15">
      <c r="A3332" s="218"/>
      <c r="D3332" s="225"/>
      <c r="F3332" s="219">
        <v>121</v>
      </c>
    </row>
    <row r="3333" spans="1:6" ht="15" hidden="1" customHeight="1" x14ac:dyDescent="0.15">
      <c r="A3333" s="218"/>
      <c r="D3333" s="225"/>
      <c r="F3333" s="219">
        <v>122</v>
      </c>
    </row>
    <row r="3334" spans="1:6" ht="15" hidden="1" customHeight="1" x14ac:dyDescent="0.15">
      <c r="A3334" s="218"/>
      <c r="D3334" s="225"/>
      <c r="F3334" s="219">
        <v>123</v>
      </c>
    </row>
    <row r="3335" spans="1:6" ht="15" hidden="1" customHeight="1" x14ac:dyDescent="0.15">
      <c r="A3335" s="218"/>
      <c r="D3335" s="225"/>
      <c r="F3335" s="219">
        <v>124</v>
      </c>
    </row>
    <row r="3336" spans="1:6" ht="15" hidden="1" customHeight="1" x14ac:dyDescent="0.15">
      <c r="A3336" s="218"/>
      <c r="D3336" s="225"/>
      <c r="F3336" s="219">
        <v>125</v>
      </c>
    </row>
    <row r="3337" spans="1:6" ht="15" hidden="1" customHeight="1" x14ac:dyDescent="0.15">
      <c r="A3337" s="218"/>
      <c r="D3337" s="225"/>
      <c r="F3337" s="219">
        <v>126</v>
      </c>
    </row>
    <row r="3338" spans="1:6" ht="15" hidden="1" customHeight="1" x14ac:dyDescent="0.15">
      <c r="A3338" s="218"/>
      <c r="D3338" s="225"/>
      <c r="F3338" s="219">
        <v>127</v>
      </c>
    </row>
    <row r="3339" spans="1:6" ht="15" hidden="1" customHeight="1" x14ac:dyDescent="0.15">
      <c r="A3339" s="218"/>
      <c r="D3339" s="225"/>
      <c r="F3339" s="219">
        <v>128</v>
      </c>
    </row>
    <row r="3340" spans="1:6" ht="15" hidden="1" customHeight="1" x14ac:dyDescent="0.15">
      <c r="A3340" s="218"/>
      <c r="D3340" s="225"/>
      <c r="F3340" s="219">
        <v>129</v>
      </c>
    </row>
    <row r="3341" spans="1:6" ht="15" hidden="1" customHeight="1" x14ac:dyDescent="0.15">
      <c r="A3341" s="218"/>
      <c r="D3341" s="225"/>
      <c r="F3341" s="219">
        <v>130</v>
      </c>
    </row>
    <row r="3342" spans="1:6" ht="15" hidden="1" customHeight="1" x14ac:dyDescent="0.15">
      <c r="A3342" s="218"/>
      <c r="D3342" s="225"/>
      <c r="F3342" s="219">
        <v>131</v>
      </c>
    </row>
    <row r="3343" spans="1:6" ht="15" hidden="1" customHeight="1" x14ac:dyDescent="0.15">
      <c r="A3343" s="218"/>
      <c r="D3343" s="225"/>
      <c r="F3343" s="219">
        <v>132</v>
      </c>
    </row>
    <row r="3344" spans="1:6" ht="15" hidden="1" customHeight="1" x14ac:dyDescent="0.15">
      <c r="A3344" s="218"/>
      <c r="D3344" s="225"/>
      <c r="F3344" s="219">
        <v>133</v>
      </c>
    </row>
    <row r="3345" spans="1:6" ht="15" hidden="1" customHeight="1" x14ac:dyDescent="0.15">
      <c r="A3345" s="218"/>
      <c r="D3345" s="225"/>
      <c r="F3345" s="219">
        <v>134</v>
      </c>
    </row>
    <row r="3346" spans="1:6" ht="15" hidden="1" customHeight="1" x14ac:dyDescent="0.15">
      <c r="A3346" s="218"/>
      <c r="D3346" s="225"/>
      <c r="F3346" s="219">
        <v>135</v>
      </c>
    </row>
    <row r="3347" spans="1:6" ht="15" hidden="1" customHeight="1" x14ac:dyDescent="0.15">
      <c r="A3347" s="218"/>
      <c r="D3347" s="225"/>
      <c r="F3347" s="219">
        <v>136</v>
      </c>
    </row>
    <row r="3348" spans="1:6" ht="15" hidden="1" customHeight="1" x14ac:dyDescent="0.15">
      <c r="A3348" s="218"/>
      <c r="D3348" s="225"/>
      <c r="F3348" s="219">
        <v>137</v>
      </c>
    </row>
    <row r="3349" spans="1:6" ht="15" hidden="1" customHeight="1" x14ac:dyDescent="0.15">
      <c r="A3349" s="218"/>
      <c r="D3349" s="225"/>
      <c r="F3349" s="219">
        <v>138</v>
      </c>
    </row>
    <row r="3350" spans="1:6" ht="15" hidden="1" customHeight="1" x14ac:dyDescent="0.15">
      <c r="A3350" s="218"/>
      <c r="D3350" s="225"/>
      <c r="F3350" s="219">
        <v>139</v>
      </c>
    </row>
    <row r="3351" spans="1:6" ht="15" hidden="1" customHeight="1" x14ac:dyDescent="0.15">
      <c r="A3351" s="218"/>
      <c r="D3351" s="225"/>
      <c r="F3351" s="219">
        <v>140</v>
      </c>
    </row>
    <row r="3352" spans="1:6" ht="15" hidden="1" customHeight="1" x14ac:dyDescent="0.15">
      <c r="A3352" s="218"/>
      <c r="D3352" s="225"/>
      <c r="F3352" s="219">
        <v>141</v>
      </c>
    </row>
    <row r="3353" spans="1:6" ht="15" hidden="1" customHeight="1" x14ac:dyDescent="0.15">
      <c r="A3353" s="218"/>
      <c r="D3353" s="225"/>
      <c r="F3353" s="219">
        <v>142</v>
      </c>
    </row>
    <row r="3354" spans="1:6" ht="15" hidden="1" customHeight="1" x14ac:dyDescent="0.15">
      <c r="A3354" s="218"/>
      <c r="D3354" s="225"/>
      <c r="F3354" s="219">
        <v>143</v>
      </c>
    </row>
    <row r="3355" spans="1:6" ht="15" hidden="1" customHeight="1" x14ac:dyDescent="0.15">
      <c r="A3355" s="218"/>
      <c r="D3355" s="225"/>
      <c r="F3355" s="219">
        <v>144</v>
      </c>
    </row>
    <row r="3356" spans="1:6" ht="15" hidden="1" customHeight="1" x14ac:dyDescent="0.15">
      <c r="A3356" s="218"/>
      <c r="D3356" s="225"/>
      <c r="F3356" s="219">
        <v>145</v>
      </c>
    </row>
    <row r="3357" spans="1:6" ht="15" hidden="1" customHeight="1" x14ac:dyDescent="0.15">
      <c r="A3357" s="218"/>
      <c r="D3357" s="225"/>
      <c r="F3357" s="219">
        <v>146</v>
      </c>
    </row>
    <row r="3358" spans="1:6" ht="15" hidden="1" customHeight="1" x14ac:dyDescent="0.15">
      <c r="A3358" s="218"/>
      <c r="D3358" s="225"/>
      <c r="F3358" s="219">
        <v>147</v>
      </c>
    </row>
    <row r="3359" spans="1:6" ht="15" hidden="1" customHeight="1" x14ac:dyDescent="0.15">
      <c r="A3359" s="218"/>
      <c r="D3359" s="225"/>
      <c r="F3359" s="219">
        <v>148</v>
      </c>
    </row>
    <row r="3360" spans="1:6" ht="15" hidden="1" customHeight="1" x14ac:dyDescent="0.15">
      <c r="A3360" s="218"/>
      <c r="D3360" s="225"/>
      <c r="F3360" s="219">
        <v>149</v>
      </c>
    </row>
    <row r="3361" spans="1:6" ht="15" hidden="1" customHeight="1" x14ac:dyDescent="0.15">
      <c r="A3361" s="218"/>
      <c r="D3361" s="225"/>
      <c r="F3361" s="219">
        <v>150</v>
      </c>
    </row>
    <row r="3362" spans="1:6" ht="15" hidden="1" customHeight="1" x14ac:dyDescent="0.15">
      <c r="A3362" s="218"/>
      <c r="D3362" s="225"/>
      <c r="F3362" s="219">
        <v>151</v>
      </c>
    </row>
    <row r="3363" spans="1:6" ht="15" hidden="1" customHeight="1" x14ac:dyDescent="0.15">
      <c r="A3363" s="218"/>
      <c r="D3363" s="225"/>
      <c r="F3363" s="219">
        <v>152</v>
      </c>
    </row>
    <row r="3364" spans="1:6" ht="15" hidden="1" customHeight="1" x14ac:dyDescent="0.15">
      <c r="A3364" s="218"/>
      <c r="D3364" s="225"/>
      <c r="F3364" s="219">
        <v>153</v>
      </c>
    </row>
    <row r="3365" spans="1:6" ht="15" hidden="1" customHeight="1" x14ac:dyDescent="0.15">
      <c r="A3365" s="218"/>
      <c r="D3365" s="225"/>
      <c r="F3365" s="219">
        <v>154</v>
      </c>
    </row>
    <row r="3366" spans="1:6" ht="15" hidden="1" customHeight="1" x14ac:dyDescent="0.15">
      <c r="A3366" s="218"/>
      <c r="D3366" s="225"/>
      <c r="F3366" s="219">
        <v>155</v>
      </c>
    </row>
    <row r="3367" spans="1:6" ht="15" hidden="1" customHeight="1" x14ac:dyDescent="0.15">
      <c r="A3367" s="218"/>
      <c r="D3367" s="225"/>
      <c r="F3367" s="219">
        <v>156</v>
      </c>
    </row>
    <row r="3368" spans="1:6" ht="15" hidden="1" customHeight="1" x14ac:dyDescent="0.15">
      <c r="A3368" s="218"/>
      <c r="D3368" s="225"/>
      <c r="F3368" s="219">
        <v>157</v>
      </c>
    </row>
    <row r="3369" spans="1:6" ht="15" hidden="1" customHeight="1" x14ac:dyDescent="0.15">
      <c r="A3369" s="218"/>
      <c r="D3369" s="225"/>
      <c r="F3369" s="219">
        <v>158</v>
      </c>
    </row>
    <row r="3370" spans="1:6" ht="15" hidden="1" customHeight="1" x14ac:dyDescent="0.15">
      <c r="A3370" s="218"/>
      <c r="D3370" s="225"/>
      <c r="F3370" s="219">
        <v>159</v>
      </c>
    </row>
    <row r="3371" spans="1:6" ht="15" hidden="1" customHeight="1" x14ac:dyDescent="0.15">
      <c r="A3371" s="218"/>
      <c r="D3371" s="225"/>
      <c r="F3371" s="219">
        <v>160</v>
      </c>
    </row>
    <row r="3372" spans="1:6" ht="15" hidden="1" customHeight="1" x14ac:dyDescent="0.15">
      <c r="A3372" s="218"/>
      <c r="D3372" s="225"/>
      <c r="F3372" s="219">
        <v>161</v>
      </c>
    </row>
    <row r="3373" spans="1:6" ht="15" hidden="1" customHeight="1" x14ac:dyDescent="0.15">
      <c r="A3373" s="218"/>
      <c r="D3373" s="225"/>
      <c r="F3373" s="219">
        <v>162</v>
      </c>
    </row>
    <row r="3374" spans="1:6" ht="15" hidden="1" customHeight="1" x14ac:dyDescent="0.15">
      <c r="A3374" s="218"/>
      <c r="D3374" s="225"/>
      <c r="F3374" s="219">
        <v>163</v>
      </c>
    </row>
    <row r="3375" spans="1:6" ht="15" hidden="1" customHeight="1" x14ac:dyDescent="0.15">
      <c r="A3375" s="218"/>
      <c r="D3375" s="225"/>
      <c r="F3375" s="219">
        <v>164</v>
      </c>
    </row>
    <row r="3376" spans="1:6" ht="15" hidden="1" customHeight="1" x14ac:dyDescent="0.15">
      <c r="A3376" s="218"/>
      <c r="D3376" s="225"/>
      <c r="F3376" s="219">
        <v>165</v>
      </c>
    </row>
    <row r="3377" spans="1:6" ht="15" hidden="1" customHeight="1" x14ac:dyDescent="0.15">
      <c r="A3377" s="218"/>
      <c r="D3377" s="225"/>
      <c r="F3377" s="219">
        <v>166</v>
      </c>
    </row>
    <row r="3378" spans="1:6" ht="15" hidden="1" customHeight="1" x14ac:dyDescent="0.15">
      <c r="A3378" s="218"/>
      <c r="D3378" s="225"/>
      <c r="F3378" s="219">
        <v>167</v>
      </c>
    </row>
    <row r="3379" spans="1:6" ht="15" hidden="1" customHeight="1" x14ac:dyDescent="0.15">
      <c r="A3379" s="218"/>
      <c r="D3379" s="225"/>
      <c r="F3379" s="219">
        <v>168</v>
      </c>
    </row>
    <row r="3380" spans="1:6" ht="15" hidden="1" customHeight="1" x14ac:dyDescent="0.15">
      <c r="A3380" s="218"/>
      <c r="D3380" s="225"/>
      <c r="F3380" s="219">
        <v>169</v>
      </c>
    </row>
    <row r="3381" spans="1:6" ht="15" hidden="1" customHeight="1" x14ac:dyDescent="0.15">
      <c r="A3381" s="218"/>
      <c r="D3381" s="225"/>
      <c r="F3381" s="219">
        <v>170</v>
      </c>
    </row>
    <row r="3382" spans="1:6" ht="15" hidden="1" customHeight="1" x14ac:dyDescent="0.15">
      <c r="A3382" s="218"/>
      <c r="D3382" s="225"/>
      <c r="F3382" s="219">
        <v>171</v>
      </c>
    </row>
    <row r="3383" spans="1:6" ht="15" hidden="1" customHeight="1" x14ac:dyDescent="0.15">
      <c r="A3383" s="218"/>
      <c r="D3383" s="225"/>
      <c r="F3383" s="219">
        <v>172</v>
      </c>
    </row>
    <row r="3384" spans="1:6" ht="15" hidden="1" customHeight="1" x14ac:dyDescent="0.15">
      <c r="A3384" s="218"/>
      <c r="D3384" s="225"/>
      <c r="F3384" s="219">
        <v>173</v>
      </c>
    </row>
    <row r="3385" spans="1:6" ht="15" hidden="1" customHeight="1" x14ac:dyDescent="0.15">
      <c r="A3385" s="218"/>
      <c r="D3385" s="225"/>
      <c r="F3385" s="219">
        <v>174</v>
      </c>
    </row>
    <row r="3386" spans="1:6" ht="15" hidden="1" customHeight="1" x14ac:dyDescent="0.15">
      <c r="A3386" s="218"/>
      <c r="D3386" s="225"/>
      <c r="F3386" s="219">
        <v>175</v>
      </c>
    </row>
    <row r="3387" spans="1:6" ht="15" hidden="1" customHeight="1" x14ac:dyDescent="0.15">
      <c r="A3387" s="218"/>
      <c r="D3387" s="225"/>
      <c r="F3387" s="219">
        <v>176</v>
      </c>
    </row>
    <row r="3388" spans="1:6" ht="15" hidden="1" customHeight="1" x14ac:dyDescent="0.15">
      <c r="A3388" s="218"/>
      <c r="D3388" s="225"/>
      <c r="F3388" s="219">
        <v>177</v>
      </c>
    </row>
    <row r="3389" spans="1:6" ht="15" hidden="1" customHeight="1" x14ac:dyDescent="0.15">
      <c r="A3389" s="218"/>
      <c r="D3389" s="225"/>
      <c r="F3389" s="219">
        <v>178</v>
      </c>
    </row>
    <row r="3390" spans="1:6" ht="15" hidden="1" customHeight="1" x14ac:dyDescent="0.15">
      <c r="A3390" s="218"/>
      <c r="D3390" s="225"/>
      <c r="F3390" s="219">
        <v>179</v>
      </c>
    </row>
    <row r="3391" spans="1:6" ht="15" hidden="1" customHeight="1" x14ac:dyDescent="0.15">
      <c r="A3391" s="218"/>
      <c r="D3391" s="225"/>
      <c r="F3391" s="219">
        <v>180</v>
      </c>
    </row>
    <row r="3392" spans="1:6" ht="15" hidden="1" customHeight="1" x14ac:dyDescent="0.15">
      <c r="A3392" s="218"/>
      <c r="D3392" s="225"/>
      <c r="F3392" s="219">
        <v>181</v>
      </c>
    </row>
    <row r="3393" spans="1:6" ht="15" hidden="1" customHeight="1" x14ac:dyDescent="0.15">
      <c r="A3393" s="218"/>
      <c r="D3393" s="225"/>
      <c r="F3393" s="219">
        <v>182</v>
      </c>
    </row>
    <row r="3394" spans="1:6" ht="15" hidden="1" customHeight="1" x14ac:dyDescent="0.15">
      <c r="A3394" s="218"/>
      <c r="D3394" s="225"/>
      <c r="F3394" s="219">
        <v>183</v>
      </c>
    </row>
    <row r="3395" spans="1:6" ht="15" hidden="1" customHeight="1" x14ac:dyDescent="0.15">
      <c r="A3395" s="218"/>
      <c r="D3395" s="225"/>
      <c r="F3395" s="219">
        <v>184</v>
      </c>
    </row>
    <row r="3396" spans="1:6" ht="15" hidden="1" customHeight="1" x14ac:dyDescent="0.15">
      <c r="A3396" s="218"/>
      <c r="D3396" s="225"/>
      <c r="F3396" s="219">
        <v>185</v>
      </c>
    </row>
    <row r="3397" spans="1:6" ht="15" hidden="1" customHeight="1" x14ac:dyDescent="0.15">
      <c r="A3397" s="218"/>
      <c r="D3397" s="225"/>
      <c r="F3397" s="219">
        <v>186</v>
      </c>
    </row>
    <row r="3398" spans="1:6" ht="15" hidden="1" customHeight="1" x14ac:dyDescent="0.15">
      <c r="A3398" s="218"/>
      <c r="D3398" s="225"/>
      <c r="F3398" s="219">
        <v>187</v>
      </c>
    </row>
    <row r="3399" spans="1:6" ht="15" hidden="1" customHeight="1" x14ac:dyDescent="0.15">
      <c r="A3399" s="218"/>
      <c r="D3399" s="225"/>
      <c r="F3399" s="219">
        <v>188</v>
      </c>
    </row>
    <row r="3400" spans="1:6" ht="15" hidden="1" customHeight="1" x14ac:dyDescent="0.15">
      <c r="A3400" s="218"/>
      <c r="D3400" s="225"/>
      <c r="F3400" s="219">
        <v>189</v>
      </c>
    </row>
    <row r="3401" spans="1:6" ht="15" hidden="1" customHeight="1" x14ac:dyDescent="0.15">
      <c r="A3401" s="218"/>
      <c r="D3401" s="225"/>
      <c r="F3401" s="219">
        <v>190</v>
      </c>
    </row>
    <row r="3402" spans="1:6" ht="15" hidden="1" customHeight="1" x14ac:dyDescent="0.15">
      <c r="A3402" s="218"/>
      <c r="D3402" s="225"/>
      <c r="F3402" s="219">
        <v>191</v>
      </c>
    </row>
    <row r="3403" spans="1:6" ht="15" hidden="1" customHeight="1" x14ac:dyDescent="0.15">
      <c r="A3403" s="218"/>
      <c r="D3403" s="225"/>
      <c r="F3403" s="219">
        <v>192</v>
      </c>
    </row>
    <row r="3404" spans="1:6" ht="15" hidden="1" customHeight="1" x14ac:dyDescent="0.15">
      <c r="A3404" s="218"/>
      <c r="D3404" s="225"/>
      <c r="F3404" s="219">
        <v>193</v>
      </c>
    </row>
    <row r="3405" spans="1:6" ht="15" hidden="1" customHeight="1" x14ac:dyDescent="0.15">
      <c r="A3405" s="218"/>
      <c r="D3405" s="225"/>
      <c r="F3405" s="219">
        <v>194</v>
      </c>
    </row>
    <row r="3406" spans="1:6" ht="15" hidden="1" customHeight="1" x14ac:dyDescent="0.15">
      <c r="A3406" s="218"/>
      <c r="D3406" s="225"/>
      <c r="F3406" s="219">
        <v>195</v>
      </c>
    </row>
    <row r="3407" spans="1:6" ht="15" hidden="1" customHeight="1" x14ac:dyDescent="0.15">
      <c r="A3407" s="218"/>
      <c r="D3407" s="225"/>
      <c r="F3407" s="219">
        <v>196</v>
      </c>
    </row>
    <row r="3408" spans="1:6" ht="15" hidden="1" customHeight="1" x14ac:dyDescent="0.15">
      <c r="A3408" s="218"/>
      <c r="D3408" s="225"/>
      <c r="F3408" s="219">
        <v>197</v>
      </c>
    </row>
    <row r="3409" spans="1:7" ht="15" hidden="1" customHeight="1" x14ac:dyDescent="0.15">
      <c r="A3409" s="218"/>
      <c r="D3409" s="225"/>
      <c r="F3409" s="219">
        <v>198</v>
      </c>
    </row>
    <row r="3410" spans="1:7" ht="15" hidden="1" customHeight="1" x14ac:dyDescent="0.15">
      <c r="A3410" s="218"/>
      <c r="D3410" s="225"/>
      <c r="F3410" s="219">
        <v>199</v>
      </c>
    </row>
    <row r="3411" spans="1:7" ht="15" hidden="1" customHeight="1" x14ac:dyDescent="0.15">
      <c r="A3411" s="218"/>
      <c r="D3411" s="225"/>
      <c r="F3411" s="219">
        <v>200</v>
      </c>
    </row>
    <row r="3412" spans="1:7" ht="15" hidden="1" customHeight="1" x14ac:dyDescent="0.15">
      <c r="A3412" s="218"/>
      <c r="D3412" s="225"/>
      <c r="F3412" s="219">
        <v>201</v>
      </c>
    </row>
    <row r="3413" spans="1:7" ht="37.5" customHeight="1" x14ac:dyDescent="0.15">
      <c r="A3413" s="218" t="s">
        <v>158</v>
      </c>
      <c r="B3413" s="219">
        <v>18</v>
      </c>
      <c r="D3413" s="221" t="s">
        <v>371</v>
      </c>
      <c r="F3413" s="219">
        <v>1</v>
      </c>
      <c r="G3413" s="221" t="s">
        <v>372</v>
      </c>
    </row>
    <row r="3414" spans="1:7" ht="14.25" customHeight="1" x14ac:dyDescent="0.15">
      <c r="A3414" s="218"/>
      <c r="B3414" s="219">
        <v>18</v>
      </c>
      <c r="C3414" s="222" t="s">
        <v>330</v>
      </c>
      <c r="D3414" s="223" t="s">
        <v>52</v>
      </c>
      <c r="F3414" s="219">
        <v>2</v>
      </c>
      <c r="G3414" s="224" t="s">
        <v>209</v>
      </c>
    </row>
    <row r="3415" spans="1:7" ht="14.25" customHeight="1" x14ac:dyDescent="0.15">
      <c r="A3415" s="218"/>
      <c r="B3415" s="219">
        <v>18</v>
      </c>
      <c r="C3415" s="222" t="s">
        <v>330</v>
      </c>
      <c r="D3415" s="223" t="s">
        <v>54</v>
      </c>
      <c r="F3415" s="219">
        <v>3</v>
      </c>
      <c r="G3415" s="224" t="s">
        <v>211</v>
      </c>
    </row>
    <row r="3416" spans="1:7" ht="14.25" customHeight="1" x14ac:dyDescent="0.15">
      <c r="A3416" s="218"/>
      <c r="B3416" s="219">
        <v>18</v>
      </c>
      <c r="C3416" s="222" t="s">
        <v>330</v>
      </c>
      <c r="D3416" s="223" t="s">
        <v>67</v>
      </c>
      <c r="F3416" s="219">
        <v>4</v>
      </c>
      <c r="G3416" s="224" t="s">
        <v>233</v>
      </c>
    </row>
    <row r="3417" spans="1:7" ht="14.25" customHeight="1" x14ac:dyDescent="0.15">
      <c r="A3417" s="218"/>
      <c r="B3417" s="219">
        <v>18</v>
      </c>
      <c r="C3417" s="222" t="s">
        <v>330</v>
      </c>
      <c r="D3417" s="223" t="s">
        <v>71</v>
      </c>
      <c r="F3417" s="219">
        <v>5</v>
      </c>
      <c r="G3417" s="224" t="s">
        <v>237</v>
      </c>
    </row>
    <row r="3418" spans="1:7" ht="14.25" customHeight="1" x14ac:dyDescent="0.15">
      <c r="A3418" s="218"/>
      <c r="B3418" s="219">
        <v>18</v>
      </c>
      <c r="C3418" s="222" t="s">
        <v>330</v>
      </c>
      <c r="D3418" s="223" t="s">
        <v>73</v>
      </c>
      <c r="F3418" s="219">
        <v>6</v>
      </c>
      <c r="G3418" s="224" t="s">
        <v>239</v>
      </c>
    </row>
    <row r="3419" spans="1:7" ht="14.25" customHeight="1" x14ac:dyDescent="0.15">
      <c r="A3419" s="218"/>
      <c r="B3419" s="219">
        <v>18</v>
      </c>
      <c r="C3419" s="222" t="s">
        <v>330</v>
      </c>
      <c r="D3419" s="223" t="s">
        <v>74</v>
      </c>
      <c r="F3419" s="219">
        <v>7</v>
      </c>
      <c r="G3419" s="224" t="s">
        <v>243</v>
      </c>
    </row>
    <row r="3420" spans="1:7" ht="14.25" customHeight="1" x14ac:dyDescent="0.15">
      <c r="A3420" s="218"/>
      <c r="B3420" s="219">
        <v>18</v>
      </c>
      <c r="C3420" s="222" t="s">
        <v>330</v>
      </c>
      <c r="D3420" s="223" t="s">
        <v>78</v>
      </c>
      <c r="F3420" s="219">
        <v>8</v>
      </c>
      <c r="G3420" s="224" t="s">
        <v>247</v>
      </c>
    </row>
    <row r="3421" spans="1:7" ht="14.25" customHeight="1" x14ac:dyDescent="0.15">
      <c r="A3421" s="218"/>
      <c r="B3421" s="219">
        <v>18</v>
      </c>
      <c r="C3421" s="222" t="s">
        <v>330</v>
      </c>
      <c r="D3421" s="223" t="s">
        <v>82</v>
      </c>
      <c r="F3421" s="219">
        <v>9</v>
      </c>
      <c r="G3421" s="224" t="s">
        <v>249</v>
      </c>
    </row>
    <row r="3422" spans="1:7" ht="14.25" customHeight="1" x14ac:dyDescent="0.15">
      <c r="A3422" s="218"/>
      <c r="B3422" s="219">
        <v>18</v>
      </c>
      <c r="C3422" s="222" t="s">
        <v>330</v>
      </c>
      <c r="D3422" s="223" t="s">
        <v>356</v>
      </c>
      <c r="F3422" s="219">
        <v>10</v>
      </c>
      <c r="G3422" s="224" t="s">
        <v>256</v>
      </c>
    </row>
    <row r="3423" spans="1:7" ht="14.25" customHeight="1" x14ac:dyDescent="0.15">
      <c r="A3423" s="218"/>
      <c r="B3423" s="219">
        <v>18</v>
      </c>
      <c r="C3423" s="222" t="s">
        <v>330</v>
      </c>
      <c r="D3423" s="223" t="s">
        <v>265</v>
      </c>
      <c r="F3423" s="219">
        <v>11</v>
      </c>
      <c r="G3423" s="224" t="s">
        <v>131</v>
      </c>
    </row>
    <row r="3424" spans="1:7" ht="14.25" customHeight="1" x14ac:dyDescent="0.15">
      <c r="A3424" s="218"/>
      <c r="B3424" s="219">
        <v>18</v>
      </c>
      <c r="C3424" s="222" t="s">
        <v>330</v>
      </c>
      <c r="D3424" s="223" t="s">
        <v>118</v>
      </c>
      <c r="F3424" s="219">
        <v>12</v>
      </c>
      <c r="G3424" s="224" t="s">
        <v>119</v>
      </c>
    </row>
    <row r="3425" spans="1:7" ht="14.25" customHeight="1" x14ac:dyDescent="0.15">
      <c r="A3425" s="218"/>
      <c r="B3425" s="219">
        <v>18</v>
      </c>
      <c r="C3425" s="222" t="s">
        <v>330</v>
      </c>
      <c r="D3425" s="223" t="s">
        <v>120</v>
      </c>
      <c r="F3425" s="219">
        <v>13</v>
      </c>
      <c r="G3425" s="224" t="s">
        <v>121</v>
      </c>
    </row>
    <row r="3426" spans="1:7" ht="14.25" customHeight="1" x14ac:dyDescent="0.15">
      <c r="A3426" s="218"/>
      <c r="B3426" s="219">
        <v>18</v>
      </c>
      <c r="C3426" s="222" t="s">
        <v>330</v>
      </c>
      <c r="D3426" s="223" t="s">
        <v>122</v>
      </c>
      <c r="F3426" s="219">
        <v>14</v>
      </c>
      <c r="G3426" s="224" t="s">
        <v>123</v>
      </c>
    </row>
    <row r="3427" spans="1:7" ht="14.25" customHeight="1" x14ac:dyDescent="0.15">
      <c r="A3427" s="218"/>
      <c r="B3427" s="219">
        <v>18</v>
      </c>
      <c r="C3427" s="222" t="s">
        <v>330</v>
      </c>
      <c r="D3427" s="223" t="s">
        <v>134</v>
      </c>
      <c r="F3427" s="219">
        <v>15</v>
      </c>
      <c r="G3427" s="224" t="s">
        <v>135</v>
      </c>
    </row>
    <row r="3428" spans="1:7" ht="15" hidden="1" customHeight="1" x14ac:dyDescent="0.15">
      <c r="A3428" s="218"/>
      <c r="D3428" s="225"/>
      <c r="F3428" s="219">
        <v>16</v>
      </c>
    </row>
    <row r="3429" spans="1:7" ht="15" hidden="1" customHeight="1" x14ac:dyDescent="0.15">
      <c r="A3429" s="218"/>
      <c r="D3429" s="225"/>
      <c r="F3429" s="219">
        <v>17</v>
      </c>
    </row>
    <row r="3430" spans="1:7" ht="15" hidden="1" customHeight="1" x14ac:dyDescent="0.15">
      <c r="A3430" s="218"/>
      <c r="D3430" s="225"/>
      <c r="F3430" s="219">
        <v>18</v>
      </c>
    </row>
    <row r="3431" spans="1:7" ht="15" hidden="1" customHeight="1" x14ac:dyDescent="0.15">
      <c r="A3431" s="218"/>
      <c r="D3431" s="225"/>
      <c r="F3431" s="219">
        <v>19</v>
      </c>
    </row>
    <row r="3432" spans="1:7" ht="15" hidden="1" customHeight="1" x14ac:dyDescent="0.15">
      <c r="A3432" s="218"/>
      <c r="D3432" s="225"/>
      <c r="F3432" s="219">
        <v>20</v>
      </c>
    </row>
    <row r="3433" spans="1:7" ht="15" hidden="1" customHeight="1" x14ac:dyDescent="0.15">
      <c r="A3433" s="218"/>
      <c r="D3433" s="225"/>
      <c r="F3433" s="219">
        <v>21</v>
      </c>
    </row>
    <row r="3434" spans="1:7" ht="15" hidden="1" customHeight="1" x14ac:dyDescent="0.15">
      <c r="A3434" s="218"/>
      <c r="D3434" s="225"/>
      <c r="F3434" s="219">
        <v>22</v>
      </c>
    </row>
    <row r="3435" spans="1:7" ht="15" hidden="1" customHeight="1" x14ac:dyDescent="0.15">
      <c r="A3435" s="218"/>
      <c r="D3435" s="225"/>
      <c r="F3435" s="219">
        <v>23</v>
      </c>
    </row>
    <row r="3436" spans="1:7" ht="15" hidden="1" customHeight="1" x14ac:dyDescent="0.15">
      <c r="A3436" s="218"/>
      <c r="D3436" s="225"/>
      <c r="F3436" s="219">
        <v>24</v>
      </c>
    </row>
    <row r="3437" spans="1:7" ht="15" hidden="1" customHeight="1" x14ac:dyDescent="0.15">
      <c r="A3437" s="218"/>
      <c r="D3437" s="225"/>
      <c r="F3437" s="219">
        <v>25</v>
      </c>
    </row>
    <row r="3438" spans="1:7" ht="15" hidden="1" customHeight="1" x14ac:dyDescent="0.15">
      <c r="A3438" s="218"/>
      <c r="D3438" s="225"/>
      <c r="F3438" s="219">
        <v>26</v>
      </c>
    </row>
    <row r="3439" spans="1:7" ht="15" hidden="1" customHeight="1" x14ac:dyDescent="0.15">
      <c r="A3439" s="218"/>
      <c r="D3439" s="225"/>
      <c r="F3439" s="219">
        <v>27</v>
      </c>
    </row>
    <row r="3440" spans="1:7" ht="15" hidden="1" customHeight="1" x14ac:dyDescent="0.15">
      <c r="A3440" s="218"/>
      <c r="D3440" s="225"/>
      <c r="F3440" s="219">
        <v>28</v>
      </c>
    </row>
    <row r="3441" spans="1:6" ht="15" hidden="1" customHeight="1" x14ac:dyDescent="0.15">
      <c r="A3441" s="218"/>
      <c r="D3441" s="225"/>
      <c r="F3441" s="219">
        <v>29</v>
      </c>
    </row>
    <row r="3442" spans="1:6" ht="15" hidden="1" customHeight="1" x14ac:dyDescent="0.15">
      <c r="A3442" s="218"/>
      <c r="D3442" s="225"/>
      <c r="F3442" s="219">
        <v>30</v>
      </c>
    </row>
    <row r="3443" spans="1:6" ht="15" hidden="1" customHeight="1" x14ac:dyDescent="0.15">
      <c r="A3443" s="218"/>
      <c r="D3443" s="225"/>
      <c r="F3443" s="219">
        <v>31</v>
      </c>
    </row>
    <row r="3444" spans="1:6" ht="15" hidden="1" customHeight="1" x14ac:dyDescent="0.15">
      <c r="A3444" s="218"/>
      <c r="D3444" s="225"/>
      <c r="F3444" s="219">
        <v>32</v>
      </c>
    </row>
    <row r="3445" spans="1:6" ht="15" hidden="1" customHeight="1" x14ac:dyDescent="0.15">
      <c r="A3445" s="218"/>
      <c r="D3445" s="225"/>
      <c r="F3445" s="219">
        <v>33</v>
      </c>
    </row>
    <row r="3446" spans="1:6" ht="15" hidden="1" customHeight="1" x14ac:dyDescent="0.15">
      <c r="A3446" s="218"/>
      <c r="D3446" s="225"/>
      <c r="F3446" s="219">
        <v>34</v>
      </c>
    </row>
    <row r="3447" spans="1:6" ht="15" hidden="1" customHeight="1" x14ac:dyDescent="0.15">
      <c r="A3447" s="218"/>
      <c r="D3447" s="225"/>
      <c r="F3447" s="219">
        <v>35</v>
      </c>
    </row>
    <row r="3448" spans="1:6" ht="15" hidden="1" customHeight="1" x14ac:dyDescent="0.15">
      <c r="A3448" s="218"/>
      <c r="D3448" s="225"/>
      <c r="F3448" s="219">
        <v>36</v>
      </c>
    </row>
    <row r="3449" spans="1:6" ht="15" hidden="1" customHeight="1" x14ac:dyDescent="0.15">
      <c r="A3449" s="218"/>
      <c r="D3449" s="225"/>
      <c r="F3449" s="219">
        <v>37</v>
      </c>
    </row>
    <row r="3450" spans="1:6" ht="15" hidden="1" customHeight="1" x14ac:dyDescent="0.15">
      <c r="A3450" s="218"/>
      <c r="D3450" s="225"/>
      <c r="F3450" s="219">
        <v>38</v>
      </c>
    </row>
    <row r="3451" spans="1:6" ht="15" hidden="1" customHeight="1" x14ac:dyDescent="0.15">
      <c r="A3451" s="218"/>
      <c r="D3451" s="225"/>
      <c r="F3451" s="219">
        <v>39</v>
      </c>
    </row>
    <row r="3452" spans="1:6" ht="15" hidden="1" customHeight="1" x14ac:dyDescent="0.15">
      <c r="A3452" s="218"/>
      <c r="D3452" s="225"/>
      <c r="F3452" s="219">
        <v>40</v>
      </c>
    </row>
    <row r="3453" spans="1:6" ht="15" hidden="1" customHeight="1" x14ac:dyDescent="0.15">
      <c r="A3453" s="218"/>
      <c r="D3453" s="225"/>
      <c r="F3453" s="219">
        <v>41</v>
      </c>
    </row>
    <row r="3454" spans="1:6" ht="15" hidden="1" customHeight="1" x14ac:dyDescent="0.15">
      <c r="A3454" s="218"/>
      <c r="D3454" s="225"/>
      <c r="F3454" s="219">
        <v>42</v>
      </c>
    </row>
    <row r="3455" spans="1:6" ht="15" hidden="1" customHeight="1" x14ac:dyDescent="0.15">
      <c r="A3455" s="218"/>
      <c r="D3455" s="225"/>
      <c r="F3455" s="219">
        <v>43</v>
      </c>
    </row>
    <row r="3456" spans="1:6" ht="15" hidden="1" customHeight="1" x14ac:dyDescent="0.15">
      <c r="A3456" s="218"/>
      <c r="D3456" s="225"/>
      <c r="F3456" s="219">
        <v>44</v>
      </c>
    </row>
    <row r="3457" spans="1:6" ht="15" hidden="1" customHeight="1" x14ac:dyDescent="0.15">
      <c r="A3457" s="218"/>
      <c r="D3457" s="225"/>
      <c r="F3457" s="219">
        <v>45</v>
      </c>
    </row>
    <row r="3458" spans="1:6" ht="15" hidden="1" customHeight="1" x14ac:dyDescent="0.15">
      <c r="A3458" s="218"/>
      <c r="D3458" s="225"/>
      <c r="F3458" s="219">
        <v>46</v>
      </c>
    </row>
    <row r="3459" spans="1:6" ht="15" hidden="1" customHeight="1" x14ac:dyDescent="0.15">
      <c r="A3459" s="218"/>
      <c r="D3459" s="225"/>
      <c r="F3459" s="219">
        <v>47</v>
      </c>
    </row>
    <row r="3460" spans="1:6" ht="15" hidden="1" customHeight="1" x14ac:dyDescent="0.15">
      <c r="A3460" s="218"/>
      <c r="D3460" s="225"/>
      <c r="F3460" s="219">
        <v>48</v>
      </c>
    </row>
    <row r="3461" spans="1:6" ht="15" hidden="1" customHeight="1" x14ac:dyDescent="0.15">
      <c r="A3461" s="218"/>
      <c r="D3461" s="225"/>
      <c r="F3461" s="219">
        <v>49</v>
      </c>
    </row>
    <row r="3462" spans="1:6" ht="15" hidden="1" customHeight="1" x14ac:dyDescent="0.15">
      <c r="A3462" s="218"/>
      <c r="D3462" s="225"/>
      <c r="F3462" s="219">
        <v>50</v>
      </c>
    </row>
    <row r="3463" spans="1:6" ht="15" hidden="1" customHeight="1" x14ac:dyDescent="0.15">
      <c r="A3463" s="218"/>
      <c r="D3463" s="225"/>
      <c r="F3463" s="219">
        <v>51</v>
      </c>
    </row>
    <row r="3464" spans="1:6" ht="15" hidden="1" customHeight="1" x14ac:dyDescent="0.15">
      <c r="A3464" s="218"/>
      <c r="D3464" s="225"/>
      <c r="F3464" s="219">
        <v>52</v>
      </c>
    </row>
    <row r="3465" spans="1:6" ht="15" hidden="1" customHeight="1" x14ac:dyDescent="0.15">
      <c r="A3465" s="218"/>
      <c r="D3465" s="225"/>
      <c r="F3465" s="219">
        <v>53</v>
      </c>
    </row>
    <row r="3466" spans="1:6" ht="15" hidden="1" customHeight="1" x14ac:dyDescent="0.15">
      <c r="A3466" s="218"/>
      <c r="D3466" s="225"/>
      <c r="F3466" s="219">
        <v>54</v>
      </c>
    </row>
    <row r="3467" spans="1:6" ht="15" hidden="1" customHeight="1" x14ac:dyDescent="0.15">
      <c r="A3467" s="218"/>
      <c r="D3467" s="225"/>
      <c r="F3467" s="219">
        <v>55</v>
      </c>
    </row>
    <row r="3468" spans="1:6" ht="15" hidden="1" customHeight="1" x14ac:dyDescent="0.15">
      <c r="A3468" s="218"/>
      <c r="D3468" s="225"/>
      <c r="F3468" s="219">
        <v>56</v>
      </c>
    </row>
    <row r="3469" spans="1:6" ht="15" hidden="1" customHeight="1" x14ac:dyDescent="0.15">
      <c r="A3469" s="218"/>
      <c r="D3469" s="225"/>
      <c r="F3469" s="219">
        <v>57</v>
      </c>
    </row>
    <row r="3470" spans="1:6" ht="15" hidden="1" customHeight="1" x14ac:dyDescent="0.15">
      <c r="A3470" s="218"/>
      <c r="D3470" s="225"/>
      <c r="F3470" s="219">
        <v>58</v>
      </c>
    </row>
    <row r="3471" spans="1:6" ht="15" hidden="1" customHeight="1" x14ac:dyDescent="0.15">
      <c r="A3471" s="218"/>
      <c r="D3471" s="225"/>
      <c r="F3471" s="219">
        <v>59</v>
      </c>
    </row>
    <row r="3472" spans="1:6" ht="15" hidden="1" customHeight="1" x14ac:dyDescent="0.15">
      <c r="A3472" s="218"/>
      <c r="D3472" s="225"/>
      <c r="F3472" s="219">
        <v>60</v>
      </c>
    </row>
    <row r="3473" spans="1:6" ht="15" hidden="1" customHeight="1" x14ac:dyDescent="0.15">
      <c r="A3473" s="218"/>
      <c r="D3473" s="225"/>
      <c r="F3473" s="219">
        <v>61</v>
      </c>
    </row>
    <row r="3474" spans="1:6" ht="15" hidden="1" customHeight="1" x14ac:dyDescent="0.15">
      <c r="A3474" s="218"/>
      <c r="D3474" s="225"/>
      <c r="F3474" s="219">
        <v>62</v>
      </c>
    </row>
    <row r="3475" spans="1:6" ht="15" hidden="1" customHeight="1" x14ac:dyDescent="0.15">
      <c r="A3475" s="218"/>
      <c r="D3475" s="225"/>
      <c r="F3475" s="219">
        <v>63</v>
      </c>
    </row>
    <row r="3476" spans="1:6" ht="15" hidden="1" customHeight="1" x14ac:dyDescent="0.15">
      <c r="A3476" s="218"/>
      <c r="D3476" s="225"/>
      <c r="F3476" s="219">
        <v>64</v>
      </c>
    </row>
    <row r="3477" spans="1:6" ht="15" hidden="1" customHeight="1" x14ac:dyDescent="0.15">
      <c r="A3477" s="218"/>
      <c r="D3477" s="225"/>
      <c r="F3477" s="219">
        <v>65</v>
      </c>
    </row>
    <row r="3478" spans="1:6" ht="15" hidden="1" customHeight="1" x14ac:dyDescent="0.15">
      <c r="A3478" s="218"/>
      <c r="D3478" s="225"/>
      <c r="F3478" s="219">
        <v>66</v>
      </c>
    </row>
    <row r="3479" spans="1:6" ht="15" hidden="1" customHeight="1" x14ac:dyDescent="0.15">
      <c r="A3479" s="218"/>
      <c r="D3479" s="225"/>
      <c r="F3479" s="219">
        <v>67</v>
      </c>
    </row>
    <row r="3480" spans="1:6" ht="15" hidden="1" customHeight="1" x14ac:dyDescent="0.15">
      <c r="A3480" s="218"/>
      <c r="D3480" s="225"/>
      <c r="F3480" s="219">
        <v>68</v>
      </c>
    </row>
    <row r="3481" spans="1:6" ht="15" hidden="1" customHeight="1" x14ac:dyDescent="0.15">
      <c r="A3481" s="218"/>
      <c r="D3481" s="225"/>
      <c r="F3481" s="219">
        <v>69</v>
      </c>
    </row>
    <row r="3482" spans="1:6" ht="15" hidden="1" customHeight="1" x14ac:dyDescent="0.15">
      <c r="A3482" s="218"/>
      <c r="D3482" s="225"/>
      <c r="F3482" s="219">
        <v>70</v>
      </c>
    </row>
    <row r="3483" spans="1:6" ht="15" hidden="1" customHeight="1" x14ac:dyDescent="0.15">
      <c r="A3483" s="218"/>
      <c r="D3483" s="225"/>
      <c r="F3483" s="219">
        <v>71</v>
      </c>
    </row>
    <row r="3484" spans="1:6" ht="15" hidden="1" customHeight="1" x14ac:dyDescent="0.15">
      <c r="A3484" s="218"/>
      <c r="D3484" s="225"/>
      <c r="F3484" s="219">
        <v>72</v>
      </c>
    </row>
    <row r="3485" spans="1:6" ht="15" hidden="1" customHeight="1" x14ac:dyDescent="0.15">
      <c r="A3485" s="218"/>
      <c r="D3485" s="225"/>
      <c r="F3485" s="219">
        <v>73</v>
      </c>
    </row>
    <row r="3486" spans="1:6" ht="15" hidden="1" customHeight="1" x14ac:dyDescent="0.15">
      <c r="A3486" s="218"/>
      <c r="D3486" s="225"/>
      <c r="F3486" s="219">
        <v>74</v>
      </c>
    </row>
    <row r="3487" spans="1:6" ht="15" hidden="1" customHeight="1" x14ac:dyDescent="0.15">
      <c r="A3487" s="218"/>
      <c r="D3487" s="225"/>
      <c r="F3487" s="219">
        <v>75</v>
      </c>
    </row>
    <row r="3488" spans="1:6" ht="15" hidden="1" customHeight="1" x14ac:dyDescent="0.15">
      <c r="A3488" s="218"/>
      <c r="D3488" s="225"/>
      <c r="F3488" s="219">
        <v>76</v>
      </c>
    </row>
    <row r="3489" spans="1:6" ht="15" hidden="1" customHeight="1" x14ac:dyDescent="0.15">
      <c r="A3489" s="218"/>
      <c r="D3489" s="225"/>
      <c r="F3489" s="219">
        <v>77</v>
      </c>
    </row>
    <row r="3490" spans="1:6" ht="15" hidden="1" customHeight="1" x14ac:dyDescent="0.15">
      <c r="A3490" s="218"/>
      <c r="D3490" s="225"/>
      <c r="F3490" s="219">
        <v>78</v>
      </c>
    </row>
    <row r="3491" spans="1:6" ht="15" hidden="1" customHeight="1" x14ac:dyDescent="0.15">
      <c r="A3491" s="218"/>
      <c r="D3491" s="225"/>
      <c r="F3491" s="219">
        <v>79</v>
      </c>
    </row>
    <row r="3492" spans="1:6" ht="15" hidden="1" customHeight="1" x14ac:dyDescent="0.15">
      <c r="A3492" s="218"/>
      <c r="D3492" s="225"/>
      <c r="F3492" s="219">
        <v>80</v>
      </c>
    </row>
    <row r="3493" spans="1:6" ht="15" hidden="1" customHeight="1" x14ac:dyDescent="0.15">
      <c r="A3493" s="218"/>
      <c r="D3493" s="225"/>
      <c r="F3493" s="219">
        <v>81</v>
      </c>
    </row>
    <row r="3494" spans="1:6" ht="15" hidden="1" customHeight="1" x14ac:dyDescent="0.15">
      <c r="A3494" s="218"/>
      <c r="D3494" s="225"/>
      <c r="F3494" s="219">
        <v>82</v>
      </c>
    </row>
    <row r="3495" spans="1:6" ht="15" hidden="1" customHeight="1" x14ac:dyDescent="0.15">
      <c r="A3495" s="218"/>
      <c r="D3495" s="225"/>
      <c r="F3495" s="219">
        <v>83</v>
      </c>
    </row>
    <row r="3496" spans="1:6" ht="15" hidden="1" customHeight="1" x14ac:dyDescent="0.15">
      <c r="A3496" s="218"/>
      <c r="D3496" s="225"/>
      <c r="F3496" s="219">
        <v>84</v>
      </c>
    </row>
    <row r="3497" spans="1:6" ht="15" hidden="1" customHeight="1" x14ac:dyDescent="0.15">
      <c r="A3497" s="218"/>
      <c r="D3497" s="225"/>
      <c r="F3497" s="219">
        <v>85</v>
      </c>
    </row>
    <row r="3498" spans="1:6" ht="15" hidden="1" customHeight="1" x14ac:dyDescent="0.15">
      <c r="A3498" s="218"/>
      <c r="D3498" s="225"/>
      <c r="F3498" s="219">
        <v>86</v>
      </c>
    </row>
    <row r="3499" spans="1:6" ht="15" hidden="1" customHeight="1" x14ac:dyDescent="0.15">
      <c r="A3499" s="218"/>
      <c r="D3499" s="225"/>
      <c r="F3499" s="219">
        <v>87</v>
      </c>
    </row>
    <row r="3500" spans="1:6" ht="15" hidden="1" customHeight="1" x14ac:dyDescent="0.15">
      <c r="A3500" s="218"/>
      <c r="D3500" s="225"/>
      <c r="F3500" s="219">
        <v>88</v>
      </c>
    </row>
    <row r="3501" spans="1:6" ht="15" hidden="1" customHeight="1" x14ac:dyDescent="0.15">
      <c r="A3501" s="218"/>
      <c r="D3501" s="225"/>
      <c r="F3501" s="219">
        <v>89</v>
      </c>
    </row>
    <row r="3502" spans="1:6" ht="15" hidden="1" customHeight="1" x14ac:dyDescent="0.15">
      <c r="A3502" s="218"/>
      <c r="D3502" s="225"/>
      <c r="F3502" s="219">
        <v>90</v>
      </c>
    </row>
    <row r="3503" spans="1:6" ht="15" hidden="1" customHeight="1" x14ac:dyDescent="0.15">
      <c r="A3503" s="218"/>
      <c r="D3503" s="225"/>
      <c r="F3503" s="219">
        <v>91</v>
      </c>
    </row>
    <row r="3504" spans="1:6" ht="15" hidden="1" customHeight="1" x14ac:dyDescent="0.15">
      <c r="A3504" s="218"/>
      <c r="D3504" s="225"/>
      <c r="F3504" s="219">
        <v>92</v>
      </c>
    </row>
    <row r="3505" spans="1:6" ht="15" hidden="1" customHeight="1" x14ac:dyDescent="0.15">
      <c r="A3505" s="218"/>
      <c r="D3505" s="225"/>
      <c r="F3505" s="219">
        <v>93</v>
      </c>
    </row>
    <row r="3506" spans="1:6" ht="15" hidden="1" customHeight="1" x14ac:dyDescent="0.15">
      <c r="A3506" s="218"/>
      <c r="D3506" s="225"/>
      <c r="F3506" s="219">
        <v>94</v>
      </c>
    </row>
    <row r="3507" spans="1:6" ht="15" hidden="1" customHeight="1" x14ac:dyDescent="0.15">
      <c r="A3507" s="218"/>
      <c r="D3507" s="225"/>
      <c r="F3507" s="219">
        <v>95</v>
      </c>
    </row>
    <row r="3508" spans="1:6" ht="15" hidden="1" customHeight="1" x14ac:dyDescent="0.15">
      <c r="A3508" s="218"/>
      <c r="D3508" s="225"/>
      <c r="F3508" s="219">
        <v>96</v>
      </c>
    </row>
    <row r="3509" spans="1:6" ht="15" hidden="1" customHeight="1" x14ac:dyDescent="0.15">
      <c r="A3509" s="218"/>
      <c r="D3509" s="225"/>
      <c r="F3509" s="219">
        <v>97</v>
      </c>
    </row>
    <row r="3510" spans="1:6" ht="15" hidden="1" customHeight="1" x14ac:dyDescent="0.15">
      <c r="A3510" s="218"/>
      <c r="D3510" s="225"/>
      <c r="F3510" s="219">
        <v>98</v>
      </c>
    </row>
    <row r="3511" spans="1:6" ht="15" hidden="1" customHeight="1" x14ac:dyDescent="0.15">
      <c r="A3511" s="218"/>
      <c r="D3511" s="225"/>
      <c r="F3511" s="219">
        <v>99</v>
      </c>
    </row>
    <row r="3512" spans="1:6" ht="15" hidden="1" customHeight="1" x14ac:dyDescent="0.15">
      <c r="A3512" s="218"/>
      <c r="D3512" s="225"/>
      <c r="F3512" s="219">
        <v>100</v>
      </c>
    </row>
    <row r="3513" spans="1:6" ht="15" hidden="1" customHeight="1" x14ac:dyDescent="0.15">
      <c r="A3513" s="218"/>
      <c r="D3513" s="225"/>
      <c r="F3513" s="219">
        <v>101</v>
      </c>
    </row>
    <row r="3514" spans="1:6" ht="15" hidden="1" customHeight="1" x14ac:dyDescent="0.15">
      <c r="A3514" s="218"/>
      <c r="D3514" s="225"/>
      <c r="F3514" s="219">
        <v>102</v>
      </c>
    </row>
    <row r="3515" spans="1:6" ht="15" hidden="1" customHeight="1" x14ac:dyDescent="0.15">
      <c r="A3515" s="218"/>
      <c r="D3515" s="225"/>
      <c r="F3515" s="219">
        <v>103</v>
      </c>
    </row>
    <row r="3516" spans="1:6" ht="15" hidden="1" customHeight="1" x14ac:dyDescent="0.15">
      <c r="A3516" s="218"/>
      <c r="D3516" s="225"/>
      <c r="F3516" s="219">
        <v>104</v>
      </c>
    </row>
    <row r="3517" spans="1:6" ht="15" hidden="1" customHeight="1" x14ac:dyDescent="0.15">
      <c r="A3517" s="218"/>
      <c r="D3517" s="225"/>
      <c r="F3517" s="219">
        <v>105</v>
      </c>
    </row>
    <row r="3518" spans="1:6" ht="15" hidden="1" customHeight="1" x14ac:dyDescent="0.15">
      <c r="A3518" s="218"/>
      <c r="D3518" s="225"/>
      <c r="F3518" s="219">
        <v>106</v>
      </c>
    </row>
    <row r="3519" spans="1:6" ht="15" hidden="1" customHeight="1" x14ac:dyDescent="0.15">
      <c r="A3519" s="218"/>
      <c r="D3519" s="225"/>
      <c r="F3519" s="219">
        <v>107</v>
      </c>
    </row>
    <row r="3520" spans="1:6" ht="15" hidden="1" customHeight="1" x14ac:dyDescent="0.15">
      <c r="A3520" s="218"/>
      <c r="D3520" s="225"/>
      <c r="F3520" s="219">
        <v>108</v>
      </c>
    </row>
    <row r="3521" spans="1:6" ht="15" hidden="1" customHeight="1" x14ac:dyDescent="0.15">
      <c r="A3521" s="218"/>
      <c r="D3521" s="225"/>
      <c r="F3521" s="219">
        <v>109</v>
      </c>
    </row>
    <row r="3522" spans="1:6" ht="15" hidden="1" customHeight="1" x14ac:dyDescent="0.15">
      <c r="A3522" s="218"/>
      <c r="D3522" s="225"/>
      <c r="F3522" s="219">
        <v>110</v>
      </c>
    </row>
    <row r="3523" spans="1:6" ht="15" hidden="1" customHeight="1" x14ac:dyDescent="0.15">
      <c r="A3523" s="218"/>
      <c r="D3523" s="225"/>
      <c r="F3523" s="219">
        <v>111</v>
      </c>
    </row>
    <row r="3524" spans="1:6" ht="15" hidden="1" customHeight="1" x14ac:dyDescent="0.15">
      <c r="A3524" s="218"/>
      <c r="D3524" s="225"/>
      <c r="F3524" s="219">
        <v>112</v>
      </c>
    </row>
    <row r="3525" spans="1:6" ht="15" hidden="1" customHeight="1" x14ac:dyDescent="0.15">
      <c r="A3525" s="218"/>
      <c r="D3525" s="225"/>
      <c r="F3525" s="219">
        <v>113</v>
      </c>
    </row>
    <row r="3526" spans="1:6" ht="15" hidden="1" customHeight="1" x14ac:dyDescent="0.15">
      <c r="A3526" s="218"/>
      <c r="D3526" s="225"/>
      <c r="F3526" s="219">
        <v>114</v>
      </c>
    </row>
    <row r="3527" spans="1:6" ht="15" hidden="1" customHeight="1" x14ac:dyDescent="0.15">
      <c r="A3527" s="218"/>
      <c r="D3527" s="225"/>
      <c r="F3527" s="219">
        <v>115</v>
      </c>
    </row>
    <row r="3528" spans="1:6" ht="15" hidden="1" customHeight="1" x14ac:dyDescent="0.15">
      <c r="A3528" s="218"/>
      <c r="D3528" s="225"/>
      <c r="F3528" s="219">
        <v>116</v>
      </c>
    </row>
    <row r="3529" spans="1:6" ht="15" hidden="1" customHeight="1" x14ac:dyDescent="0.15">
      <c r="A3529" s="218"/>
      <c r="D3529" s="225"/>
      <c r="F3529" s="219">
        <v>117</v>
      </c>
    </row>
    <row r="3530" spans="1:6" ht="15" hidden="1" customHeight="1" x14ac:dyDescent="0.15">
      <c r="A3530" s="218"/>
      <c r="D3530" s="225"/>
      <c r="F3530" s="219">
        <v>118</v>
      </c>
    </row>
    <row r="3531" spans="1:6" ht="15" hidden="1" customHeight="1" x14ac:dyDescent="0.15">
      <c r="A3531" s="218"/>
      <c r="D3531" s="225"/>
      <c r="F3531" s="219">
        <v>119</v>
      </c>
    </row>
    <row r="3532" spans="1:6" ht="15" hidden="1" customHeight="1" x14ac:dyDescent="0.15">
      <c r="A3532" s="218"/>
      <c r="D3532" s="225"/>
      <c r="F3532" s="219">
        <v>120</v>
      </c>
    </row>
    <row r="3533" spans="1:6" ht="15" hidden="1" customHeight="1" x14ac:dyDescent="0.15">
      <c r="A3533" s="218"/>
      <c r="D3533" s="225"/>
      <c r="F3533" s="219">
        <v>121</v>
      </c>
    </row>
    <row r="3534" spans="1:6" ht="15" hidden="1" customHeight="1" x14ac:dyDescent="0.15">
      <c r="A3534" s="218"/>
      <c r="D3534" s="225"/>
      <c r="F3534" s="219">
        <v>122</v>
      </c>
    </row>
    <row r="3535" spans="1:6" ht="15" hidden="1" customHeight="1" x14ac:dyDescent="0.15">
      <c r="A3535" s="218"/>
      <c r="D3535" s="225"/>
      <c r="F3535" s="219">
        <v>123</v>
      </c>
    </row>
    <row r="3536" spans="1:6" ht="15" hidden="1" customHeight="1" x14ac:dyDescent="0.15">
      <c r="A3536" s="218"/>
      <c r="D3536" s="225"/>
      <c r="F3536" s="219">
        <v>124</v>
      </c>
    </row>
    <row r="3537" spans="1:6" ht="15" hidden="1" customHeight="1" x14ac:dyDescent="0.15">
      <c r="A3537" s="218"/>
      <c r="D3537" s="225"/>
      <c r="F3537" s="219">
        <v>125</v>
      </c>
    </row>
    <row r="3538" spans="1:6" ht="15" hidden="1" customHeight="1" x14ac:dyDescent="0.15">
      <c r="A3538" s="218"/>
      <c r="D3538" s="225"/>
      <c r="F3538" s="219">
        <v>126</v>
      </c>
    </row>
    <row r="3539" spans="1:6" ht="15" hidden="1" customHeight="1" x14ac:dyDescent="0.15">
      <c r="A3539" s="218"/>
      <c r="D3539" s="225"/>
      <c r="F3539" s="219">
        <v>127</v>
      </c>
    </row>
    <row r="3540" spans="1:6" ht="15" hidden="1" customHeight="1" x14ac:dyDescent="0.15">
      <c r="A3540" s="218"/>
      <c r="D3540" s="225"/>
      <c r="F3540" s="219">
        <v>128</v>
      </c>
    </row>
    <row r="3541" spans="1:6" ht="15" hidden="1" customHeight="1" x14ac:dyDescent="0.15">
      <c r="A3541" s="218"/>
      <c r="D3541" s="225"/>
      <c r="F3541" s="219">
        <v>129</v>
      </c>
    </row>
    <row r="3542" spans="1:6" ht="15" hidden="1" customHeight="1" x14ac:dyDescent="0.15">
      <c r="A3542" s="218"/>
      <c r="D3542" s="225"/>
      <c r="F3542" s="219">
        <v>130</v>
      </c>
    </row>
    <row r="3543" spans="1:6" ht="15" hidden="1" customHeight="1" x14ac:dyDescent="0.15">
      <c r="A3543" s="218"/>
      <c r="D3543" s="225"/>
      <c r="F3543" s="219">
        <v>131</v>
      </c>
    </row>
    <row r="3544" spans="1:6" ht="15" hidden="1" customHeight="1" x14ac:dyDescent="0.15">
      <c r="A3544" s="218"/>
      <c r="D3544" s="225"/>
      <c r="F3544" s="219">
        <v>132</v>
      </c>
    </row>
    <row r="3545" spans="1:6" ht="15" hidden="1" customHeight="1" x14ac:dyDescent="0.15">
      <c r="A3545" s="218"/>
      <c r="D3545" s="225"/>
      <c r="F3545" s="219">
        <v>133</v>
      </c>
    </row>
    <row r="3546" spans="1:6" ht="15" hidden="1" customHeight="1" x14ac:dyDescent="0.15">
      <c r="A3546" s="218"/>
      <c r="D3546" s="225"/>
      <c r="F3546" s="219">
        <v>134</v>
      </c>
    </row>
    <row r="3547" spans="1:6" ht="15" hidden="1" customHeight="1" x14ac:dyDescent="0.15">
      <c r="A3547" s="218"/>
      <c r="D3547" s="225"/>
      <c r="F3547" s="219">
        <v>135</v>
      </c>
    </row>
    <row r="3548" spans="1:6" ht="15" hidden="1" customHeight="1" x14ac:dyDescent="0.15">
      <c r="A3548" s="218"/>
      <c r="D3548" s="225"/>
      <c r="F3548" s="219">
        <v>136</v>
      </c>
    </row>
    <row r="3549" spans="1:6" ht="15" hidden="1" customHeight="1" x14ac:dyDescent="0.15">
      <c r="A3549" s="218"/>
      <c r="D3549" s="225"/>
      <c r="F3549" s="219">
        <v>137</v>
      </c>
    </row>
    <row r="3550" spans="1:6" ht="15" hidden="1" customHeight="1" x14ac:dyDescent="0.15">
      <c r="A3550" s="218"/>
      <c r="D3550" s="225"/>
      <c r="F3550" s="219">
        <v>138</v>
      </c>
    </row>
    <row r="3551" spans="1:6" ht="15" hidden="1" customHeight="1" x14ac:dyDescent="0.15">
      <c r="A3551" s="218"/>
      <c r="D3551" s="225"/>
      <c r="F3551" s="219">
        <v>139</v>
      </c>
    </row>
    <row r="3552" spans="1:6" ht="15" hidden="1" customHeight="1" x14ac:dyDescent="0.15">
      <c r="A3552" s="218"/>
      <c r="D3552" s="225"/>
      <c r="F3552" s="219">
        <v>140</v>
      </c>
    </row>
    <row r="3553" spans="1:6" ht="15" hidden="1" customHeight="1" x14ac:dyDescent="0.15">
      <c r="A3553" s="218"/>
      <c r="D3553" s="225"/>
      <c r="F3553" s="219">
        <v>141</v>
      </c>
    </row>
    <row r="3554" spans="1:6" ht="15" hidden="1" customHeight="1" x14ac:dyDescent="0.15">
      <c r="A3554" s="218"/>
      <c r="D3554" s="225"/>
      <c r="F3554" s="219">
        <v>142</v>
      </c>
    </row>
    <row r="3555" spans="1:6" ht="15" hidden="1" customHeight="1" x14ac:dyDescent="0.15">
      <c r="A3555" s="218"/>
      <c r="D3555" s="225"/>
      <c r="F3555" s="219">
        <v>143</v>
      </c>
    </row>
    <row r="3556" spans="1:6" ht="15" hidden="1" customHeight="1" x14ac:dyDescent="0.15">
      <c r="A3556" s="218"/>
      <c r="D3556" s="225"/>
      <c r="F3556" s="219">
        <v>144</v>
      </c>
    </row>
    <row r="3557" spans="1:6" ht="15" hidden="1" customHeight="1" x14ac:dyDescent="0.15">
      <c r="A3557" s="218"/>
      <c r="D3557" s="225"/>
      <c r="F3557" s="219">
        <v>145</v>
      </c>
    </row>
    <row r="3558" spans="1:6" ht="15" hidden="1" customHeight="1" x14ac:dyDescent="0.15">
      <c r="A3558" s="218"/>
      <c r="D3558" s="225"/>
      <c r="F3558" s="219">
        <v>146</v>
      </c>
    </row>
    <row r="3559" spans="1:6" ht="15" hidden="1" customHeight="1" x14ac:dyDescent="0.15">
      <c r="A3559" s="218"/>
      <c r="D3559" s="225"/>
      <c r="F3559" s="219">
        <v>147</v>
      </c>
    </row>
    <row r="3560" spans="1:6" ht="15" hidden="1" customHeight="1" x14ac:dyDescent="0.15">
      <c r="A3560" s="218"/>
      <c r="D3560" s="225"/>
      <c r="F3560" s="219">
        <v>148</v>
      </c>
    </row>
    <row r="3561" spans="1:6" ht="15" hidden="1" customHeight="1" x14ac:dyDescent="0.15">
      <c r="A3561" s="218"/>
      <c r="D3561" s="225"/>
      <c r="F3561" s="219">
        <v>149</v>
      </c>
    </row>
    <row r="3562" spans="1:6" ht="15" hidden="1" customHeight="1" x14ac:dyDescent="0.15">
      <c r="A3562" s="218"/>
      <c r="D3562" s="225"/>
      <c r="F3562" s="219">
        <v>150</v>
      </c>
    </row>
    <row r="3563" spans="1:6" ht="15" hidden="1" customHeight="1" x14ac:dyDescent="0.15">
      <c r="A3563" s="218"/>
      <c r="D3563" s="225"/>
      <c r="F3563" s="219">
        <v>151</v>
      </c>
    </row>
    <row r="3564" spans="1:6" ht="15" hidden="1" customHeight="1" x14ac:dyDescent="0.15">
      <c r="A3564" s="218"/>
      <c r="D3564" s="225"/>
      <c r="F3564" s="219">
        <v>152</v>
      </c>
    </row>
    <row r="3565" spans="1:6" ht="15" hidden="1" customHeight="1" x14ac:dyDescent="0.15">
      <c r="A3565" s="218"/>
      <c r="D3565" s="225"/>
      <c r="F3565" s="219">
        <v>153</v>
      </c>
    </row>
    <row r="3566" spans="1:6" ht="15" hidden="1" customHeight="1" x14ac:dyDescent="0.15">
      <c r="A3566" s="218"/>
      <c r="D3566" s="225"/>
      <c r="F3566" s="219">
        <v>154</v>
      </c>
    </row>
    <row r="3567" spans="1:6" ht="15" hidden="1" customHeight="1" x14ac:dyDescent="0.15">
      <c r="A3567" s="218"/>
      <c r="D3567" s="225"/>
      <c r="F3567" s="219">
        <v>155</v>
      </c>
    </row>
    <row r="3568" spans="1:6" ht="15" hidden="1" customHeight="1" x14ac:dyDescent="0.15">
      <c r="A3568" s="218"/>
      <c r="D3568" s="225"/>
      <c r="F3568" s="219">
        <v>156</v>
      </c>
    </row>
    <row r="3569" spans="1:6" ht="15" hidden="1" customHeight="1" x14ac:dyDescent="0.15">
      <c r="A3569" s="218"/>
      <c r="D3569" s="225"/>
      <c r="F3569" s="219">
        <v>157</v>
      </c>
    </row>
    <row r="3570" spans="1:6" ht="15" hidden="1" customHeight="1" x14ac:dyDescent="0.15">
      <c r="A3570" s="218"/>
      <c r="D3570" s="225"/>
      <c r="F3570" s="219">
        <v>158</v>
      </c>
    </row>
    <row r="3571" spans="1:6" ht="15" hidden="1" customHeight="1" x14ac:dyDescent="0.15">
      <c r="A3571" s="218"/>
      <c r="D3571" s="225"/>
      <c r="F3571" s="219">
        <v>159</v>
      </c>
    </row>
    <row r="3572" spans="1:6" ht="15" hidden="1" customHeight="1" x14ac:dyDescent="0.15">
      <c r="A3572" s="218"/>
      <c r="D3572" s="225"/>
      <c r="F3572" s="219">
        <v>160</v>
      </c>
    </row>
    <row r="3573" spans="1:6" ht="15" hidden="1" customHeight="1" x14ac:dyDescent="0.15">
      <c r="A3573" s="218"/>
      <c r="D3573" s="225"/>
      <c r="F3573" s="219">
        <v>161</v>
      </c>
    </row>
    <row r="3574" spans="1:6" ht="15" hidden="1" customHeight="1" x14ac:dyDescent="0.15">
      <c r="A3574" s="218"/>
      <c r="D3574" s="225"/>
      <c r="F3574" s="219">
        <v>162</v>
      </c>
    </row>
    <row r="3575" spans="1:6" ht="15" hidden="1" customHeight="1" x14ac:dyDescent="0.15">
      <c r="A3575" s="218"/>
      <c r="D3575" s="225"/>
      <c r="F3575" s="219">
        <v>163</v>
      </c>
    </row>
    <row r="3576" spans="1:6" ht="15" hidden="1" customHeight="1" x14ac:dyDescent="0.15">
      <c r="A3576" s="218"/>
      <c r="D3576" s="225"/>
      <c r="F3576" s="219">
        <v>164</v>
      </c>
    </row>
    <row r="3577" spans="1:6" ht="15" hidden="1" customHeight="1" x14ac:dyDescent="0.15">
      <c r="A3577" s="218"/>
      <c r="D3577" s="225"/>
      <c r="F3577" s="219">
        <v>165</v>
      </c>
    </row>
    <row r="3578" spans="1:6" ht="15" hidden="1" customHeight="1" x14ac:dyDescent="0.15">
      <c r="A3578" s="218"/>
      <c r="D3578" s="225"/>
      <c r="F3578" s="219">
        <v>166</v>
      </c>
    </row>
    <row r="3579" spans="1:6" ht="15" hidden="1" customHeight="1" x14ac:dyDescent="0.15">
      <c r="A3579" s="218"/>
      <c r="D3579" s="225"/>
      <c r="F3579" s="219">
        <v>167</v>
      </c>
    </row>
    <row r="3580" spans="1:6" ht="15" hidden="1" customHeight="1" x14ac:dyDescent="0.15">
      <c r="A3580" s="218"/>
      <c r="D3580" s="225"/>
      <c r="F3580" s="219">
        <v>168</v>
      </c>
    </row>
    <row r="3581" spans="1:6" ht="15" hidden="1" customHeight="1" x14ac:dyDescent="0.15">
      <c r="A3581" s="218"/>
      <c r="D3581" s="225"/>
      <c r="F3581" s="219">
        <v>169</v>
      </c>
    </row>
    <row r="3582" spans="1:6" ht="15" hidden="1" customHeight="1" x14ac:dyDescent="0.15">
      <c r="A3582" s="218"/>
      <c r="D3582" s="225"/>
      <c r="F3582" s="219">
        <v>170</v>
      </c>
    </row>
    <row r="3583" spans="1:6" ht="15" hidden="1" customHeight="1" x14ac:dyDescent="0.15">
      <c r="A3583" s="218"/>
      <c r="D3583" s="225"/>
      <c r="F3583" s="219">
        <v>171</v>
      </c>
    </row>
    <row r="3584" spans="1:6" ht="15" hidden="1" customHeight="1" x14ac:dyDescent="0.15">
      <c r="A3584" s="218"/>
      <c r="D3584" s="225"/>
      <c r="F3584" s="219">
        <v>172</v>
      </c>
    </row>
    <row r="3585" spans="1:6" ht="15" hidden="1" customHeight="1" x14ac:dyDescent="0.15">
      <c r="A3585" s="218"/>
      <c r="D3585" s="225"/>
      <c r="F3585" s="219">
        <v>173</v>
      </c>
    </row>
    <row r="3586" spans="1:6" ht="15" hidden="1" customHeight="1" x14ac:dyDescent="0.15">
      <c r="A3586" s="218"/>
      <c r="D3586" s="225"/>
      <c r="F3586" s="219">
        <v>174</v>
      </c>
    </row>
    <row r="3587" spans="1:6" ht="15" hidden="1" customHeight="1" x14ac:dyDescent="0.15">
      <c r="A3587" s="218"/>
      <c r="D3587" s="225"/>
      <c r="F3587" s="219">
        <v>175</v>
      </c>
    </row>
    <row r="3588" spans="1:6" ht="15" hidden="1" customHeight="1" x14ac:dyDescent="0.15">
      <c r="A3588" s="218"/>
      <c r="D3588" s="225"/>
      <c r="F3588" s="219">
        <v>176</v>
      </c>
    </row>
    <row r="3589" spans="1:6" ht="15" hidden="1" customHeight="1" x14ac:dyDescent="0.15">
      <c r="A3589" s="218"/>
      <c r="D3589" s="225"/>
      <c r="F3589" s="219">
        <v>177</v>
      </c>
    </row>
    <row r="3590" spans="1:6" ht="15" hidden="1" customHeight="1" x14ac:dyDescent="0.15">
      <c r="A3590" s="218"/>
      <c r="D3590" s="225"/>
      <c r="F3590" s="219">
        <v>178</v>
      </c>
    </row>
    <row r="3591" spans="1:6" ht="15" hidden="1" customHeight="1" x14ac:dyDescent="0.15">
      <c r="A3591" s="218"/>
      <c r="D3591" s="225"/>
      <c r="F3591" s="219">
        <v>179</v>
      </c>
    </row>
    <row r="3592" spans="1:6" ht="15" hidden="1" customHeight="1" x14ac:dyDescent="0.15">
      <c r="A3592" s="218"/>
      <c r="D3592" s="225"/>
      <c r="F3592" s="219">
        <v>180</v>
      </c>
    </row>
    <row r="3593" spans="1:6" ht="15" hidden="1" customHeight="1" x14ac:dyDescent="0.15">
      <c r="A3593" s="218"/>
      <c r="D3593" s="225"/>
      <c r="F3593" s="219">
        <v>181</v>
      </c>
    </row>
    <row r="3594" spans="1:6" ht="15" hidden="1" customHeight="1" x14ac:dyDescent="0.15">
      <c r="A3594" s="218"/>
      <c r="D3594" s="225"/>
      <c r="F3594" s="219">
        <v>182</v>
      </c>
    </row>
    <row r="3595" spans="1:6" ht="15" hidden="1" customHeight="1" x14ac:dyDescent="0.15">
      <c r="A3595" s="218"/>
      <c r="D3595" s="225"/>
      <c r="F3595" s="219">
        <v>183</v>
      </c>
    </row>
    <row r="3596" spans="1:6" ht="15" hidden="1" customHeight="1" x14ac:dyDescent="0.15">
      <c r="A3596" s="218"/>
      <c r="D3596" s="225"/>
      <c r="F3596" s="219">
        <v>184</v>
      </c>
    </row>
    <row r="3597" spans="1:6" ht="15" hidden="1" customHeight="1" x14ac:dyDescent="0.15">
      <c r="A3597" s="218"/>
      <c r="D3597" s="225"/>
      <c r="F3597" s="219">
        <v>185</v>
      </c>
    </row>
    <row r="3598" spans="1:6" ht="15" hidden="1" customHeight="1" x14ac:dyDescent="0.15">
      <c r="A3598" s="218"/>
      <c r="D3598" s="225"/>
      <c r="F3598" s="219">
        <v>186</v>
      </c>
    </row>
    <row r="3599" spans="1:6" ht="15" hidden="1" customHeight="1" x14ac:dyDescent="0.15">
      <c r="A3599" s="218"/>
      <c r="D3599" s="225"/>
      <c r="F3599" s="219">
        <v>187</v>
      </c>
    </row>
    <row r="3600" spans="1:6" ht="15" hidden="1" customHeight="1" x14ac:dyDescent="0.15">
      <c r="A3600" s="218"/>
      <c r="D3600" s="225"/>
      <c r="F3600" s="219">
        <v>188</v>
      </c>
    </row>
    <row r="3601" spans="1:7" ht="15" hidden="1" customHeight="1" x14ac:dyDescent="0.15">
      <c r="A3601" s="218"/>
      <c r="D3601" s="225"/>
      <c r="F3601" s="219">
        <v>189</v>
      </c>
    </row>
    <row r="3602" spans="1:7" ht="15" hidden="1" customHeight="1" x14ac:dyDescent="0.15">
      <c r="A3602" s="218"/>
      <c r="D3602" s="225"/>
      <c r="F3602" s="219">
        <v>190</v>
      </c>
    </row>
    <row r="3603" spans="1:7" ht="15" hidden="1" customHeight="1" x14ac:dyDescent="0.15">
      <c r="A3603" s="218"/>
      <c r="D3603" s="225"/>
      <c r="F3603" s="219">
        <v>191</v>
      </c>
    </row>
    <row r="3604" spans="1:7" ht="15" hidden="1" customHeight="1" x14ac:dyDescent="0.15">
      <c r="A3604" s="218"/>
      <c r="D3604" s="225"/>
      <c r="F3604" s="219">
        <v>192</v>
      </c>
    </row>
    <row r="3605" spans="1:7" ht="15" hidden="1" customHeight="1" x14ac:dyDescent="0.15">
      <c r="A3605" s="218"/>
      <c r="D3605" s="225"/>
      <c r="F3605" s="219">
        <v>193</v>
      </c>
    </row>
    <row r="3606" spans="1:7" ht="15" hidden="1" customHeight="1" x14ac:dyDescent="0.15">
      <c r="A3606" s="218"/>
      <c r="D3606" s="225"/>
      <c r="F3606" s="219">
        <v>194</v>
      </c>
    </row>
    <row r="3607" spans="1:7" ht="15" hidden="1" customHeight="1" x14ac:dyDescent="0.15">
      <c r="A3607" s="218"/>
      <c r="D3607" s="225"/>
      <c r="F3607" s="219">
        <v>195</v>
      </c>
    </row>
    <row r="3608" spans="1:7" ht="15" hidden="1" customHeight="1" x14ac:dyDescent="0.15">
      <c r="A3608" s="218"/>
      <c r="D3608" s="225"/>
      <c r="F3608" s="219">
        <v>196</v>
      </c>
    </row>
    <row r="3609" spans="1:7" ht="15" hidden="1" customHeight="1" x14ac:dyDescent="0.15">
      <c r="A3609" s="218"/>
      <c r="D3609" s="225"/>
      <c r="F3609" s="219">
        <v>197</v>
      </c>
    </row>
    <row r="3610" spans="1:7" ht="15" hidden="1" customHeight="1" x14ac:dyDescent="0.15">
      <c r="A3610" s="218"/>
      <c r="D3610" s="225"/>
      <c r="F3610" s="219">
        <v>198</v>
      </c>
    </row>
    <row r="3611" spans="1:7" ht="15" hidden="1" customHeight="1" x14ac:dyDescent="0.15">
      <c r="A3611" s="218"/>
      <c r="D3611" s="225"/>
      <c r="F3611" s="219">
        <v>199</v>
      </c>
    </row>
    <row r="3612" spans="1:7" ht="15" hidden="1" customHeight="1" x14ac:dyDescent="0.15">
      <c r="A3612" s="218"/>
      <c r="D3612" s="225"/>
      <c r="F3612" s="219">
        <v>200</v>
      </c>
    </row>
    <row r="3613" spans="1:7" ht="15" hidden="1" customHeight="1" x14ac:dyDescent="0.15">
      <c r="A3613" s="218"/>
      <c r="D3613" s="225"/>
      <c r="F3613" s="219">
        <v>201</v>
      </c>
    </row>
    <row r="3614" spans="1:7" ht="27" customHeight="1" x14ac:dyDescent="0.15">
      <c r="A3614" s="218" t="s">
        <v>159</v>
      </c>
      <c r="B3614" s="219">
        <v>19</v>
      </c>
      <c r="D3614" s="221" t="s">
        <v>373</v>
      </c>
      <c r="F3614" s="219">
        <v>1</v>
      </c>
      <c r="G3614" s="221" t="s">
        <v>374</v>
      </c>
    </row>
    <row r="3615" spans="1:7" ht="14.25" customHeight="1" x14ac:dyDescent="0.15">
      <c r="A3615" s="218"/>
      <c r="B3615" s="219">
        <v>19</v>
      </c>
      <c r="C3615" s="222" t="s">
        <v>330</v>
      </c>
      <c r="D3615" s="223" t="s">
        <v>51</v>
      </c>
      <c r="F3615" s="219">
        <v>2</v>
      </c>
      <c r="G3615" s="224" t="s">
        <v>207</v>
      </c>
    </row>
    <row r="3616" spans="1:7" ht="14.25" customHeight="1" x14ac:dyDescent="0.15">
      <c r="A3616" s="218"/>
      <c r="B3616" s="219">
        <v>19</v>
      </c>
      <c r="C3616" s="222" t="s">
        <v>330</v>
      </c>
      <c r="D3616" s="223" t="s">
        <v>54</v>
      </c>
      <c r="F3616" s="219">
        <v>3</v>
      </c>
      <c r="G3616" s="224" t="s">
        <v>211</v>
      </c>
    </row>
    <row r="3617" spans="1:7" ht="14.25" customHeight="1" x14ac:dyDescent="0.15">
      <c r="A3617" s="218"/>
      <c r="B3617" s="219">
        <v>19</v>
      </c>
      <c r="C3617" s="222" t="s">
        <v>330</v>
      </c>
      <c r="D3617" s="223" t="s">
        <v>56</v>
      </c>
      <c r="F3617" s="219">
        <v>4</v>
      </c>
      <c r="G3617" s="224" t="s">
        <v>220</v>
      </c>
    </row>
    <row r="3618" spans="1:7" ht="14.25" customHeight="1" x14ac:dyDescent="0.15">
      <c r="A3618" s="218"/>
      <c r="B3618" s="219">
        <v>19</v>
      </c>
      <c r="C3618" s="222" t="s">
        <v>330</v>
      </c>
      <c r="D3618" s="223" t="s">
        <v>72</v>
      </c>
      <c r="F3618" s="219">
        <v>5</v>
      </c>
      <c r="G3618" s="224" t="s">
        <v>238</v>
      </c>
    </row>
    <row r="3619" spans="1:7" ht="14.25" customHeight="1" x14ac:dyDescent="0.15">
      <c r="A3619" s="218"/>
      <c r="B3619" s="219">
        <v>19</v>
      </c>
      <c r="C3619" s="222" t="s">
        <v>330</v>
      </c>
      <c r="D3619" s="223" t="s">
        <v>76</v>
      </c>
      <c r="F3619" s="219">
        <v>6</v>
      </c>
      <c r="G3619" s="224" t="s">
        <v>245</v>
      </c>
    </row>
    <row r="3620" spans="1:7" ht="14.25" customHeight="1" x14ac:dyDescent="0.15">
      <c r="A3620" s="218"/>
      <c r="B3620" s="219">
        <v>19</v>
      </c>
      <c r="C3620" s="222" t="s">
        <v>330</v>
      </c>
      <c r="D3620" s="223" t="s">
        <v>335</v>
      </c>
      <c r="F3620" s="219">
        <v>7</v>
      </c>
      <c r="G3620" s="224" t="s">
        <v>253</v>
      </c>
    </row>
    <row r="3621" spans="1:7" ht="14.25" customHeight="1" x14ac:dyDescent="0.15">
      <c r="A3621" s="218"/>
      <c r="B3621" s="219">
        <v>19</v>
      </c>
      <c r="C3621" s="222" t="s">
        <v>330</v>
      </c>
      <c r="D3621" s="223" t="s">
        <v>337</v>
      </c>
      <c r="F3621" s="219">
        <v>8</v>
      </c>
      <c r="G3621" s="224" t="s">
        <v>255</v>
      </c>
    </row>
    <row r="3622" spans="1:7" ht="14.25" customHeight="1" x14ac:dyDescent="0.15">
      <c r="A3622" s="218"/>
      <c r="B3622" s="219">
        <v>19</v>
      </c>
      <c r="C3622" s="222" t="s">
        <v>330</v>
      </c>
      <c r="D3622" s="223" t="s">
        <v>357</v>
      </c>
      <c r="F3622" s="219">
        <v>9</v>
      </c>
      <c r="G3622" s="224" t="s">
        <v>257</v>
      </c>
    </row>
    <row r="3623" spans="1:7" ht="14.25" customHeight="1" x14ac:dyDescent="0.15">
      <c r="A3623" s="218"/>
      <c r="B3623" s="219">
        <v>19</v>
      </c>
      <c r="C3623" s="222" t="s">
        <v>330</v>
      </c>
      <c r="D3623" s="223" t="s">
        <v>338</v>
      </c>
      <c r="F3623" s="219">
        <v>10</v>
      </c>
      <c r="G3623" s="224" t="s">
        <v>260</v>
      </c>
    </row>
    <row r="3624" spans="1:7" ht="14.25" customHeight="1" x14ac:dyDescent="0.15">
      <c r="A3624" s="218"/>
      <c r="B3624" s="219">
        <v>19</v>
      </c>
      <c r="C3624" s="222" t="s">
        <v>330</v>
      </c>
      <c r="D3624" s="223" t="s">
        <v>265</v>
      </c>
      <c r="F3624" s="219">
        <v>11</v>
      </c>
      <c r="G3624" s="224" t="s">
        <v>131</v>
      </c>
    </row>
    <row r="3625" spans="1:7" ht="14.25" customHeight="1" x14ac:dyDescent="0.15">
      <c r="A3625" s="218"/>
      <c r="B3625" s="219">
        <v>19</v>
      </c>
      <c r="C3625" s="222" t="s">
        <v>330</v>
      </c>
      <c r="D3625" s="223" t="s">
        <v>120</v>
      </c>
      <c r="F3625" s="219">
        <v>12</v>
      </c>
      <c r="G3625" s="224" t="s">
        <v>121</v>
      </c>
    </row>
    <row r="3626" spans="1:7" ht="14.25" customHeight="1" x14ac:dyDescent="0.15">
      <c r="A3626" s="218"/>
      <c r="B3626" s="219">
        <v>19</v>
      </c>
      <c r="C3626" s="222" t="s">
        <v>330</v>
      </c>
      <c r="D3626" s="223" t="s">
        <v>134</v>
      </c>
      <c r="F3626" s="219">
        <v>13</v>
      </c>
      <c r="G3626" s="224" t="s">
        <v>135</v>
      </c>
    </row>
    <row r="3627" spans="1:7" ht="15" hidden="1" customHeight="1" x14ac:dyDescent="0.15">
      <c r="A3627" s="218"/>
      <c r="D3627" s="225"/>
      <c r="F3627" s="219">
        <v>14</v>
      </c>
    </row>
    <row r="3628" spans="1:7" ht="15" hidden="1" customHeight="1" x14ac:dyDescent="0.15">
      <c r="A3628" s="218"/>
      <c r="D3628" s="225"/>
      <c r="F3628" s="219">
        <v>15</v>
      </c>
    </row>
    <row r="3629" spans="1:7" ht="15" hidden="1" customHeight="1" x14ac:dyDescent="0.15">
      <c r="A3629" s="218"/>
      <c r="D3629" s="225"/>
      <c r="F3629" s="219">
        <v>16</v>
      </c>
    </row>
    <row r="3630" spans="1:7" ht="15" hidden="1" customHeight="1" x14ac:dyDescent="0.15">
      <c r="A3630" s="218"/>
      <c r="D3630" s="225"/>
      <c r="F3630" s="219">
        <v>17</v>
      </c>
    </row>
    <row r="3631" spans="1:7" ht="15" hidden="1" customHeight="1" x14ac:dyDescent="0.15">
      <c r="A3631" s="218"/>
      <c r="D3631" s="225"/>
      <c r="F3631" s="219">
        <v>18</v>
      </c>
    </row>
    <row r="3632" spans="1:7" ht="15" hidden="1" customHeight="1" x14ac:dyDescent="0.15">
      <c r="A3632" s="218"/>
      <c r="D3632" s="225"/>
      <c r="F3632" s="219">
        <v>19</v>
      </c>
    </row>
    <row r="3633" spans="1:6" ht="15" hidden="1" customHeight="1" x14ac:dyDescent="0.15">
      <c r="A3633" s="218"/>
      <c r="D3633" s="225"/>
      <c r="F3633" s="219">
        <v>20</v>
      </c>
    </row>
    <row r="3634" spans="1:6" ht="15" hidden="1" customHeight="1" x14ac:dyDescent="0.15">
      <c r="A3634" s="218"/>
      <c r="D3634" s="225"/>
      <c r="F3634" s="219">
        <v>21</v>
      </c>
    </row>
    <row r="3635" spans="1:6" ht="15" hidden="1" customHeight="1" x14ac:dyDescent="0.15">
      <c r="A3635" s="218"/>
      <c r="D3635" s="225"/>
      <c r="F3635" s="219">
        <v>22</v>
      </c>
    </row>
    <row r="3636" spans="1:6" ht="15" hidden="1" customHeight="1" x14ac:dyDescent="0.15">
      <c r="A3636" s="218"/>
      <c r="D3636" s="225"/>
      <c r="F3636" s="219">
        <v>23</v>
      </c>
    </row>
    <row r="3637" spans="1:6" ht="15" hidden="1" customHeight="1" x14ac:dyDescent="0.15">
      <c r="A3637" s="218"/>
      <c r="D3637" s="225"/>
      <c r="F3637" s="219">
        <v>24</v>
      </c>
    </row>
    <row r="3638" spans="1:6" ht="15" hidden="1" customHeight="1" x14ac:dyDescent="0.15">
      <c r="A3638" s="218"/>
      <c r="D3638" s="225"/>
      <c r="F3638" s="219">
        <v>25</v>
      </c>
    </row>
    <row r="3639" spans="1:6" ht="15" hidden="1" customHeight="1" x14ac:dyDescent="0.15">
      <c r="A3639" s="218"/>
      <c r="D3639" s="225"/>
      <c r="F3639" s="219">
        <v>26</v>
      </c>
    </row>
    <row r="3640" spans="1:6" ht="15" hidden="1" customHeight="1" x14ac:dyDescent="0.15">
      <c r="A3640" s="218"/>
      <c r="D3640" s="225"/>
      <c r="F3640" s="219">
        <v>27</v>
      </c>
    </row>
    <row r="3641" spans="1:6" ht="15" hidden="1" customHeight="1" x14ac:dyDescent="0.15">
      <c r="A3641" s="218"/>
      <c r="D3641" s="225"/>
      <c r="F3641" s="219">
        <v>28</v>
      </c>
    </row>
    <row r="3642" spans="1:6" ht="15" hidden="1" customHeight="1" x14ac:dyDescent="0.15">
      <c r="A3642" s="218"/>
      <c r="D3642" s="225"/>
      <c r="F3642" s="219">
        <v>29</v>
      </c>
    </row>
    <row r="3643" spans="1:6" ht="15" hidden="1" customHeight="1" x14ac:dyDescent="0.15">
      <c r="A3643" s="218"/>
      <c r="D3643" s="225"/>
      <c r="F3643" s="219">
        <v>30</v>
      </c>
    </row>
    <row r="3644" spans="1:6" ht="15" hidden="1" customHeight="1" x14ac:dyDescent="0.15">
      <c r="A3644" s="218"/>
      <c r="D3644" s="225"/>
      <c r="F3644" s="219">
        <v>31</v>
      </c>
    </row>
    <row r="3645" spans="1:6" ht="15" hidden="1" customHeight="1" x14ac:dyDescent="0.15">
      <c r="A3645" s="218"/>
      <c r="D3645" s="225"/>
      <c r="F3645" s="219">
        <v>32</v>
      </c>
    </row>
    <row r="3646" spans="1:6" ht="15" hidden="1" customHeight="1" x14ac:dyDescent="0.15">
      <c r="A3646" s="218"/>
      <c r="D3646" s="225"/>
      <c r="F3646" s="219">
        <v>33</v>
      </c>
    </row>
    <row r="3647" spans="1:6" ht="15" hidden="1" customHeight="1" x14ac:dyDescent="0.15">
      <c r="A3647" s="218"/>
      <c r="D3647" s="225"/>
      <c r="F3647" s="219">
        <v>34</v>
      </c>
    </row>
    <row r="3648" spans="1:6" ht="15" hidden="1" customHeight="1" x14ac:dyDescent="0.15">
      <c r="A3648" s="218"/>
      <c r="D3648" s="225"/>
      <c r="F3648" s="219">
        <v>35</v>
      </c>
    </row>
    <row r="3649" spans="1:6" ht="15" hidden="1" customHeight="1" x14ac:dyDescent="0.15">
      <c r="A3649" s="218"/>
      <c r="D3649" s="225"/>
      <c r="F3649" s="219">
        <v>36</v>
      </c>
    </row>
    <row r="3650" spans="1:6" ht="15" hidden="1" customHeight="1" x14ac:dyDescent="0.15">
      <c r="A3650" s="218"/>
      <c r="D3650" s="225"/>
      <c r="F3650" s="219">
        <v>37</v>
      </c>
    </row>
    <row r="3651" spans="1:6" ht="15" hidden="1" customHeight="1" x14ac:dyDescent="0.15">
      <c r="A3651" s="218"/>
      <c r="D3651" s="225"/>
      <c r="F3651" s="219">
        <v>38</v>
      </c>
    </row>
    <row r="3652" spans="1:6" ht="15" hidden="1" customHeight="1" x14ac:dyDescent="0.15">
      <c r="A3652" s="218"/>
      <c r="D3652" s="225"/>
      <c r="F3652" s="219">
        <v>39</v>
      </c>
    </row>
    <row r="3653" spans="1:6" ht="15" hidden="1" customHeight="1" x14ac:dyDescent="0.15">
      <c r="A3653" s="218"/>
      <c r="D3653" s="225"/>
      <c r="F3653" s="219">
        <v>40</v>
      </c>
    </row>
    <row r="3654" spans="1:6" ht="15" hidden="1" customHeight="1" x14ac:dyDescent="0.15">
      <c r="A3654" s="218"/>
      <c r="D3654" s="225"/>
      <c r="F3654" s="219">
        <v>41</v>
      </c>
    </row>
    <row r="3655" spans="1:6" ht="15" hidden="1" customHeight="1" x14ac:dyDescent="0.15">
      <c r="A3655" s="218"/>
      <c r="D3655" s="225"/>
      <c r="F3655" s="219">
        <v>42</v>
      </c>
    </row>
    <row r="3656" spans="1:6" ht="15" hidden="1" customHeight="1" x14ac:dyDescent="0.15">
      <c r="A3656" s="218"/>
      <c r="D3656" s="225"/>
      <c r="F3656" s="219">
        <v>43</v>
      </c>
    </row>
    <row r="3657" spans="1:6" ht="15" hidden="1" customHeight="1" x14ac:dyDescent="0.15">
      <c r="A3657" s="218"/>
      <c r="D3657" s="225"/>
      <c r="F3657" s="219">
        <v>44</v>
      </c>
    </row>
    <row r="3658" spans="1:6" ht="15" hidden="1" customHeight="1" x14ac:dyDescent="0.15">
      <c r="A3658" s="218"/>
      <c r="D3658" s="225"/>
      <c r="F3658" s="219">
        <v>45</v>
      </c>
    </row>
    <row r="3659" spans="1:6" ht="15" hidden="1" customHeight="1" x14ac:dyDescent="0.15">
      <c r="A3659" s="218"/>
      <c r="D3659" s="225"/>
      <c r="F3659" s="219">
        <v>46</v>
      </c>
    </row>
    <row r="3660" spans="1:6" ht="15" hidden="1" customHeight="1" x14ac:dyDescent="0.15">
      <c r="A3660" s="218"/>
      <c r="D3660" s="225"/>
      <c r="F3660" s="219">
        <v>47</v>
      </c>
    </row>
    <row r="3661" spans="1:6" ht="15" hidden="1" customHeight="1" x14ac:dyDescent="0.15">
      <c r="A3661" s="218"/>
      <c r="D3661" s="225"/>
      <c r="F3661" s="219">
        <v>48</v>
      </c>
    </row>
    <row r="3662" spans="1:6" ht="15" hidden="1" customHeight="1" x14ac:dyDescent="0.15">
      <c r="A3662" s="218"/>
      <c r="D3662" s="225"/>
      <c r="F3662" s="219">
        <v>49</v>
      </c>
    </row>
    <row r="3663" spans="1:6" ht="15" hidden="1" customHeight="1" x14ac:dyDescent="0.15">
      <c r="A3663" s="218"/>
      <c r="D3663" s="225"/>
      <c r="F3663" s="219">
        <v>50</v>
      </c>
    </row>
    <row r="3664" spans="1:6" ht="15" hidden="1" customHeight="1" x14ac:dyDescent="0.15">
      <c r="A3664" s="218"/>
      <c r="D3664" s="225"/>
      <c r="F3664" s="219">
        <v>51</v>
      </c>
    </row>
    <row r="3665" spans="1:6" ht="15" hidden="1" customHeight="1" x14ac:dyDescent="0.15">
      <c r="A3665" s="218"/>
      <c r="D3665" s="225"/>
      <c r="F3665" s="219">
        <v>52</v>
      </c>
    </row>
    <row r="3666" spans="1:6" ht="15" hidden="1" customHeight="1" x14ac:dyDescent="0.15">
      <c r="A3666" s="218"/>
      <c r="D3666" s="225"/>
      <c r="F3666" s="219">
        <v>53</v>
      </c>
    </row>
    <row r="3667" spans="1:6" ht="15" hidden="1" customHeight="1" x14ac:dyDescent="0.15">
      <c r="A3667" s="218"/>
      <c r="D3667" s="225"/>
      <c r="F3667" s="219">
        <v>54</v>
      </c>
    </row>
    <row r="3668" spans="1:6" ht="15" hidden="1" customHeight="1" x14ac:dyDescent="0.15">
      <c r="A3668" s="218"/>
      <c r="D3668" s="225"/>
      <c r="F3668" s="219">
        <v>55</v>
      </c>
    </row>
    <row r="3669" spans="1:6" ht="15" hidden="1" customHeight="1" x14ac:dyDescent="0.15">
      <c r="A3669" s="218"/>
      <c r="D3669" s="225"/>
      <c r="F3669" s="219">
        <v>56</v>
      </c>
    </row>
    <row r="3670" spans="1:6" ht="15" hidden="1" customHeight="1" x14ac:dyDescent="0.15">
      <c r="A3670" s="218"/>
      <c r="D3670" s="225"/>
      <c r="F3670" s="219">
        <v>57</v>
      </c>
    </row>
    <row r="3671" spans="1:6" ht="15" hidden="1" customHeight="1" x14ac:dyDescent="0.15">
      <c r="A3671" s="218"/>
      <c r="D3671" s="225"/>
      <c r="F3671" s="219">
        <v>58</v>
      </c>
    </row>
    <row r="3672" spans="1:6" ht="15" hidden="1" customHeight="1" x14ac:dyDescent="0.15">
      <c r="A3672" s="218"/>
      <c r="D3672" s="225"/>
      <c r="F3672" s="219">
        <v>59</v>
      </c>
    </row>
    <row r="3673" spans="1:6" ht="15" hidden="1" customHeight="1" x14ac:dyDescent="0.15">
      <c r="A3673" s="218"/>
      <c r="D3673" s="225"/>
      <c r="F3673" s="219">
        <v>60</v>
      </c>
    </row>
    <row r="3674" spans="1:6" ht="15" hidden="1" customHeight="1" x14ac:dyDescent="0.15">
      <c r="A3674" s="218"/>
      <c r="D3674" s="225"/>
      <c r="F3674" s="219">
        <v>61</v>
      </c>
    </row>
    <row r="3675" spans="1:6" ht="15" hidden="1" customHeight="1" x14ac:dyDescent="0.15">
      <c r="A3675" s="218"/>
      <c r="D3675" s="225"/>
      <c r="F3675" s="219">
        <v>62</v>
      </c>
    </row>
    <row r="3676" spans="1:6" ht="15" hidden="1" customHeight="1" x14ac:dyDescent="0.15">
      <c r="A3676" s="218"/>
      <c r="D3676" s="225"/>
      <c r="F3676" s="219">
        <v>63</v>
      </c>
    </row>
    <row r="3677" spans="1:6" ht="15" hidden="1" customHeight="1" x14ac:dyDescent="0.15">
      <c r="A3677" s="218"/>
      <c r="D3677" s="225"/>
      <c r="F3677" s="219">
        <v>64</v>
      </c>
    </row>
    <row r="3678" spans="1:6" ht="15" hidden="1" customHeight="1" x14ac:dyDescent="0.15">
      <c r="A3678" s="218"/>
      <c r="D3678" s="225"/>
      <c r="F3678" s="219">
        <v>65</v>
      </c>
    </row>
    <row r="3679" spans="1:6" ht="15" hidden="1" customHeight="1" x14ac:dyDescent="0.15">
      <c r="A3679" s="218"/>
      <c r="D3679" s="225"/>
      <c r="F3679" s="219">
        <v>66</v>
      </c>
    </row>
    <row r="3680" spans="1:6" ht="15" hidden="1" customHeight="1" x14ac:dyDescent="0.15">
      <c r="A3680" s="218"/>
      <c r="D3680" s="225"/>
      <c r="F3680" s="219">
        <v>67</v>
      </c>
    </row>
    <row r="3681" spans="1:6" ht="15" hidden="1" customHeight="1" x14ac:dyDescent="0.15">
      <c r="A3681" s="218"/>
      <c r="D3681" s="225"/>
      <c r="F3681" s="219">
        <v>68</v>
      </c>
    </row>
    <row r="3682" spans="1:6" ht="15" hidden="1" customHeight="1" x14ac:dyDescent="0.15">
      <c r="A3682" s="218"/>
      <c r="D3682" s="225"/>
      <c r="F3682" s="219">
        <v>69</v>
      </c>
    </row>
    <row r="3683" spans="1:6" ht="15" hidden="1" customHeight="1" x14ac:dyDescent="0.15">
      <c r="A3683" s="218"/>
      <c r="D3683" s="225"/>
      <c r="F3683" s="219">
        <v>70</v>
      </c>
    </row>
    <row r="3684" spans="1:6" ht="15" hidden="1" customHeight="1" x14ac:dyDescent="0.15">
      <c r="A3684" s="218"/>
      <c r="D3684" s="225"/>
      <c r="F3684" s="219">
        <v>71</v>
      </c>
    </row>
    <row r="3685" spans="1:6" ht="15" hidden="1" customHeight="1" x14ac:dyDescent="0.15">
      <c r="A3685" s="218"/>
      <c r="D3685" s="225"/>
      <c r="F3685" s="219">
        <v>72</v>
      </c>
    </row>
    <row r="3686" spans="1:6" ht="15" hidden="1" customHeight="1" x14ac:dyDescent="0.15">
      <c r="A3686" s="218"/>
      <c r="D3686" s="225"/>
      <c r="F3686" s="219">
        <v>73</v>
      </c>
    </row>
    <row r="3687" spans="1:6" ht="15" hidden="1" customHeight="1" x14ac:dyDescent="0.15">
      <c r="A3687" s="218"/>
      <c r="D3687" s="225"/>
      <c r="F3687" s="219">
        <v>74</v>
      </c>
    </row>
    <row r="3688" spans="1:6" ht="15" hidden="1" customHeight="1" x14ac:dyDescent="0.15">
      <c r="A3688" s="218"/>
      <c r="D3688" s="225"/>
      <c r="F3688" s="219">
        <v>75</v>
      </c>
    </row>
    <row r="3689" spans="1:6" ht="15" hidden="1" customHeight="1" x14ac:dyDescent="0.15">
      <c r="A3689" s="218"/>
      <c r="D3689" s="225"/>
      <c r="F3689" s="219">
        <v>76</v>
      </c>
    </row>
    <row r="3690" spans="1:6" ht="15" hidden="1" customHeight="1" x14ac:dyDescent="0.15">
      <c r="A3690" s="218"/>
      <c r="D3690" s="225"/>
      <c r="F3690" s="219">
        <v>77</v>
      </c>
    </row>
    <row r="3691" spans="1:6" ht="15" hidden="1" customHeight="1" x14ac:dyDescent="0.15">
      <c r="A3691" s="218"/>
      <c r="D3691" s="225"/>
      <c r="F3691" s="219">
        <v>78</v>
      </c>
    </row>
    <row r="3692" spans="1:6" ht="15" hidden="1" customHeight="1" x14ac:dyDescent="0.15">
      <c r="A3692" s="218"/>
      <c r="D3692" s="225"/>
      <c r="F3692" s="219">
        <v>79</v>
      </c>
    </row>
    <row r="3693" spans="1:6" ht="15" hidden="1" customHeight="1" x14ac:dyDescent="0.15">
      <c r="A3693" s="218"/>
      <c r="D3693" s="225"/>
      <c r="F3693" s="219">
        <v>80</v>
      </c>
    </row>
    <row r="3694" spans="1:6" ht="15" hidden="1" customHeight="1" x14ac:dyDescent="0.15">
      <c r="A3694" s="218"/>
      <c r="D3694" s="225"/>
      <c r="F3694" s="219">
        <v>81</v>
      </c>
    </row>
    <row r="3695" spans="1:6" ht="15" hidden="1" customHeight="1" x14ac:dyDescent="0.15">
      <c r="A3695" s="218"/>
      <c r="D3695" s="225"/>
      <c r="F3695" s="219">
        <v>82</v>
      </c>
    </row>
    <row r="3696" spans="1:6" ht="15" hidden="1" customHeight="1" x14ac:dyDescent="0.15">
      <c r="A3696" s="218"/>
      <c r="D3696" s="225"/>
      <c r="F3696" s="219">
        <v>83</v>
      </c>
    </row>
    <row r="3697" spans="1:6" ht="15" hidden="1" customHeight="1" x14ac:dyDescent="0.15">
      <c r="A3697" s="218"/>
      <c r="D3697" s="225"/>
      <c r="F3697" s="219">
        <v>84</v>
      </c>
    </row>
    <row r="3698" spans="1:6" ht="15" hidden="1" customHeight="1" x14ac:dyDescent="0.15">
      <c r="A3698" s="218"/>
      <c r="D3698" s="225"/>
      <c r="F3698" s="219">
        <v>85</v>
      </c>
    </row>
    <row r="3699" spans="1:6" ht="15" hidden="1" customHeight="1" x14ac:dyDescent="0.15">
      <c r="A3699" s="218"/>
      <c r="D3699" s="225"/>
      <c r="F3699" s="219">
        <v>86</v>
      </c>
    </row>
    <row r="3700" spans="1:6" ht="15" hidden="1" customHeight="1" x14ac:dyDescent="0.15">
      <c r="A3700" s="218"/>
      <c r="D3700" s="225"/>
      <c r="F3700" s="219">
        <v>87</v>
      </c>
    </row>
    <row r="3701" spans="1:6" ht="15" hidden="1" customHeight="1" x14ac:dyDescent="0.15">
      <c r="A3701" s="218"/>
      <c r="D3701" s="225"/>
      <c r="F3701" s="219">
        <v>88</v>
      </c>
    </row>
    <row r="3702" spans="1:6" ht="15" hidden="1" customHeight="1" x14ac:dyDescent="0.15">
      <c r="A3702" s="218"/>
      <c r="D3702" s="225"/>
      <c r="F3702" s="219">
        <v>89</v>
      </c>
    </row>
    <row r="3703" spans="1:6" ht="15" hidden="1" customHeight="1" x14ac:dyDescent="0.15">
      <c r="A3703" s="218"/>
      <c r="D3703" s="225"/>
      <c r="F3703" s="219">
        <v>90</v>
      </c>
    </row>
    <row r="3704" spans="1:6" ht="15" hidden="1" customHeight="1" x14ac:dyDescent="0.15">
      <c r="A3704" s="218"/>
      <c r="D3704" s="225"/>
      <c r="F3704" s="219">
        <v>91</v>
      </c>
    </row>
    <row r="3705" spans="1:6" ht="15" hidden="1" customHeight="1" x14ac:dyDescent="0.15">
      <c r="A3705" s="218"/>
      <c r="D3705" s="225"/>
      <c r="F3705" s="219">
        <v>92</v>
      </c>
    </row>
    <row r="3706" spans="1:6" ht="15" hidden="1" customHeight="1" x14ac:dyDescent="0.15">
      <c r="A3706" s="218"/>
      <c r="D3706" s="225"/>
      <c r="F3706" s="219">
        <v>93</v>
      </c>
    </row>
    <row r="3707" spans="1:6" ht="15" hidden="1" customHeight="1" x14ac:dyDescent="0.15">
      <c r="A3707" s="218"/>
      <c r="D3707" s="225"/>
      <c r="F3707" s="219">
        <v>94</v>
      </c>
    </row>
    <row r="3708" spans="1:6" ht="15" hidden="1" customHeight="1" x14ac:dyDescent="0.15">
      <c r="A3708" s="218"/>
      <c r="D3708" s="225"/>
      <c r="F3708" s="219">
        <v>95</v>
      </c>
    </row>
    <row r="3709" spans="1:6" ht="15" hidden="1" customHeight="1" x14ac:dyDescent="0.15">
      <c r="A3709" s="218"/>
      <c r="D3709" s="225"/>
      <c r="F3709" s="219">
        <v>96</v>
      </c>
    </row>
    <row r="3710" spans="1:6" ht="15" hidden="1" customHeight="1" x14ac:dyDescent="0.15">
      <c r="A3710" s="218"/>
      <c r="D3710" s="225"/>
      <c r="F3710" s="219">
        <v>97</v>
      </c>
    </row>
    <row r="3711" spans="1:6" ht="15" hidden="1" customHeight="1" x14ac:dyDescent="0.15">
      <c r="A3711" s="218"/>
      <c r="D3711" s="225"/>
      <c r="F3711" s="219">
        <v>98</v>
      </c>
    </row>
    <row r="3712" spans="1:6" ht="15" hidden="1" customHeight="1" x14ac:dyDescent="0.15">
      <c r="A3712" s="218"/>
      <c r="D3712" s="225"/>
      <c r="F3712" s="219">
        <v>99</v>
      </c>
    </row>
    <row r="3713" spans="1:6" ht="15" hidden="1" customHeight="1" x14ac:dyDescent="0.15">
      <c r="A3713" s="218"/>
      <c r="D3713" s="225"/>
      <c r="F3713" s="219">
        <v>100</v>
      </c>
    </row>
    <row r="3714" spans="1:6" ht="15" hidden="1" customHeight="1" x14ac:dyDescent="0.15">
      <c r="A3714" s="218"/>
      <c r="D3714" s="225"/>
      <c r="F3714" s="219">
        <v>101</v>
      </c>
    </row>
    <row r="3715" spans="1:6" ht="15" hidden="1" customHeight="1" x14ac:dyDescent="0.15">
      <c r="A3715" s="218"/>
      <c r="D3715" s="225"/>
      <c r="F3715" s="219">
        <v>102</v>
      </c>
    </row>
    <row r="3716" spans="1:6" ht="15" hidden="1" customHeight="1" x14ac:dyDescent="0.15">
      <c r="A3716" s="218"/>
      <c r="D3716" s="225"/>
      <c r="F3716" s="219">
        <v>103</v>
      </c>
    </row>
    <row r="3717" spans="1:6" ht="15" hidden="1" customHeight="1" x14ac:dyDescent="0.15">
      <c r="A3717" s="218"/>
      <c r="D3717" s="225"/>
      <c r="F3717" s="219">
        <v>104</v>
      </c>
    </row>
    <row r="3718" spans="1:6" ht="15" hidden="1" customHeight="1" x14ac:dyDescent="0.15">
      <c r="A3718" s="218"/>
      <c r="D3718" s="225"/>
      <c r="F3718" s="219">
        <v>105</v>
      </c>
    </row>
    <row r="3719" spans="1:6" ht="15" hidden="1" customHeight="1" x14ac:dyDescent="0.15">
      <c r="A3719" s="218"/>
      <c r="D3719" s="225"/>
      <c r="F3719" s="219">
        <v>106</v>
      </c>
    </row>
    <row r="3720" spans="1:6" ht="15" hidden="1" customHeight="1" x14ac:dyDescent="0.15">
      <c r="A3720" s="218"/>
      <c r="D3720" s="225"/>
      <c r="F3720" s="219">
        <v>107</v>
      </c>
    </row>
    <row r="3721" spans="1:6" ht="15" hidden="1" customHeight="1" x14ac:dyDescent="0.15">
      <c r="A3721" s="218"/>
      <c r="D3721" s="225"/>
      <c r="F3721" s="219">
        <v>108</v>
      </c>
    </row>
    <row r="3722" spans="1:6" ht="15" hidden="1" customHeight="1" x14ac:dyDescent="0.15">
      <c r="A3722" s="218"/>
      <c r="D3722" s="225"/>
      <c r="F3722" s="219">
        <v>109</v>
      </c>
    </row>
    <row r="3723" spans="1:6" ht="15" hidden="1" customHeight="1" x14ac:dyDescent="0.15">
      <c r="A3723" s="218"/>
      <c r="D3723" s="225"/>
      <c r="F3723" s="219">
        <v>110</v>
      </c>
    </row>
    <row r="3724" spans="1:6" ht="15" hidden="1" customHeight="1" x14ac:dyDescent="0.15">
      <c r="A3724" s="218"/>
      <c r="D3724" s="225"/>
      <c r="F3724" s="219">
        <v>111</v>
      </c>
    </row>
    <row r="3725" spans="1:6" ht="15" hidden="1" customHeight="1" x14ac:dyDescent="0.15">
      <c r="A3725" s="218"/>
      <c r="D3725" s="225"/>
      <c r="F3725" s="219">
        <v>112</v>
      </c>
    </row>
    <row r="3726" spans="1:6" ht="15" hidden="1" customHeight="1" x14ac:dyDescent="0.15">
      <c r="A3726" s="218"/>
      <c r="D3726" s="225"/>
      <c r="F3726" s="219">
        <v>113</v>
      </c>
    </row>
    <row r="3727" spans="1:6" ht="15" hidden="1" customHeight="1" x14ac:dyDescent="0.15">
      <c r="A3727" s="218"/>
      <c r="D3727" s="225"/>
      <c r="F3727" s="219">
        <v>114</v>
      </c>
    </row>
    <row r="3728" spans="1:6" ht="15" hidden="1" customHeight="1" x14ac:dyDescent="0.15">
      <c r="A3728" s="218"/>
      <c r="D3728" s="225"/>
      <c r="F3728" s="219">
        <v>115</v>
      </c>
    </row>
    <row r="3729" spans="1:6" ht="15" hidden="1" customHeight="1" x14ac:dyDescent="0.15">
      <c r="A3729" s="218"/>
      <c r="D3729" s="225"/>
      <c r="F3729" s="219">
        <v>116</v>
      </c>
    </row>
    <row r="3730" spans="1:6" ht="15" hidden="1" customHeight="1" x14ac:dyDescent="0.15">
      <c r="A3730" s="218"/>
      <c r="D3730" s="225"/>
      <c r="F3730" s="219">
        <v>117</v>
      </c>
    </row>
    <row r="3731" spans="1:6" ht="15" hidden="1" customHeight="1" x14ac:dyDescent="0.15">
      <c r="A3731" s="218"/>
      <c r="D3731" s="225"/>
      <c r="F3731" s="219">
        <v>118</v>
      </c>
    </row>
    <row r="3732" spans="1:6" ht="15" hidden="1" customHeight="1" x14ac:dyDescent="0.15">
      <c r="A3732" s="218"/>
      <c r="D3732" s="225"/>
      <c r="F3732" s="219">
        <v>119</v>
      </c>
    </row>
    <row r="3733" spans="1:6" ht="15" hidden="1" customHeight="1" x14ac:dyDescent="0.15">
      <c r="A3733" s="218"/>
      <c r="D3733" s="225"/>
      <c r="F3733" s="219">
        <v>120</v>
      </c>
    </row>
    <row r="3734" spans="1:6" ht="15" hidden="1" customHeight="1" x14ac:dyDescent="0.15">
      <c r="A3734" s="218"/>
      <c r="D3734" s="225"/>
      <c r="F3734" s="219">
        <v>121</v>
      </c>
    </row>
    <row r="3735" spans="1:6" ht="15" hidden="1" customHeight="1" x14ac:dyDescent="0.15">
      <c r="A3735" s="218"/>
      <c r="D3735" s="225"/>
      <c r="F3735" s="219">
        <v>122</v>
      </c>
    </row>
    <row r="3736" spans="1:6" ht="15" hidden="1" customHeight="1" x14ac:dyDescent="0.15">
      <c r="A3736" s="218"/>
      <c r="D3736" s="225"/>
      <c r="F3736" s="219">
        <v>123</v>
      </c>
    </row>
    <row r="3737" spans="1:6" ht="15" hidden="1" customHeight="1" x14ac:dyDescent="0.15">
      <c r="A3737" s="218"/>
      <c r="D3737" s="225"/>
      <c r="F3737" s="219">
        <v>124</v>
      </c>
    </row>
    <row r="3738" spans="1:6" ht="15" hidden="1" customHeight="1" x14ac:dyDescent="0.15">
      <c r="A3738" s="218"/>
      <c r="D3738" s="225"/>
      <c r="F3738" s="219">
        <v>125</v>
      </c>
    </row>
    <row r="3739" spans="1:6" ht="15" hidden="1" customHeight="1" x14ac:dyDescent="0.15">
      <c r="A3739" s="218"/>
      <c r="D3739" s="225"/>
      <c r="F3739" s="219">
        <v>126</v>
      </c>
    </row>
    <row r="3740" spans="1:6" ht="15" hidden="1" customHeight="1" x14ac:dyDescent="0.15">
      <c r="A3740" s="218"/>
      <c r="D3740" s="225"/>
      <c r="F3740" s="219">
        <v>127</v>
      </c>
    </row>
    <row r="3741" spans="1:6" ht="15" hidden="1" customHeight="1" x14ac:dyDescent="0.15">
      <c r="A3741" s="218"/>
      <c r="D3741" s="225"/>
      <c r="F3741" s="219">
        <v>128</v>
      </c>
    </row>
    <row r="3742" spans="1:6" ht="15" hidden="1" customHeight="1" x14ac:dyDescent="0.15">
      <c r="A3742" s="218"/>
      <c r="D3742" s="225"/>
      <c r="F3742" s="219">
        <v>129</v>
      </c>
    </row>
    <row r="3743" spans="1:6" ht="15" hidden="1" customHeight="1" x14ac:dyDescent="0.15">
      <c r="A3743" s="218"/>
      <c r="D3743" s="225"/>
      <c r="F3743" s="219">
        <v>130</v>
      </c>
    </row>
    <row r="3744" spans="1:6" ht="15" hidden="1" customHeight="1" x14ac:dyDescent="0.15">
      <c r="A3744" s="218"/>
      <c r="D3744" s="225"/>
      <c r="F3744" s="219">
        <v>131</v>
      </c>
    </row>
    <row r="3745" spans="1:6" ht="15" hidden="1" customHeight="1" x14ac:dyDescent="0.15">
      <c r="A3745" s="218"/>
      <c r="D3745" s="225"/>
      <c r="F3745" s="219">
        <v>132</v>
      </c>
    </row>
    <row r="3746" spans="1:6" ht="15" hidden="1" customHeight="1" x14ac:dyDescent="0.15">
      <c r="A3746" s="218"/>
      <c r="D3746" s="225"/>
      <c r="F3746" s="219">
        <v>133</v>
      </c>
    </row>
    <row r="3747" spans="1:6" ht="15" hidden="1" customHeight="1" x14ac:dyDescent="0.15">
      <c r="A3747" s="218"/>
      <c r="D3747" s="225"/>
      <c r="F3747" s="219">
        <v>134</v>
      </c>
    </row>
    <row r="3748" spans="1:6" ht="15" hidden="1" customHeight="1" x14ac:dyDescent="0.15">
      <c r="A3748" s="218"/>
      <c r="D3748" s="225"/>
      <c r="F3748" s="219">
        <v>135</v>
      </c>
    </row>
    <row r="3749" spans="1:6" ht="15" hidden="1" customHeight="1" x14ac:dyDescent="0.15">
      <c r="A3749" s="218"/>
      <c r="D3749" s="225"/>
      <c r="F3749" s="219">
        <v>136</v>
      </c>
    </row>
    <row r="3750" spans="1:6" ht="15" hidden="1" customHeight="1" x14ac:dyDescent="0.15">
      <c r="A3750" s="218"/>
      <c r="D3750" s="225"/>
      <c r="F3750" s="219">
        <v>137</v>
      </c>
    </row>
    <row r="3751" spans="1:6" ht="15" hidden="1" customHeight="1" x14ac:dyDescent="0.15">
      <c r="A3751" s="218"/>
      <c r="D3751" s="225"/>
      <c r="F3751" s="219">
        <v>138</v>
      </c>
    </row>
    <row r="3752" spans="1:6" ht="15" hidden="1" customHeight="1" x14ac:dyDescent="0.15">
      <c r="A3752" s="218"/>
      <c r="D3752" s="225"/>
      <c r="F3752" s="219">
        <v>139</v>
      </c>
    </row>
    <row r="3753" spans="1:6" ht="15" hidden="1" customHeight="1" x14ac:dyDescent="0.15">
      <c r="A3753" s="218"/>
      <c r="D3753" s="225"/>
      <c r="F3753" s="219">
        <v>140</v>
      </c>
    </row>
    <row r="3754" spans="1:6" ht="15" hidden="1" customHeight="1" x14ac:dyDescent="0.15">
      <c r="A3754" s="218"/>
      <c r="D3754" s="225"/>
      <c r="F3754" s="219">
        <v>141</v>
      </c>
    </row>
    <row r="3755" spans="1:6" ht="15" hidden="1" customHeight="1" x14ac:dyDescent="0.15">
      <c r="A3755" s="218"/>
      <c r="D3755" s="225"/>
      <c r="F3755" s="219">
        <v>142</v>
      </c>
    </row>
    <row r="3756" spans="1:6" ht="15" hidden="1" customHeight="1" x14ac:dyDescent="0.15">
      <c r="A3756" s="218"/>
      <c r="D3756" s="225"/>
      <c r="F3756" s="219">
        <v>143</v>
      </c>
    </row>
    <row r="3757" spans="1:6" ht="15" hidden="1" customHeight="1" x14ac:dyDescent="0.15">
      <c r="A3757" s="218"/>
      <c r="D3757" s="225"/>
      <c r="F3757" s="219">
        <v>144</v>
      </c>
    </row>
    <row r="3758" spans="1:6" ht="15" hidden="1" customHeight="1" x14ac:dyDescent="0.15">
      <c r="A3758" s="218"/>
      <c r="D3758" s="225"/>
      <c r="F3758" s="219">
        <v>145</v>
      </c>
    </row>
    <row r="3759" spans="1:6" ht="15" hidden="1" customHeight="1" x14ac:dyDescent="0.15">
      <c r="A3759" s="218"/>
      <c r="D3759" s="225"/>
      <c r="F3759" s="219">
        <v>146</v>
      </c>
    </row>
    <row r="3760" spans="1:6" ht="15" hidden="1" customHeight="1" x14ac:dyDescent="0.15">
      <c r="A3760" s="218"/>
      <c r="D3760" s="225"/>
      <c r="F3760" s="219">
        <v>147</v>
      </c>
    </row>
    <row r="3761" spans="1:6" ht="15" hidden="1" customHeight="1" x14ac:dyDescent="0.15">
      <c r="A3761" s="218"/>
      <c r="D3761" s="225"/>
      <c r="F3761" s="219">
        <v>148</v>
      </c>
    </row>
    <row r="3762" spans="1:6" ht="15" hidden="1" customHeight="1" x14ac:dyDescent="0.15">
      <c r="A3762" s="218"/>
      <c r="D3762" s="225"/>
      <c r="F3762" s="219">
        <v>149</v>
      </c>
    </row>
    <row r="3763" spans="1:6" ht="15" hidden="1" customHeight="1" x14ac:dyDescent="0.15">
      <c r="A3763" s="218"/>
      <c r="D3763" s="225"/>
      <c r="F3763" s="219">
        <v>150</v>
      </c>
    </row>
    <row r="3764" spans="1:6" ht="15" hidden="1" customHeight="1" x14ac:dyDescent="0.15">
      <c r="A3764" s="218"/>
      <c r="D3764" s="225"/>
      <c r="F3764" s="219">
        <v>151</v>
      </c>
    </row>
    <row r="3765" spans="1:6" ht="15" hidden="1" customHeight="1" x14ac:dyDescent="0.15">
      <c r="A3765" s="218"/>
      <c r="D3765" s="225"/>
      <c r="F3765" s="219">
        <v>152</v>
      </c>
    </row>
    <row r="3766" spans="1:6" ht="15" hidden="1" customHeight="1" x14ac:dyDescent="0.15">
      <c r="A3766" s="218"/>
      <c r="D3766" s="225"/>
      <c r="F3766" s="219">
        <v>153</v>
      </c>
    </row>
    <row r="3767" spans="1:6" ht="15" hidden="1" customHeight="1" x14ac:dyDescent="0.15">
      <c r="A3767" s="218"/>
      <c r="D3767" s="225"/>
      <c r="F3767" s="219">
        <v>154</v>
      </c>
    </row>
    <row r="3768" spans="1:6" ht="15" hidden="1" customHeight="1" x14ac:dyDescent="0.15">
      <c r="A3768" s="218"/>
      <c r="D3768" s="225"/>
      <c r="F3768" s="219">
        <v>155</v>
      </c>
    </row>
    <row r="3769" spans="1:6" ht="15" hidden="1" customHeight="1" x14ac:dyDescent="0.15">
      <c r="A3769" s="218"/>
      <c r="D3769" s="225"/>
      <c r="F3769" s="219">
        <v>156</v>
      </c>
    </row>
    <row r="3770" spans="1:6" ht="15" hidden="1" customHeight="1" x14ac:dyDescent="0.15">
      <c r="A3770" s="218"/>
      <c r="D3770" s="225"/>
      <c r="F3770" s="219">
        <v>157</v>
      </c>
    </row>
    <row r="3771" spans="1:6" ht="15" hidden="1" customHeight="1" x14ac:dyDescent="0.15">
      <c r="A3771" s="218"/>
      <c r="D3771" s="225"/>
      <c r="F3771" s="219">
        <v>158</v>
      </c>
    </row>
    <row r="3772" spans="1:6" ht="15" hidden="1" customHeight="1" x14ac:dyDescent="0.15">
      <c r="A3772" s="218"/>
      <c r="D3772" s="225"/>
      <c r="F3772" s="219">
        <v>159</v>
      </c>
    </row>
    <row r="3773" spans="1:6" ht="15" hidden="1" customHeight="1" x14ac:dyDescent="0.15">
      <c r="A3773" s="218"/>
      <c r="D3773" s="225"/>
      <c r="F3773" s="219">
        <v>160</v>
      </c>
    </row>
    <row r="3774" spans="1:6" ht="15" hidden="1" customHeight="1" x14ac:dyDescent="0.15">
      <c r="A3774" s="218"/>
      <c r="D3774" s="225"/>
      <c r="F3774" s="219">
        <v>161</v>
      </c>
    </row>
    <row r="3775" spans="1:6" ht="15" hidden="1" customHeight="1" x14ac:dyDescent="0.15">
      <c r="A3775" s="218"/>
      <c r="D3775" s="225"/>
      <c r="F3775" s="219">
        <v>162</v>
      </c>
    </row>
    <row r="3776" spans="1:6" ht="15" hidden="1" customHeight="1" x14ac:dyDescent="0.15">
      <c r="A3776" s="218"/>
      <c r="D3776" s="225"/>
      <c r="F3776" s="219">
        <v>163</v>
      </c>
    </row>
    <row r="3777" spans="1:6" ht="15" hidden="1" customHeight="1" x14ac:dyDescent="0.15">
      <c r="A3777" s="218"/>
      <c r="D3777" s="225"/>
      <c r="F3777" s="219">
        <v>164</v>
      </c>
    </row>
    <row r="3778" spans="1:6" ht="15" hidden="1" customHeight="1" x14ac:dyDescent="0.15">
      <c r="A3778" s="218"/>
      <c r="D3778" s="225"/>
      <c r="F3778" s="219">
        <v>165</v>
      </c>
    </row>
    <row r="3779" spans="1:6" ht="15" hidden="1" customHeight="1" x14ac:dyDescent="0.15">
      <c r="A3779" s="218"/>
      <c r="D3779" s="225"/>
      <c r="F3779" s="219">
        <v>166</v>
      </c>
    </row>
    <row r="3780" spans="1:6" ht="15" hidden="1" customHeight="1" x14ac:dyDescent="0.15">
      <c r="A3780" s="218"/>
      <c r="D3780" s="225"/>
      <c r="F3780" s="219">
        <v>167</v>
      </c>
    </row>
    <row r="3781" spans="1:6" ht="15" hidden="1" customHeight="1" x14ac:dyDescent="0.15">
      <c r="A3781" s="218"/>
      <c r="D3781" s="225"/>
      <c r="F3781" s="219">
        <v>168</v>
      </c>
    </row>
    <row r="3782" spans="1:6" ht="15" hidden="1" customHeight="1" x14ac:dyDescent="0.15">
      <c r="A3782" s="218"/>
      <c r="D3782" s="225"/>
      <c r="F3782" s="219">
        <v>169</v>
      </c>
    </row>
    <row r="3783" spans="1:6" ht="15" hidden="1" customHeight="1" x14ac:dyDescent="0.15">
      <c r="A3783" s="218"/>
      <c r="D3783" s="225"/>
      <c r="F3783" s="219">
        <v>170</v>
      </c>
    </row>
    <row r="3784" spans="1:6" ht="15" hidden="1" customHeight="1" x14ac:dyDescent="0.15">
      <c r="A3784" s="218"/>
      <c r="D3784" s="225"/>
      <c r="F3784" s="219">
        <v>171</v>
      </c>
    </row>
    <row r="3785" spans="1:6" ht="15" hidden="1" customHeight="1" x14ac:dyDescent="0.15">
      <c r="A3785" s="218"/>
      <c r="D3785" s="225"/>
      <c r="F3785" s="219">
        <v>172</v>
      </c>
    </row>
    <row r="3786" spans="1:6" ht="15" hidden="1" customHeight="1" x14ac:dyDescent="0.15">
      <c r="A3786" s="218"/>
      <c r="D3786" s="225"/>
      <c r="F3786" s="219">
        <v>173</v>
      </c>
    </row>
    <row r="3787" spans="1:6" ht="15" hidden="1" customHeight="1" x14ac:dyDescent="0.15">
      <c r="A3787" s="218"/>
      <c r="D3787" s="225"/>
      <c r="F3787" s="219">
        <v>174</v>
      </c>
    </row>
    <row r="3788" spans="1:6" ht="15" hidden="1" customHeight="1" x14ac:dyDescent="0.15">
      <c r="A3788" s="218"/>
      <c r="D3788" s="225"/>
      <c r="F3788" s="219">
        <v>175</v>
      </c>
    </row>
    <row r="3789" spans="1:6" ht="15" hidden="1" customHeight="1" x14ac:dyDescent="0.15">
      <c r="A3789" s="218"/>
      <c r="D3789" s="225"/>
      <c r="F3789" s="219">
        <v>176</v>
      </c>
    </row>
    <row r="3790" spans="1:6" ht="15" hidden="1" customHeight="1" x14ac:dyDescent="0.15">
      <c r="A3790" s="218"/>
      <c r="D3790" s="225"/>
      <c r="F3790" s="219">
        <v>177</v>
      </c>
    </row>
    <row r="3791" spans="1:6" ht="15" hidden="1" customHeight="1" x14ac:dyDescent="0.15">
      <c r="A3791" s="218"/>
      <c r="D3791" s="225"/>
      <c r="F3791" s="219">
        <v>178</v>
      </c>
    </row>
    <row r="3792" spans="1:6" ht="15" hidden="1" customHeight="1" x14ac:dyDescent="0.15">
      <c r="A3792" s="218"/>
      <c r="D3792" s="225"/>
      <c r="F3792" s="219">
        <v>179</v>
      </c>
    </row>
    <row r="3793" spans="1:6" ht="15" hidden="1" customHeight="1" x14ac:dyDescent="0.15">
      <c r="A3793" s="218"/>
      <c r="D3793" s="225"/>
      <c r="F3793" s="219">
        <v>180</v>
      </c>
    </row>
    <row r="3794" spans="1:6" ht="15" hidden="1" customHeight="1" x14ac:dyDescent="0.15">
      <c r="A3794" s="218"/>
      <c r="D3794" s="225"/>
      <c r="F3794" s="219">
        <v>181</v>
      </c>
    </row>
    <row r="3795" spans="1:6" ht="15" hidden="1" customHeight="1" x14ac:dyDescent="0.15">
      <c r="A3795" s="218"/>
      <c r="D3795" s="225"/>
      <c r="F3795" s="219">
        <v>182</v>
      </c>
    </row>
    <row r="3796" spans="1:6" ht="15" hidden="1" customHeight="1" x14ac:dyDescent="0.15">
      <c r="A3796" s="218"/>
      <c r="D3796" s="225"/>
      <c r="F3796" s="219">
        <v>183</v>
      </c>
    </row>
    <row r="3797" spans="1:6" ht="15" hidden="1" customHeight="1" x14ac:dyDescent="0.15">
      <c r="A3797" s="218"/>
      <c r="D3797" s="225"/>
      <c r="F3797" s="219">
        <v>184</v>
      </c>
    </row>
    <row r="3798" spans="1:6" ht="15" hidden="1" customHeight="1" x14ac:dyDescent="0.15">
      <c r="A3798" s="218"/>
      <c r="D3798" s="225"/>
      <c r="F3798" s="219">
        <v>185</v>
      </c>
    </row>
    <row r="3799" spans="1:6" ht="15" hidden="1" customHeight="1" x14ac:dyDescent="0.15">
      <c r="A3799" s="218"/>
      <c r="D3799" s="225"/>
      <c r="F3799" s="219">
        <v>186</v>
      </c>
    </row>
    <row r="3800" spans="1:6" ht="15" hidden="1" customHeight="1" x14ac:dyDescent="0.15">
      <c r="A3800" s="218"/>
      <c r="D3800" s="225"/>
      <c r="F3800" s="219">
        <v>187</v>
      </c>
    </row>
    <row r="3801" spans="1:6" ht="15" hidden="1" customHeight="1" x14ac:dyDescent="0.15">
      <c r="A3801" s="218"/>
      <c r="D3801" s="225"/>
      <c r="F3801" s="219">
        <v>188</v>
      </c>
    </row>
    <row r="3802" spans="1:6" ht="15" hidden="1" customHeight="1" x14ac:dyDescent="0.15">
      <c r="A3802" s="218"/>
      <c r="D3802" s="225"/>
      <c r="F3802" s="219">
        <v>189</v>
      </c>
    </row>
    <row r="3803" spans="1:6" ht="15" hidden="1" customHeight="1" x14ac:dyDescent="0.15">
      <c r="A3803" s="218"/>
      <c r="D3803" s="225"/>
      <c r="F3803" s="219">
        <v>190</v>
      </c>
    </row>
    <row r="3804" spans="1:6" ht="15" hidden="1" customHeight="1" x14ac:dyDescent="0.15">
      <c r="A3804" s="218"/>
      <c r="D3804" s="225"/>
      <c r="F3804" s="219">
        <v>191</v>
      </c>
    </row>
    <row r="3805" spans="1:6" ht="15" hidden="1" customHeight="1" x14ac:dyDescent="0.15">
      <c r="A3805" s="218"/>
      <c r="D3805" s="225"/>
      <c r="F3805" s="219">
        <v>192</v>
      </c>
    </row>
    <row r="3806" spans="1:6" ht="15" hidden="1" customHeight="1" x14ac:dyDescent="0.15">
      <c r="A3806" s="218"/>
      <c r="D3806" s="225"/>
      <c r="F3806" s="219">
        <v>193</v>
      </c>
    </row>
    <row r="3807" spans="1:6" ht="15" hidden="1" customHeight="1" x14ac:dyDescent="0.15">
      <c r="A3807" s="218"/>
      <c r="D3807" s="225"/>
      <c r="F3807" s="219">
        <v>194</v>
      </c>
    </row>
    <row r="3808" spans="1:6" ht="15" hidden="1" customHeight="1" x14ac:dyDescent="0.15">
      <c r="A3808" s="218"/>
      <c r="D3808" s="225"/>
      <c r="F3808" s="219">
        <v>195</v>
      </c>
    </row>
    <row r="3809" spans="1:7" ht="15" hidden="1" customHeight="1" x14ac:dyDescent="0.15">
      <c r="A3809" s="218"/>
      <c r="D3809" s="225"/>
      <c r="F3809" s="219">
        <v>196</v>
      </c>
    </row>
    <row r="3810" spans="1:7" ht="15" hidden="1" customHeight="1" x14ac:dyDescent="0.15">
      <c r="A3810" s="218"/>
      <c r="D3810" s="225"/>
      <c r="F3810" s="219">
        <v>197</v>
      </c>
    </row>
    <row r="3811" spans="1:7" ht="15" hidden="1" customHeight="1" x14ac:dyDescent="0.15">
      <c r="A3811" s="218"/>
      <c r="D3811" s="225"/>
      <c r="F3811" s="219">
        <v>198</v>
      </c>
    </row>
    <row r="3812" spans="1:7" ht="15" hidden="1" customHeight="1" x14ac:dyDescent="0.15">
      <c r="A3812" s="218"/>
      <c r="D3812" s="225"/>
      <c r="F3812" s="219">
        <v>199</v>
      </c>
    </row>
    <row r="3813" spans="1:7" ht="15" hidden="1" customHeight="1" x14ac:dyDescent="0.15">
      <c r="A3813" s="218"/>
      <c r="D3813" s="225"/>
      <c r="F3813" s="219">
        <v>200</v>
      </c>
    </row>
    <row r="3814" spans="1:7" ht="15" hidden="1" customHeight="1" x14ac:dyDescent="0.15">
      <c r="A3814" s="218"/>
      <c r="D3814" s="225"/>
      <c r="F3814" s="219">
        <v>201</v>
      </c>
    </row>
    <row r="3815" spans="1:7" ht="27" customHeight="1" x14ac:dyDescent="0.15">
      <c r="A3815" s="218" t="s">
        <v>160</v>
      </c>
      <c r="B3815" s="219">
        <v>20</v>
      </c>
      <c r="D3815" s="221" t="s">
        <v>375</v>
      </c>
      <c r="F3815" s="219">
        <v>1</v>
      </c>
      <c r="G3815" s="221" t="s">
        <v>376</v>
      </c>
    </row>
    <row r="3816" spans="1:7" ht="14.25" customHeight="1" x14ac:dyDescent="0.15">
      <c r="A3816" s="218"/>
      <c r="B3816" s="219">
        <v>20</v>
      </c>
      <c r="C3816" s="222" t="s">
        <v>330</v>
      </c>
      <c r="D3816" s="223" t="s">
        <v>51</v>
      </c>
      <c r="F3816" s="219">
        <v>2</v>
      </c>
      <c r="G3816" s="224" t="s">
        <v>207</v>
      </c>
    </row>
    <row r="3817" spans="1:7" ht="14.25" customHeight="1" x14ac:dyDescent="0.15">
      <c r="A3817" s="218"/>
      <c r="B3817" s="219">
        <v>20</v>
      </c>
      <c r="C3817" s="222" t="s">
        <v>330</v>
      </c>
      <c r="D3817" s="223" t="s">
        <v>52</v>
      </c>
      <c r="F3817" s="219">
        <v>3</v>
      </c>
      <c r="G3817" s="224" t="s">
        <v>209</v>
      </c>
    </row>
    <row r="3818" spans="1:7" ht="14.25" customHeight="1" x14ac:dyDescent="0.15">
      <c r="A3818" s="218"/>
      <c r="B3818" s="219">
        <v>20</v>
      </c>
      <c r="C3818" s="222" t="s">
        <v>330</v>
      </c>
      <c r="D3818" s="223" t="s">
        <v>56</v>
      </c>
      <c r="F3818" s="219">
        <v>4</v>
      </c>
      <c r="G3818" s="224" t="s">
        <v>220</v>
      </c>
    </row>
    <row r="3819" spans="1:7" ht="14.25" customHeight="1" x14ac:dyDescent="0.15">
      <c r="A3819" s="218"/>
      <c r="B3819" s="219">
        <v>20</v>
      </c>
      <c r="C3819" s="222" t="s">
        <v>330</v>
      </c>
      <c r="D3819" s="223" t="s">
        <v>66</v>
      </c>
      <c r="F3819" s="219">
        <v>5</v>
      </c>
      <c r="G3819" s="224" t="s">
        <v>232</v>
      </c>
    </row>
    <row r="3820" spans="1:7" ht="14.25" customHeight="1" x14ac:dyDescent="0.15">
      <c r="A3820" s="218"/>
      <c r="B3820" s="219">
        <v>20</v>
      </c>
      <c r="C3820" s="222" t="s">
        <v>330</v>
      </c>
      <c r="D3820" s="223" t="s">
        <v>72</v>
      </c>
      <c r="F3820" s="219">
        <v>6</v>
      </c>
      <c r="G3820" s="224" t="s">
        <v>238</v>
      </c>
    </row>
    <row r="3821" spans="1:7" ht="14.25" customHeight="1" x14ac:dyDescent="0.15">
      <c r="A3821" s="218"/>
      <c r="B3821" s="219">
        <v>20</v>
      </c>
      <c r="C3821" s="222" t="s">
        <v>330</v>
      </c>
      <c r="D3821" s="223" t="s">
        <v>74</v>
      </c>
      <c r="F3821" s="219">
        <v>7</v>
      </c>
      <c r="G3821" s="224" t="s">
        <v>243</v>
      </c>
    </row>
    <row r="3822" spans="1:7" ht="14.25" customHeight="1" x14ac:dyDescent="0.15">
      <c r="A3822" s="218"/>
      <c r="B3822" s="219">
        <v>20</v>
      </c>
      <c r="C3822" s="222" t="s">
        <v>330</v>
      </c>
      <c r="D3822" s="223" t="s">
        <v>76</v>
      </c>
      <c r="F3822" s="219">
        <v>8</v>
      </c>
      <c r="G3822" s="224" t="s">
        <v>245</v>
      </c>
    </row>
    <row r="3823" spans="1:7" ht="14.25" customHeight="1" x14ac:dyDescent="0.15">
      <c r="A3823" s="218"/>
      <c r="B3823" s="219">
        <v>20</v>
      </c>
      <c r="C3823" s="222" t="s">
        <v>330</v>
      </c>
      <c r="D3823" s="223" t="s">
        <v>80</v>
      </c>
      <c r="F3823" s="219">
        <v>9</v>
      </c>
      <c r="G3823" s="224" t="s">
        <v>218</v>
      </c>
    </row>
    <row r="3824" spans="1:7" ht="14.25" customHeight="1" x14ac:dyDescent="0.15">
      <c r="A3824" s="218"/>
      <c r="B3824" s="219">
        <v>20</v>
      </c>
      <c r="C3824" s="222" t="s">
        <v>330</v>
      </c>
      <c r="D3824" s="223" t="s">
        <v>335</v>
      </c>
      <c r="F3824" s="219">
        <v>10</v>
      </c>
      <c r="G3824" s="224" t="s">
        <v>253</v>
      </c>
    </row>
    <row r="3825" spans="1:7" ht="14.25" customHeight="1" x14ac:dyDescent="0.15">
      <c r="A3825" s="218"/>
      <c r="B3825" s="219">
        <v>20</v>
      </c>
      <c r="C3825" s="222" t="s">
        <v>330</v>
      </c>
      <c r="D3825" s="223" t="s">
        <v>336</v>
      </c>
      <c r="F3825" s="219">
        <v>11</v>
      </c>
      <c r="G3825" s="224" t="s">
        <v>254</v>
      </c>
    </row>
    <row r="3826" spans="1:7" ht="14.25" customHeight="1" x14ac:dyDescent="0.15">
      <c r="A3826" s="218"/>
      <c r="B3826" s="219">
        <v>20</v>
      </c>
      <c r="C3826" s="222" t="s">
        <v>330</v>
      </c>
      <c r="D3826" s="223" t="s">
        <v>337</v>
      </c>
      <c r="F3826" s="219">
        <v>12</v>
      </c>
      <c r="G3826" s="224" t="s">
        <v>255</v>
      </c>
    </row>
    <row r="3827" spans="1:7" ht="14.25" customHeight="1" x14ac:dyDescent="0.15">
      <c r="A3827" s="218"/>
      <c r="B3827" s="219">
        <v>20</v>
      </c>
      <c r="C3827" s="222" t="s">
        <v>330</v>
      </c>
      <c r="D3827" s="223" t="s">
        <v>332</v>
      </c>
      <c r="F3827" s="219">
        <v>13</v>
      </c>
      <c r="G3827" s="224" t="s">
        <v>259</v>
      </c>
    </row>
    <row r="3828" spans="1:7" ht="14.25" customHeight="1" x14ac:dyDescent="0.15">
      <c r="A3828" s="218"/>
      <c r="B3828" s="219">
        <v>20</v>
      </c>
      <c r="C3828" s="222" t="s">
        <v>330</v>
      </c>
      <c r="D3828" s="223" t="s">
        <v>265</v>
      </c>
      <c r="F3828" s="219">
        <v>14</v>
      </c>
      <c r="G3828" s="224" t="s">
        <v>131</v>
      </c>
    </row>
    <row r="3829" spans="1:7" ht="24.75" customHeight="1" x14ac:dyDescent="0.15">
      <c r="A3829" s="218"/>
      <c r="B3829" s="219">
        <v>20</v>
      </c>
      <c r="C3829" s="222" t="s">
        <v>330</v>
      </c>
      <c r="D3829" s="223" t="s">
        <v>114</v>
      </c>
      <c r="F3829" s="219">
        <v>15</v>
      </c>
      <c r="G3829" s="224" t="s">
        <v>115</v>
      </c>
    </row>
    <row r="3830" spans="1:7" ht="14.25" customHeight="1" x14ac:dyDescent="0.15">
      <c r="A3830" s="218"/>
      <c r="B3830" s="219">
        <v>20</v>
      </c>
      <c r="C3830" s="222" t="s">
        <v>330</v>
      </c>
      <c r="D3830" s="223" t="s">
        <v>120</v>
      </c>
      <c r="F3830" s="219">
        <v>16</v>
      </c>
      <c r="G3830" s="224" t="s">
        <v>121</v>
      </c>
    </row>
    <row r="3831" spans="1:7" ht="14.25" customHeight="1" x14ac:dyDescent="0.15">
      <c r="A3831" s="218"/>
      <c r="B3831" s="219">
        <v>20</v>
      </c>
      <c r="C3831" s="222" t="s">
        <v>330</v>
      </c>
      <c r="D3831" s="223" t="s">
        <v>134</v>
      </c>
      <c r="F3831" s="219">
        <v>17</v>
      </c>
      <c r="G3831" s="224" t="s">
        <v>135</v>
      </c>
    </row>
    <row r="3832" spans="1:7" ht="15" hidden="1" customHeight="1" x14ac:dyDescent="0.15">
      <c r="A3832" s="218"/>
      <c r="D3832" s="225"/>
      <c r="F3832" s="219">
        <v>18</v>
      </c>
    </row>
    <row r="3833" spans="1:7" ht="15" hidden="1" customHeight="1" x14ac:dyDescent="0.15">
      <c r="A3833" s="218"/>
      <c r="D3833" s="225"/>
      <c r="F3833" s="219">
        <v>19</v>
      </c>
    </row>
    <row r="3834" spans="1:7" ht="15" hidden="1" customHeight="1" x14ac:dyDescent="0.15">
      <c r="A3834" s="218"/>
      <c r="D3834" s="225"/>
      <c r="F3834" s="219">
        <v>20</v>
      </c>
    </row>
    <row r="3835" spans="1:7" ht="15" hidden="1" customHeight="1" x14ac:dyDescent="0.15">
      <c r="A3835" s="218"/>
      <c r="D3835" s="225"/>
      <c r="F3835" s="219">
        <v>21</v>
      </c>
    </row>
    <row r="3836" spans="1:7" ht="15" hidden="1" customHeight="1" x14ac:dyDescent="0.15">
      <c r="A3836" s="218"/>
      <c r="D3836" s="225"/>
      <c r="F3836" s="219">
        <v>22</v>
      </c>
    </row>
    <row r="3837" spans="1:7" ht="15" hidden="1" customHeight="1" x14ac:dyDescent="0.15">
      <c r="A3837" s="218"/>
      <c r="D3837" s="225"/>
      <c r="F3837" s="219">
        <v>23</v>
      </c>
    </row>
    <row r="3838" spans="1:7" ht="15" hidden="1" customHeight="1" x14ac:dyDescent="0.15">
      <c r="A3838" s="218"/>
      <c r="D3838" s="225"/>
      <c r="F3838" s="219">
        <v>24</v>
      </c>
    </row>
    <row r="3839" spans="1:7" ht="15" hidden="1" customHeight="1" x14ac:dyDescent="0.15">
      <c r="A3839" s="218"/>
      <c r="D3839" s="225"/>
      <c r="F3839" s="219">
        <v>25</v>
      </c>
    </row>
    <row r="3840" spans="1:7" ht="15" hidden="1" customHeight="1" x14ac:dyDescent="0.15">
      <c r="A3840" s="218"/>
      <c r="D3840" s="225"/>
      <c r="F3840" s="219">
        <v>26</v>
      </c>
    </row>
    <row r="3841" spans="1:6" ht="15" hidden="1" customHeight="1" x14ac:dyDescent="0.15">
      <c r="A3841" s="218"/>
      <c r="D3841" s="225"/>
      <c r="F3841" s="219">
        <v>27</v>
      </c>
    </row>
    <row r="3842" spans="1:6" ht="15" hidden="1" customHeight="1" x14ac:dyDescent="0.15">
      <c r="A3842" s="218"/>
      <c r="D3842" s="225"/>
      <c r="F3842" s="219">
        <v>28</v>
      </c>
    </row>
    <row r="3843" spans="1:6" ht="15" hidden="1" customHeight="1" x14ac:dyDescent="0.15">
      <c r="A3843" s="218"/>
      <c r="D3843" s="225"/>
      <c r="F3843" s="219">
        <v>29</v>
      </c>
    </row>
    <row r="3844" spans="1:6" ht="15" hidden="1" customHeight="1" x14ac:dyDescent="0.15">
      <c r="A3844" s="218"/>
      <c r="D3844" s="225"/>
      <c r="F3844" s="219">
        <v>30</v>
      </c>
    </row>
    <row r="3845" spans="1:6" ht="15" hidden="1" customHeight="1" x14ac:dyDescent="0.15">
      <c r="A3845" s="218"/>
      <c r="D3845" s="225"/>
      <c r="F3845" s="219">
        <v>31</v>
      </c>
    </row>
    <row r="3846" spans="1:6" ht="15" hidden="1" customHeight="1" x14ac:dyDescent="0.15">
      <c r="A3846" s="218"/>
      <c r="D3846" s="225"/>
      <c r="F3846" s="219">
        <v>32</v>
      </c>
    </row>
    <row r="3847" spans="1:6" ht="15" hidden="1" customHeight="1" x14ac:dyDescent="0.15">
      <c r="A3847" s="218"/>
      <c r="D3847" s="225"/>
      <c r="F3847" s="219">
        <v>33</v>
      </c>
    </row>
    <row r="3848" spans="1:6" ht="15" hidden="1" customHeight="1" x14ac:dyDescent="0.15">
      <c r="A3848" s="218"/>
      <c r="D3848" s="225"/>
      <c r="F3848" s="219">
        <v>34</v>
      </c>
    </row>
    <row r="3849" spans="1:6" ht="15" hidden="1" customHeight="1" x14ac:dyDescent="0.15">
      <c r="A3849" s="218"/>
      <c r="D3849" s="225"/>
      <c r="F3849" s="219">
        <v>35</v>
      </c>
    </row>
    <row r="3850" spans="1:6" ht="15" hidden="1" customHeight="1" x14ac:dyDescent="0.15">
      <c r="A3850" s="218"/>
      <c r="D3850" s="225"/>
      <c r="F3850" s="219">
        <v>36</v>
      </c>
    </row>
    <row r="3851" spans="1:6" ht="15" hidden="1" customHeight="1" x14ac:dyDescent="0.15">
      <c r="A3851" s="218"/>
      <c r="D3851" s="225"/>
      <c r="F3851" s="219">
        <v>37</v>
      </c>
    </row>
    <row r="3852" spans="1:6" ht="15" hidden="1" customHeight="1" x14ac:dyDescent="0.15">
      <c r="A3852" s="218"/>
      <c r="D3852" s="225"/>
      <c r="F3852" s="219">
        <v>38</v>
      </c>
    </row>
    <row r="3853" spans="1:6" ht="15" hidden="1" customHeight="1" x14ac:dyDescent="0.15">
      <c r="A3853" s="218"/>
      <c r="D3853" s="225"/>
      <c r="F3853" s="219">
        <v>39</v>
      </c>
    </row>
    <row r="3854" spans="1:6" ht="15" hidden="1" customHeight="1" x14ac:dyDescent="0.15">
      <c r="A3854" s="218"/>
      <c r="D3854" s="225"/>
      <c r="F3854" s="219">
        <v>40</v>
      </c>
    </row>
    <row r="3855" spans="1:6" ht="15" hidden="1" customHeight="1" x14ac:dyDescent="0.15">
      <c r="A3855" s="218"/>
      <c r="D3855" s="225"/>
      <c r="F3855" s="219">
        <v>41</v>
      </c>
    </row>
    <row r="3856" spans="1:6" ht="15" hidden="1" customHeight="1" x14ac:dyDescent="0.15">
      <c r="A3856" s="218"/>
      <c r="D3856" s="225"/>
      <c r="F3856" s="219">
        <v>42</v>
      </c>
    </row>
    <row r="3857" spans="1:6" ht="15" hidden="1" customHeight="1" x14ac:dyDescent="0.15">
      <c r="A3857" s="218"/>
      <c r="D3857" s="225"/>
      <c r="F3857" s="219">
        <v>43</v>
      </c>
    </row>
    <row r="3858" spans="1:6" ht="15" hidden="1" customHeight="1" x14ac:dyDescent="0.15">
      <c r="A3858" s="218"/>
      <c r="D3858" s="225"/>
      <c r="F3858" s="219">
        <v>44</v>
      </c>
    </row>
    <row r="3859" spans="1:6" ht="15" hidden="1" customHeight="1" x14ac:dyDescent="0.15">
      <c r="A3859" s="218"/>
      <c r="D3859" s="225"/>
      <c r="F3859" s="219">
        <v>45</v>
      </c>
    </row>
    <row r="3860" spans="1:6" ht="15" hidden="1" customHeight="1" x14ac:dyDescent="0.15">
      <c r="A3860" s="218"/>
      <c r="D3860" s="225"/>
      <c r="F3860" s="219">
        <v>46</v>
      </c>
    </row>
    <row r="3861" spans="1:6" ht="15" hidden="1" customHeight="1" x14ac:dyDescent="0.15">
      <c r="A3861" s="218"/>
      <c r="D3861" s="225"/>
      <c r="F3861" s="219">
        <v>47</v>
      </c>
    </row>
    <row r="3862" spans="1:6" ht="15" hidden="1" customHeight="1" x14ac:dyDescent="0.15">
      <c r="A3862" s="218"/>
      <c r="D3862" s="225"/>
      <c r="F3862" s="219">
        <v>48</v>
      </c>
    </row>
    <row r="3863" spans="1:6" ht="15" hidden="1" customHeight="1" x14ac:dyDescent="0.15">
      <c r="A3863" s="218"/>
      <c r="D3863" s="225"/>
      <c r="F3863" s="219">
        <v>49</v>
      </c>
    </row>
    <row r="3864" spans="1:6" ht="15" hidden="1" customHeight="1" x14ac:dyDescent="0.15">
      <c r="A3864" s="218"/>
      <c r="D3864" s="225"/>
      <c r="F3864" s="219">
        <v>50</v>
      </c>
    </row>
    <row r="3865" spans="1:6" ht="15" hidden="1" customHeight="1" x14ac:dyDescent="0.15">
      <c r="A3865" s="218"/>
      <c r="D3865" s="225"/>
      <c r="F3865" s="219">
        <v>51</v>
      </c>
    </row>
    <row r="3866" spans="1:6" ht="15" hidden="1" customHeight="1" x14ac:dyDescent="0.15">
      <c r="A3866" s="218"/>
      <c r="D3866" s="225"/>
      <c r="F3866" s="219">
        <v>52</v>
      </c>
    </row>
    <row r="3867" spans="1:6" ht="15" hidden="1" customHeight="1" x14ac:dyDescent="0.15">
      <c r="A3867" s="218"/>
      <c r="D3867" s="225"/>
      <c r="F3867" s="219">
        <v>53</v>
      </c>
    </row>
    <row r="3868" spans="1:6" ht="15" hidden="1" customHeight="1" x14ac:dyDescent="0.15">
      <c r="A3868" s="218"/>
      <c r="D3868" s="225"/>
      <c r="F3868" s="219">
        <v>54</v>
      </c>
    </row>
    <row r="3869" spans="1:6" ht="15" hidden="1" customHeight="1" x14ac:dyDescent="0.15">
      <c r="A3869" s="218"/>
      <c r="D3869" s="225"/>
      <c r="F3869" s="219">
        <v>55</v>
      </c>
    </row>
    <row r="3870" spans="1:6" ht="15" hidden="1" customHeight="1" x14ac:dyDescent="0.15">
      <c r="A3870" s="218"/>
      <c r="D3870" s="225"/>
      <c r="F3870" s="219">
        <v>56</v>
      </c>
    </row>
    <row r="3871" spans="1:6" ht="15" hidden="1" customHeight="1" x14ac:dyDescent="0.15">
      <c r="A3871" s="218"/>
      <c r="D3871" s="225"/>
      <c r="F3871" s="219">
        <v>57</v>
      </c>
    </row>
    <row r="3872" spans="1:6" ht="15" hidden="1" customHeight="1" x14ac:dyDescent="0.15">
      <c r="A3872" s="218"/>
      <c r="D3872" s="225"/>
      <c r="F3872" s="219">
        <v>58</v>
      </c>
    </row>
    <row r="3873" spans="1:6" ht="15" hidden="1" customHeight="1" x14ac:dyDescent="0.15">
      <c r="A3873" s="218"/>
      <c r="D3873" s="225"/>
      <c r="F3873" s="219">
        <v>59</v>
      </c>
    </row>
    <row r="3874" spans="1:6" ht="15" hidden="1" customHeight="1" x14ac:dyDescent="0.15">
      <c r="A3874" s="218"/>
      <c r="D3874" s="225"/>
      <c r="F3874" s="219">
        <v>60</v>
      </c>
    </row>
    <row r="3875" spans="1:6" ht="15" hidden="1" customHeight="1" x14ac:dyDescent="0.15">
      <c r="A3875" s="218"/>
      <c r="D3875" s="225"/>
      <c r="F3875" s="219">
        <v>61</v>
      </c>
    </row>
    <row r="3876" spans="1:6" ht="15" hidden="1" customHeight="1" x14ac:dyDescent="0.15">
      <c r="A3876" s="218"/>
      <c r="D3876" s="225"/>
      <c r="F3876" s="219">
        <v>62</v>
      </c>
    </row>
    <row r="3877" spans="1:6" ht="15" hidden="1" customHeight="1" x14ac:dyDescent="0.15">
      <c r="A3877" s="218"/>
      <c r="D3877" s="225"/>
      <c r="F3877" s="219">
        <v>63</v>
      </c>
    </row>
    <row r="3878" spans="1:6" ht="15" hidden="1" customHeight="1" x14ac:dyDescent="0.15">
      <c r="A3878" s="218"/>
      <c r="D3878" s="225"/>
      <c r="F3878" s="219">
        <v>64</v>
      </c>
    </row>
    <row r="3879" spans="1:6" ht="15" hidden="1" customHeight="1" x14ac:dyDescent="0.15">
      <c r="A3879" s="218"/>
      <c r="D3879" s="225"/>
      <c r="F3879" s="219">
        <v>65</v>
      </c>
    </row>
    <row r="3880" spans="1:6" ht="15" hidden="1" customHeight="1" x14ac:dyDescent="0.15">
      <c r="A3880" s="218"/>
      <c r="D3880" s="225"/>
      <c r="F3880" s="219">
        <v>66</v>
      </c>
    </row>
    <row r="3881" spans="1:6" ht="15" hidden="1" customHeight="1" x14ac:dyDescent="0.15">
      <c r="A3881" s="218"/>
      <c r="D3881" s="225"/>
      <c r="F3881" s="219">
        <v>67</v>
      </c>
    </row>
    <row r="3882" spans="1:6" ht="15" hidden="1" customHeight="1" x14ac:dyDescent="0.15">
      <c r="A3882" s="218"/>
      <c r="D3882" s="225"/>
      <c r="F3882" s="219">
        <v>68</v>
      </c>
    </row>
    <row r="3883" spans="1:6" ht="15" hidden="1" customHeight="1" x14ac:dyDescent="0.15">
      <c r="A3883" s="218"/>
      <c r="D3883" s="225"/>
      <c r="F3883" s="219">
        <v>69</v>
      </c>
    </row>
    <row r="3884" spans="1:6" ht="15" hidden="1" customHeight="1" x14ac:dyDescent="0.15">
      <c r="A3884" s="218"/>
      <c r="D3884" s="225"/>
      <c r="F3884" s="219">
        <v>70</v>
      </c>
    </row>
    <row r="3885" spans="1:6" ht="15" hidden="1" customHeight="1" x14ac:dyDescent="0.15">
      <c r="A3885" s="218"/>
      <c r="D3885" s="225"/>
      <c r="F3885" s="219">
        <v>71</v>
      </c>
    </row>
    <row r="3886" spans="1:6" ht="15" hidden="1" customHeight="1" x14ac:dyDescent="0.15">
      <c r="A3886" s="218"/>
      <c r="D3886" s="225"/>
      <c r="F3886" s="219">
        <v>72</v>
      </c>
    </row>
    <row r="3887" spans="1:6" ht="15" hidden="1" customHeight="1" x14ac:dyDescent="0.15">
      <c r="A3887" s="218"/>
      <c r="D3887" s="225"/>
      <c r="F3887" s="219">
        <v>73</v>
      </c>
    </row>
    <row r="3888" spans="1:6" ht="15" hidden="1" customHeight="1" x14ac:dyDescent="0.15">
      <c r="A3888" s="218"/>
      <c r="D3888" s="225"/>
      <c r="F3888" s="219">
        <v>74</v>
      </c>
    </row>
    <row r="3889" spans="1:6" ht="15" hidden="1" customHeight="1" x14ac:dyDescent="0.15">
      <c r="A3889" s="218"/>
      <c r="D3889" s="225"/>
      <c r="F3889" s="219">
        <v>75</v>
      </c>
    </row>
    <row r="3890" spans="1:6" ht="15" hidden="1" customHeight="1" x14ac:dyDescent="0.15">
      <c r="A3890" s="218"/>
      <c r="D3890" s="225"/>
      <c r="F3890" s="219">
        <v>76</v>
      </c>
    </row>
    <row r="3891" spans="1:6" ht="15" hidden="1" customHeight="1" x14ac:dyDescent="0.15">
      <c r="A3891" s="218"/>
      <c r="D3891" s="225"/>
      <c r="F3891" s="219">
        <v>77</v>
      </c>
    </row>
    <row r="3892" spans="1:6" ht="15" hidden="1" customHeight="1" x14ac:dyDescent="0.15">
      <c r="A3892" s="218"/>
      <c r="D3892" s="225"/>
      <c r="F3892" s="219">
        <v>78</v>
      </c>
    </row>
    <row r="3893" spans="1:6" ht="15" hidden="1" customHeight="1" x14ac:dyDescent="0.15">
      <c r="A3893" s="218"/>
      <c r="D3893" s="225"/>
      <c r="F3893" s="219">
        <v>79</v>
      </c>
    </row>
    <row r="3894" spans="1:6" ht="15" hidden="1" customHeight="1" x14ac:dyDescent="0.15">
      <c r="A3894" s="218"/>
      <c r="D3894" s="225"/>
      <c r="F3894" s="219">
        <v>80</v>
      </c>
    </row>
    <row r="3895" spans="1:6" ht="15" hidden="1" customHeight="1" x14ac:dyDescent="0.15">
      <c r="A3895" s="218"/>
      <c r="D3895" s="225"/>
      <c r="F3895" s="219">
        <v>81</v>
      </c>
    </row>
    <row r="3896" spans="1:6" ht="15" hidden="1" customHeight="1" x14ac:dyDescent="0.15">
      <c r="A3896" s="218"/>
      <c r="D3896" s="225"/>
      <c r="F3896" s="219">
        <v>82</v>
      </c>
    </row>
    <row r="3897" spans="1:6" ht="15" hidden="1" customHeight="1" x14ac:dyDescent="0.15">
      <c r="A3897" s="218"/>
      <c r="D3897" s="225"/>
      <c r="F3897" s="219">
        <v>83</v>
      </c>
    </row>
    <row r="3898" spans="1:6" ht="15" hidden="1" customHeight="1" x14ac:dyDescent="0.15">
      <c r="A3898" s="218"/>
      <c r="D3898" s="225"/>
      <c r="F3898" s="219">
        <v>84</v>
      </c>
    </row>
    <row r="3899" spans="1:6" ht="15" hidden="1" customHeight="1" x14ac:dyDescent="0.15">
      <c r="A3899" s="218"/>
      <c r="D3899" s="225"/>
      <c r="F3899" s="219">
        <v>85</v>
      </c>
    </row>
    <row r="3900" spans="1:6" ht="15" hidden="1" customHeight="1" x14ac:dyDescent="0.15">
      <c r="A3900" s="218"/>
      <c r="D3900" s="225"/>
      <c r="F3900" s="219">
        <v>86</v>
      </c>
    </row>
    <row r="3901" spans="1:6" ht="15" hidden="1" customHeight="1" x14ac:dyDescent="0.15">
      <c r="A3901" s="218"/>
      <c r="D3901" s="225"/>
      <c r="F3901" s="219">
        <v>87</v>
      </c>
    </row>
    <row r="3902" spans="1:6" ht="15" hidden="1" customHeight="1" x14ac:dyDescent="0.15">
      <c r="A3902" s="218"/>
      <c r="D3902" s="225"/>
      <c r="F3902" s="219">
        <v>88</v>
      </c>
    </row>
    <row r="3903" spans="1:6" ht="15" hidden="1" customHeight="1" x14ac:dyDescent="0.15">
      <c r="A3903" s="218"/>
      <c r="D3903" s="225"/>
      <c r="F3903" s="219">
        <v>89</v>
      </c>
    </row>
    <row r="3904" spans="1:6" ht="15" hidden="1" customHeight="1" x14ac:dyDescent="0.15">
      <c r="A3904" s="218"/>
      <c r="D3904" s="225"/>
      <c r="F3904" s="219">
        <v>90</v>
      </c>
    </row>
    <row r="3905" spans="1:6" ht="15" hidden="1" customHeight="1" x14ac:dyDescent="0.15">
      <c r="A3905" s="218"/>
      <c r="D3905" s="225"/>
      <c r="F3905" s="219">
        <v>91</v>
      </c>
    </row>
    <row r="3906" spans="1:6" ht="15" hidden="1" customHeight="1" x14ac:dyDescent="0.15">
      <c r="A3906" s="218"/>
      <c r="D3906" s="225"/>
      <c r="F3906" s="219">
        <v>92</v>
      </c>
    </row>
    <row r="3907" spans="1:6" ht="15" hidden="1" customHeight="1" x14ac:dyDescent="0.15">
      <c r="A3907" s="218"/>
      <c r="D3907" s="225"/>
      <c r="F3907" s="219">
        <v>93</v>
      </c>
    </row>
    <row r="3908" spans="1:6" ht="15" hidden="1" customHeight="1" x14ac:dyDescent="0.15">
      <c r="A3908" s="218"/>
      <c r="D3908" s="225"/>
      <c r="F3908" s="219">
        <v>94</v>
      </c>
    </row>
    <row r="3909" spans="1:6" ht="15" hidden="1" customHeight="1" x14ac:dyDescent="0.15">
      <c r="A3909" s="218"/>
      <c r="D3909" s="225"/>
      <c r="F3909" s="219">
        <v>95</v>
      </c>
    </row>
    <row r="3910" spans="1:6" ht="15" hidden="1" customHeight="1" x14ac:dyDescent="0.15">
      <c r="A3910" s="218"/>
      <c r="D3910" s="225"/>
      <c r="F3910" s="219">
        <v>96</v>
      </c>
    </row>
    <row r="3911" spans="1:6" ht="15" hidden="1" customHeight="1" x14ac:dyDescent="0.15">
      <c r="A3911" s="218"/>
      <c r="D3911" s="225"/>
      <c r="F3911" s="219">
        <v>97</v>
      </c>
    </row>
    <row r="3912" spans="1:6" ht="15" hidden="1" customHeight="1" x14ac:dyDescent="0.15">
      <c r="A3912" s="218"/>
      <c r="D3912" s="225"/>
      <c r="F3912" s="219">
        <v>98</v>
      </c>
    </row>
    <row r="3913" spans="1:6" ht="15" hidden="1" customHeight="1" x14ac:dyDescent="0.15">
      <c r="A3913" s="218"/>
      <c r="D3913" s="225"/>
      <c r="F3913" s="219">
        <v>99</v>
      </c>
    </row>
    <row r="3914" spans="1:6" ht="15" hidden="1" customHeight="1" x14ac:dyDescent="0.15">
      <c r="A3914" s="218"/>
      <c r="D3914" s="225"/>
      <c r="F3914" s="219">
        <v>100</v>
      </c>
    </row>
    <row r="3915" spans="1:6" ht="15" hidden="1" customHeight="1" x14ac:dyDescent="0.15">
      <c r="A3915" s="218"/>
      <c r="D3915" s="225"/>
      <c r="F3915" s="219">
        <v>101</v>
      </c>
    </row>
    <row r="3916" spans="1:6" ht="15" hidden="1" customHeight="1" x14ac:dyDescent="0.15">
      <c r="A3916" s="218"/>
      <c r="D3916" s="225"/>
      <c r="F3916" s="219">
        <v>102</v>
      </c>
    </row>
    <row r="3917" spans="1:6" ht="15" hidden="1" customHeight="1" x14ac:dyDescent="0.15">
      <c r="A3917" s="218"/>
      <c r="D3917" s="225"/>
      <c r="F3917" s="219">
        <v>103</v>
      </c>
    </row>
    <row r="3918" spans="1:6" ht="15" hidden="1" customHeight="1" x14ac:dyDescent="0.15">
      <c r="A3918" s="218"/>
      <c r="D3918" s="225"/>
      <c r="F3918" s="219">
        <v>104</v>
      </c>
    </row>
    <row r="3919" spans="1:6" ht="15" hidden="1" customHeight="1" x14ac:dyDescent="0.15">
      <c r="A3919" s="218"/>
      <c r="D3919" s="225"/>
      <c r="F3919" s="219">
        <v>105</v>
      </c>
    </row>
    <row r="3920" spans="1:6" ht="15" hidden="1" customHeight="1" x14ac:dyDescent="0.15">
      <c r="A3920" s="218"/>
      <c r="D3920" s="225"/>
      <c r="F3920" s="219">
        <v>106</v>
      </c>
    </row>
    <row r="3921" spans="1:6" ht="15" hidden="1" customHeight="1" x14ac:dyDescent="0.15">
      <c r="A3921" s="218"/>
      <c r="D3921" s="225"/>
      <c r="F3921" s="219">
        <v>107</v>
      </c>
    </row>
    <row r="3922" spans="1:6" ht="15" hidden="1" customHeight="1" x14ac:dyDescent="0.15">
      <c r="A3922" s="218"/>
      <c r="D3922" s="225"/>
      <c r="F3922" s="219">
        <v>108</v>
      </c>
    </row>
    <row r="3923" spans="1:6" ht="15" hidden="1" customHeight="1" x14ac:dyDescent="0.15">
      <c r="A3923" s="218"/>
      <c r="D3923" s="225"/>
      <c r="F3923" s="219">
        <v>109</v>
      </c>
    </row>
    <row r="3924" spans="1:6" ht="15" hidden="1" customHeight="1" x14ac:dyDescent="0.15">
      <c r="A3924" s="218"/>
      <c r="D3924" s="225"/>
      <c r="F3924" s="219">
        <v>110</v>
      </c>
    </row>
    <row r="3925" spans="1:6" ht="15" hidden="1" customHeight="1" x14ac:dyDescent="0.15">
      <c r="A3925" s="218"/>
      <c r="D3925" s="225"/>
      <c r="F3925" s="219">
        <v>111</v>
      </c>
    </row>
    <row r="3926" spans="1:6" ht="15" hidden="1" customHeight="1" x14ac:dyDescent="0.15">
      <c r="A3926" s="218"/>
      <c r="D3926" s="225"/>
      <c r="F3926" s="219">
        <v>112</v>
      </c>
    </row>
    <row r="3927" spans="1:6" ht="15" hidden="1" customHeight="1" x14ac:dyDescent="0.15">
      <c r="A3927" s="218"/>
      <c r="D3927" s="225"/>
      <c r="F3927" s="219">
        <v>113</v>
      </c>
    </row>
    <row r="3928" spans="1:6" ht="15" hidden="1" customHeight="1" x14ac:dyDescent="0.15">
      <c r="A3928" s="218"/>
      <c r="D3928" s="225"/>
      <c r="F3928" s="219">
        <v>114</v>
      </c>
    </row>
    <row r="3929" spans="1:6" ht="15" hidden="1" customHeight="1" x14ac:dyDescent="0.15">
      <c r="A3929" s="218"/>
      <c r="D3929" s="225"/>
      <c r="F3929" s="219">
        <v>115</v>
      </c>
    </row>
    <row r="3930" spans="1:6" ht="15" hidden="1" customHeight="1" x14ac:dyDescent="0.15">
      <c r="A3930" s="218"/>
      <c r="D3930" s="225"/>
      <c r="F3930" s="219">
        <v>116</v>
      </c>
    </row>
    <row r="3931" spans="1:6" ht="15" hidden="1" customHeight="1" x14ac:dyDescent="0.15">
      <c r="A3931" s="218"/>
      <c r="D3931" s="225"/>
      <c r="F3931" s="219">
        <v>117</v>
      </c>
    </row>
    <row r="3932" spans="1:6" ht="15" hidden="1" customHeight="1" x14ac:dyDescent="0.15">
      <c r="A3932" s="218"/>
      <c r="D3932" s="225"/>
      <c r="F3932" s="219">
        <v>118</v>
      </c>
    </row>
    <row r="3933" spans="1:6" ht="15" hidden="1" customHeight="1" x14ac:dyDescent="0.15">
      <c r="A3933" s="218"/>
      <c r="D3933" s="225"/>
      <c r="F3933" s="219">
        <v>119</v>
      </c>
    </row>
    <row r="3934" spans="1:6" ht="15" hidden="1" customHeight="1" x14ac:dyDescent="0.15">
      <c r="A3934" s="218"/>
      <c r="D3934" s="225"/>
      <c r="F3934" s="219">
        <v>120</v>
      </c>
    </row>
    <row r="3935" spans="1:6" ht="15" hidden="1" customHeight="1" x14ac:dyDescent="0.15">
      <c r="A3935" s="218"/>
      <c r="D3935" s="225"/>
      <c r="F3935" s="219">
        <v>121</v>
      </c>
    </row>
    <row r="3936" spans="1:6" ht="15" hidden="1" customHeight="1" x14ac:dyDescent="0.15">
      <c r="A3936" s="218"/>
      <c r="D3936" s="225"/>
      <c r="F3936" s="219">
        <v>122</v>
      </c>
    </row>
    <row r="3937" spans="1:6" ht="15" hidden="1" customHeight="1" x14ac:dyDescent="0.15">
      <c r="A3937" s="218"/>
      <c r="D3937" s="225"/>
      <c r="F3937" s="219">
        <v>123</v>
      </c>
    </row>
    <row r="3938" spans="1:6" ht="15" hidden="1" customHeight="1" x14ac:dyDescent="0.15">
      <c r="A3938" s="218"/>
      <c r="D3938" s="225"/>
      <c r="F3938" s="219">
        <v>124</v>
      </c>
    </row>
    <row r="3939" spans="1:6" ht="15" hidden="1" customHeight="1" x14ac:dyDescent="0.15">
      <c r="A3939" s="218"/>
      <c r="D3939" s="225"/>
      <c r="F3939" s="219">
        <v>125</v>
      </c>
    </row>
    <row r="3940" spans="1:6" ht="15" hidden="1" customHeight="1" x14ac:dyDescent="0.15">
      <c r="A3940" s="218"/>
      <c r="D3940" s="225"/>
      <c r="F3940" s="219">
        <v>126</v>
      </c>
    </row>
    <row r="3941" spans="1:6" ht="15" hidden="1" customHeight="1" x14ac:dyDescent="0.15">
      <c r="A3941" s="218"/>
      <c r="D3941" s="225"/>
      <c r="F3941" s="219">
        <v>127</v>
      </c>
    </row>
    <row r="3942" spans="1:6" ht="15" hidden="1" customHeight="1" x14ac:dyDescent="0.15">
      <c r="A3942" s="218"/>
      <c r="D3942" s="225"/>
      <c r="F3942" s="219">
        <v>128</v>
      </c>
    </row>
    <row r="3943" spans="1:6" ht="15" hidden="1" customHeight="1" x14ac:dyDescent="0.15">
      <c r="A3943" s="218"/>
      <c r="D3943" s="225"/>
      <c r="F3943" s="219">
        <v>129</v>
      </c>
    </row>
    <row r="3944" spans="1:6" ht="15" hidden="1" customHeight="1" x14ac:dyDescent="0.15">
      <c r="A3944" s="218"/>
      <c r="D3944" s="225"/>
      <c r="F3944" s="219">
        <v>130</v>
      </c>
    </row>
    <row r="3945" spans="1:6" ht="15" hidden="1" customHeight="1" x14ac:dyDescent="0.15">
      <c r="A3945" s="218"/>
      <c r="D3945" s="225"/>
      <c r="F3945" s="219">
        <v>131</v>
      </c>
    </row>
    <row r="3946" spans="1:6" ht="15" hidden="1" customHeight="1" x14ac:dyDescent="0.15">
      <c r="A3946" s="218"/>
      <c r="D3946" s="225"/>
      <c r="F3946" s="219">
        <v>132</v>
      </c>
    </row>
    <row r="3947" spans="1:6" ht="15" hidden="1" customHeight="1" x14ac:dyDescent="0.15">
      <c r="A3947" s="218"/>
      <c r="D3947" s="225"/>
      <c r="F3947" s="219">
        <v>133</v>
      </c>
    </row>
    <row r="3948" spans="1:6" ht="15" hidden="1" customHeight="1" x14ac:dyDescent="0.15">
      <c r="A3948" s="218"/>
      <c r="D3948" s="225"/>
      <c r="F3948" s="219">
        <v>134</v>
      </c>
    </row>
    <row r="3949" spans="1:6" ht="15" hidden="1" customHeight="1" x14ac:dyDescent="0.15">
      <c r="A3949" s="218"/>
      <c r="D3949" s="225"/>
      <c r="F3949" s="219">
        <v>135</v>
      </c>
    </row>
    <row r="3950" spans="1:6" ht="15" hidden="1" customHeight="1" x14ac:dyDescent="0.15">
      <c r="A3950" s="218"/>
      <c r="D3950" s="225"/>
      <c r="F3950" s="219">
        <v>136</v>
      </c>
    </row>
    <row r="3951" spans="1:6" ht="15" hidden="1" customHeight="1" x14ac:dyDescent="0.15">
      <c r="A3951" s="218"/>
      <c r="D3951" s="225"/>
      <c r="F3951" s="219">
        <v>137</v>
      </c>
    </row>
    <row r="3952" spans="1:6" ht="15" hidden="1" customHeight="1" x14ac:dyDescent="0.15">
      <c r="A3952" s="218"/>
      <c r="D3952" s="225"/>
      <c r="F3952" s="219">
        <v>138</v>
      </c>
    </row>
    <row r="3953" spans="1:6" ht="15" hidden="1" customHeight="1" x14ac:dyDescent="0.15">
      <c r="A3953" s="218"/>
      <c r="D3953" s="225"/>
      <c r="F3953" s="219">
        <v>139</v>
      </c>
    </row>
    <row r="3954" spans="1:6" ht="15" hidden="1" customHeight="1" x14ac:dyDescent="0.15">
      <c r="A3954" s="218"/>
      <c r="D3954" s="225"/>
      <c r="F3954" s="219">
        <v>140</v>
      </c>
    </row>
    <row r="3955" spans="1:6" ht="15" hidden="1" customHeight="1" x14ac:dyDescent="0.15">
      <c r="A3955" s="218"/>
      <c r="D3955" s="225"/>
      <c r="F3955" s="219">
        <v>141</v>
      </c>
    </row>
    <row r="3956" spans="1:6" ht="15" hidden="1" customHeight="1" x14ac:dyDescent="0.15">
      <c r="A3956" s="218"/>
      <c r="D3956" s="225"/>
      <c r="F3956" s="219">
        <v>142</v>
      </c>
    </row>
    <row r="3957" spans="1:6" ht="15" hidden="1" customHeight="1" x14ac:dyDescent="0.15">
      <c r="A3957" s="218"/>
      <c r="D3957" s="225"/>
      <c r="F3957" s="219">
        <v>143</v>
      </c>
    </row>
    <row r="3958" spans="1:6" ht="15" hidden="1" customHeight="1" x14ac:dyDescent="0.15">
      <c r="A3958" s="218"/>
      <c r="D3958" s="225"/>
      <c r="F3958" s="219">
        <v>144</v>
      </c>
    </row>
    <row r="3959" spans="1:6" ht="15" hidden="1" customHeight="1" x14ac:dyDescent="0.15">
      <c r="A3959" s="218"/>
      <c r="D3959" s="225"/>
      <c r="F3959" s="219">
        <v>145</v>
      </c>
    </row>
    <row r="3960" spans="1:6" ht="15" hidden="1" customHeight="1" x14ac:dyDescent="0.15">
      <c r="A3960" s="218"/>
      <c r="D3960" s="225"/>
      <c r="F3960" s="219">
        <v>146</v>
      </c>
    </row>
    <row r="3961" spans="1:6" ht="15" hidden="1" customHeight="1" x14ac:dyDescent="0.15">
      <c r="A3961" s="218"/>
      <c r="D3961" s="225"/>
      <c r="F3961" s="219">
        <v>147</v>
      </c>
    </row>
    <row r="3962" spans="1:6" ht="15" hidden="1" customHeight="1" x14ac:dyDescent="0.15">
      <c r="A3962" s="218"/>
      <c r="D3962" s="225"/>
      <c r="F3962" s="219">
        <v>148</v>
      </c>
    </row>
    <row r="3963" spans="1:6" ht="15" hidden="1" customHeight="1" x14ac:dyDescent="0.15">
      <c r="A3963" s="218"/>
      <c r="D3963" s="225"/>
      <c r="F3963" s="219">
        <v>149</v>
      </c>
    </row>
    <row r="3964" spans="1:6" ht="15" hidden="1" customHeight="1" x14ac:dyDescent="0.15">
      <c r="A3964" s="218"/>
      <c r="D3964" s="225"/>
      <c r="F3964" s="219">
        <v>150</v>
      </c>
    </row>
    <row r="3965" spans="1:6" ht="15" hidden="1" customHeight="1" x14ac:dyDescent="0.15">
      <c r="A3965" s="218"/>
      <c r="D3965" s="225"/>
      <c r="F3965" s="219">
        <v>151</v>
      </c>
    </row>
    <row r="3966" spans="1:6" ht="15" hidden="1" customHeight="1" x14ac:dyDescent="0.15">
      <c r="A3966" s="218"/>
      <c r="D3966" s="225"/>
      <c r="F3966" s="219">
        <v>152</v>
      </c>
    </row>
    <row r="3967" spans="1:6" ht="15" hidden="1" customHeight="1" x14ac:dyDescent="0.15">
      <c r="A3967" s="218"/>
      <c r="D3967" s="225"/>
      <c r="F3967" s="219">
        <v>153</v>
      </c>
    </row>
    <row r="3968" spans="1:6" ht="15" hidden="1" customHeight="1" x14ac:dyDescent="0.15">
      <c r="A3968" s="218"/>
      <c r="D3968" s="225"/>
      <c r="F3968" s="219">
        <v>154</v>
      </c>
    </row>
    <row r="3969" spans="1:6" ht="15" hidden="1" customHeight="1" x14ac:dyDescent="0.15">
      <c r="A3969" s="218"/>
      <c r="D3969" s="225"/>
      <c r="F3969" s="219">
        <v>155</v>
      </c>
    </row>
    <row r="3970" spans="1:6" ht="15" hidden="1" customHeight="1" x14ac:dyDescent="0.15">
      <c r="A3970" s="218"/>
      <c r="D3970" s="225"/>
      <c r="F3970" s="219">
        <v>156</v>
      </c>
    </row>
    <row r="3971" spans="1:6" ht="15" hidden="1" customHeight="1" x14ac:dyDescent="0.15">
      <c r="A3971" s="218"/>
      <c r="D3971" s="225"/>
      <c r="F3971" s="219">
        <v>157</v>
      </c>
    </row>
    <row r="3972" spans="1:6" ht="15" hidden="1" customHeight="1" x14ac:dyDescent="0.15">
      <c r="A3972" s="218"/>
      <c r="D3972" s="225"/>
      <c r="F3972" s="219">
        <v>158</v>
      </c>
    </row>
    <row r="3973" spans="1:6" ht="15" hidden="1" customHeight="1" x14ac:dyDescent="0.15">
      <c r="A3973" s="218"/>
      <c r="D3973" s="225"/>
      <c r="F3973" s="219">
        <v>159</v>
      </c>
    </row>
    <row r="3974" spans="1:6" ht="15" hidden="1" customHeight="1" x14ac:dyDescent="0.15">
      <c r="A3974" s="218"/>
      <c r="D3974" s="225"/>
      <c r="F3974" s="219">
        <v>160</v>
      </c>
    </row>
    <row r="3975" spans="1:6" ht="15" hidden="1" customHeight="1" x14ac:dyDescent="0.15">
      <c r="A3975" s="218"/>
      <c r="D3975" s="225"/>
      <c r="F3975" s="219">
        <v>161</v>
      </c>
    </row>
    <row r="3976" spans="1:6" ht="15" hidden="1" customHeight="1" x14ac:dyDescent="0.15">
      <c r="A3976" s="218"/>
      <c r="D3976" s="225"/>
      <c r="F3976" s="219">
        <v>162</v>
      </c>
    </row>
    <row r="3977" spans="1:6" ht="15" hidden="1" customHeight="1" x14ac:dyDescent="0.15">
      <c r="A3977" s="218"/>
      <c r="D3977" s="225"/>
      <c r="F3977" s="219">
        <v>163</v>
      </c>
    </row>
    <row r="3978" spans="1:6" ht="15" hidden="1" customHeight="1" x14ac:dyDescent="0.15">
      <c r="A3978" s="218"/>
      <c r="D3978" s="225"/>
      <c r="F3978" s="219">
        <v>164</v>
      </c>
    </row>
    <row r="3979" spans="1:6" ht="15" hidden="1" customHeight="1" x14ac:dyDescent="0.15">
      <c r="A3979" s="218"/>
      <c r="D3979" s="225"/>
      <c r="F3979" s="219">
        <v>165</v>
      </c>
    </row>
    <row r="3980" spans="1:6" ht="15" hidden="1" customHeight="1" x14ac:dyDescent="0.15">
      <c r="A3980" s="218"/>
      <c r="D3980" s="225"/>
      <c r="F3980" s="219">
        <v>166</v>
      </c>
    </row>
    <row r="3981" spans="1:6" ht="15" hidden="1" customHeight="1" x14ac:dyDescent="0.15">
      <c r="A3981" s="218"/>
      <c r="D3981" s="225"/>
      <c r="F3981" s="219">
        <v>167</v>
      </c>
    </row>
    <row r="3982" spans="1:6" ht="15" hidden="1" customHeight="1" x14ac:dyDescent="0.15">
      <c r="A3982" s="218"/>
      <c r="D3982" s="225"/>
      <c r="F3982" s="219">
        <v>168</v>
      </c>
    </row>
    <row r="3983" spans="1:6" ht="15" hidden="1" customHeight="1" x14ac:dyDescent="0.15">
      <c r="A3983" s="218"/>
      <c r="D3983" s="225"/>
      <c r="F3983" s="219">
        <v>169</v>
      </c>
    </row>
    <row r="3984" spans="1:6" ht="15" hidden="1" customHeight="1" x14ac:dyDescent="0.15">
      <c r="A3984" s="218"/>
      <c r="D3984" s="225"/>
      <c r="F3984" s="219">
        <v>170</v>
      </c>
    </row>
    <row r="3985" spans="1:6" ht="15" hidden="1" customHeight="1" x14ac:dyDescent="0.15">
      <c r="A3985" s="218"/>
      <c r="D3985" s="225"/>
      <c r="F3985" s="219">
        <v>171</v>
      </c>
    </row>
    <row r="3986" spans="1:6" ht="15" hidden="1" customHeight="1" x14ac:dyDescent="0.15">
      <c r="A3986" s="218"/>
      <c r="D3986" s="225"/>
      <c r="F3986" s="219">
        <v>172</v>
      </c>
    </row>
    <row r="3987" spans="1:6" ht="15" hidden="1" customHeight="1" x14ac:dyDescent="0.15">
      <c r="A3987" s="218"/>
      <c r="D3987" s="225"/>
      <c r="F3987" s="219">
        <v>173</v>
      </c>
    </row>
    <row r="3988" spans="1:6" ht="15" hidden="1" customHeight="1" x14ac:dyDescent="0.15">
      <c r="A3988" s="218"/>
      <c r="D3988" s="225"/>
      <c r="F3988" s="219">
        <v>174</v>
      </c>
    </row>
    <row r="3989" spans="1:6" ht="15" hidden="1" customHeight="1" x14ac:dyDescent="0.15">
      <c r="A3989" s="218"/>
      <c r="D3989" s="225"/>
      <c r="F3989" s="219">
        <v>175</v>
      </c>
    </row>
    <row r="3990" spans="1:6" ht="15" hidden="1" customHeight="1" x14ac:dyDescent="0.15">
      <c r="A3990" s="218"/>
      <c r="D3990" s="225"/>
      <c r="F3990" s="219">
        <v>176</v>
      </c>
    </row>
    <row r="3991" spans="1:6" ht="15" hidden="1" customHeight="1" x14ac:dyDescent="0.15">
      <c r="A3991" s="218"/>
      <c r="D3991" s="225"/>
      <c r="F3991" s="219">
        <v>177</v>
      </c>
    </row>
    <row r="3992" spans="1:6" ht="15" hidden="1" customHeight="1" x14ac:dyDescent="0.15">
      <c r="A3992" s="218"/>
      <c r="D3992" s="225"/>
      <c r="F3992" s="219">
        <v>178</v>
      </c>
    </row>
    <row r="3993" spans="1:6" ht="15" hidden="1" customHeight="1" x14ac:dyDescent="0.15">
      <c r="A3993" s="218"/>
      <c r="D3993" s="225"/>
      <c r="F3993" s="219">
        <v>179</v>
      </c>
    </row>
    <row r="3994" spans="1:6" ht="15" hidden="1" customHeight="1" x14ac:dyDescent="0.15">
      <c r="A3994" s="218"/>
      <c r="D3994" s="225"/>
      <c r="F3994" s="219">
        <v>180</v>
      </c>
    </row>
    <row r="3995" spans="1:6" ht="15" hidden="1" customHeight="1" x14ac:dyDescent="0.15">
      <c r="A3995" s="218"/>
      <c r="D3995" s="225"/>
      <c r="F3995" s="219">
        <v>181</v>
      </c>
    </row>
    <row r="3996" spans="1:6" ht="15" hidden="1" customHeight="1" x14ac:dyDescent="0.15">
      <c r="A3996" s="218"/>
      <c r="D3996" s="225"/>
      <c r="F3996" s="219">
        <v>182</v>
      </c>
    </row>
    <row r="3997" spans="1:6" ht="15" hidden="1" customHeight="1" x14ac:dyDescent="0.15">
      <c r="A3997" s="218"/>
      <c r="D3997" s="225"/>
      <c r="F3997" s="219">
        <v>183</v>
      </c>
    </row>
    <row r="3998" spans="1:6" ht="15" hidden="1" customHeight="1" x14ac:dyDescent="0.15">
      <c r="A3998" s="218"/>
      <c r="D3998" s="225"/>
      <c r="F3998" s="219">
        <v>184</v>
      </c>
    </row>
    <row r="3999" spans="1:6" ht="15" hidden="1" customHeight="1" x14ac:dyDescent="0.15">
      <c r="A3999" s="218"/>
      <c r="D3999" s="225"/>
      <c r="F3999" s="219">
        <v>185</v>
      </c>
    </row>
    <row r="4000" spans="1:6" ht="15" hidden="1" customHeight="1" x14ac:dyDescent="0.15">
      <c r="A4000" s="218"/>
      <c r="D4000" s="225"/>
      <c r="F4000" s="219">
        <v>186</v>
      </c>
    </row>
    <row r="4001" spans="1:7" ht="15" hidden="1" customHeight="1" x14ac:dyDescent="0.15">
      <c r="A4001" s="218"/>
      <c r="D4001" s="225"/>
      <c r="F4001" s="219">
        <v>187</v>
      </c>
    </row>
    <row r="4002" spans="1:7" ht="15" hidden="1" customHeight="1" x14ac:dyDescent="0.15">
      <c r="A4002" s="218"/>
      <c r="D4002" s="225"/>
      <c r="F4002" s="219">
        <v>188</v>
      </c>
    </row>
    <row r="4003" spans="1:7" ht="15" hidden="1" customHeight="1" x14ac:dyDescent="0.15">
      <c r="A4003" s="218"/>
      <c r="D4003" s="225"/>
      <c r="F4003" s="219">
        <v>189</v>
      </c>
    </row>
    <row r="4004" spans="1:7" ht="15" hidden="1" customHeight="1" x14ac:dyDescent="0.15">
      <c r="A4004" s="218"/>
      <c r="D4004" s="225"/>
      <c r="F4004" s="219">
        <v>190</v>
      </c>
    </row>
    <row r="4005" spans="1:7" ht="15" hidden="1" customHeight="1" x14ac:dyDescent="0.15">
      <c r="A4005" s="218"/>
      <c r="D4005" s="225"/>
      <c r="F4005" s="219">
        <v>191</v>
      </c>
    </row>
    <row r="4006" spans="1:7" ht="15" hidden="1" customHeight="1" x14ac:dyDescent="0.15">
      <c r="A4006" s="218"/>
      <c r="D4006" s="225"/>
      <c r="F4006" s="219">
        <v>192</v>
      </c>
    </row>
    <row r="4007" spans="1:7" ht="15" hidden="1" customHeight="1" x14ac:dyDescent="0.15">
      <c r="A4007" s="218"/>
      <c r="D4007" s="225"/>
      <c r="F4007" s="219">
        <v>193</v>
      </c>
    </row>
    <row r="4008" spans="1:7" ht="15" hidden="1" customHeight="1" x14ac:dyDescent="0.15">
      <c r="A4008" s="218"/>
      <c r="D4008" s="225"/>
      <c r="F4008" s="219">
        <v>194</v>
      </c>
    </row>
    <row r="4009" spans="1:7" ht="15" hidden="1" customHeight="1" x14ac:dyDescent="0.15">
      <c r="A4009" s="218"/>
      <c r="D4009" s="225"/>
      <c r="F4009" s="219">
        <v>195</v>
      </c>
    </row>
    <row r="4010" spans="1:7" ht="15" hidden="1" customHeight="1" x14ac:dyDescent="0.15">
      <c r="A4010" s="218"/>
      <c r="D4010" s="225"/>
      <c r="F4010" s="219">
        <v>196</v>
      </c>
    </row>
    <row r="4011" spans="1:7" ht="15" hidden="1" customHeight="1" x14ac:dyDescent="0.15">
      <c r="A4011" s="218"/>
      <c r="D4011" s="225"/>
      <c r="F4011" s="219">
        <v>197</v>
      </c>
    </row>
    <row r="4012" spans="1:7" ht="15" hidden="1" customHeight="1" x14ac:dyDescent="0.15">
      <c r="A4012" s="218"/>
      <c r="D4012" s="225"/>
      <c r="F4012" s="219">
        <v>198</v>
      </c>
    </row>
    <row r="4013" spans="1:7" ht="15" hidden="1" customHeight="1" x14ac:dyDescent="0.15">
      <c r="A4013" s="218"/>
      <c r="D4013" s="225"/>
      <c r="F4013" s="219">
        <v>199</v>
      </c>
    </row>
    <row r="4014" spans="1:7" ht="15" hidden="1" customHeight="1" x14ac:dyDescent="0.15">
      <c r="A4014" s="218"/>
      <c r="D4014" s="225"/>
      <c r="F4014" s="219">
        <v>200</v>
      </c>
    </row>
    <row r="4015" spans="1:7" ht="15" hidden="1" customHeight="1" x14ac:dyDescent="0.15">
      <c r="A4015" s="218"/>
      <c r="D4015" s="225"/>
      <c r="F4015" s="219">
        <v>201</v>
      </c>
    </row>
    <row r="4016" spans="1:7" ht="27" customHeight="1" x14ac:dyDescent="0.15">
      <c r="A4016" s="218" t="s">
        <v>161</v>
      </c>
      <c r="B4016" s="219">
        <v>21</v>
      </c>
      <c r="D4016" s="221" t="s">
        <v>377</v>
      </c>
      <c r="F4016" s="219">
        <v>1</v>
      </c>
      <c r="G4016" s="221" t="s">
        <v>378</v>
      </c>
    </row>
    <row r="4017" spans="1:7" ht="14.25" customHeight="1" x14ac:dyDescent="0.15">
      <c r="A4017" s="218"/>
      <c r="B4017" s="219">
        <v>21</v>
      </c>
      <c r="C4017" s="222" t="s">
        <v>330</v>
      </c>
      <c r="D4017" s="223" t="s">
        <v>57</v>
      </c>
      <c r="F4017" s="219">
        <v>2</v>
      </c>
      <c r="G4017" s="224" t="s">
        <v>221</v>
      </c>
    </row>
    <row r="4018" spans="1:7" ht="14.25" customHeight="1" x14ac:dyDescent="0.15">
      <c r="A4018" s="218"/>
      <c r="B4018" s="219">
        <v>21</v>
      </c>
      <c r="C4018" s="222" t="s">
        <v>330</v>
      </c>
      <c r="D4018" s="223" t="s">
        <v>61</v>
      </c>
      <c r="F4018" s="219">
        <v>3</v>
      </c>
      <c r="G4018" s="224" t="s">
        <v>248</v>
      </c>
    </row>
    <row r="4019" spans="1:7" ht="14.25" customHeight="1" x14ac:dyDescent="0.15">
      <c r="A4019" s="218"/>
      <c r="B4019" s="219">
        <v>21</v>
      </c>
      <c r="C4019" s="222" t="s">
        <v>330</v>
      </c>
      <c r="D4019" s="223" t="s">
        <v>66</v>
      </c>
      <c r="F4019" s="219">
        <v>4</v>
      </c>
      <c r="G4019" s="224" t="s">
        <v>232</v>
      </c>
    </row>
    <row r="4020" spans="1:7" ht="14.25" customHeight="1" x14ac:dyDescent="0.15">
      <c r="A4020" s="218"/>
      <c r="B4020" s="219">
        <v>21</v>
      </c>
      <c r="C4020" s="222" t="s">
        <v>330</v>
      </c>
      <c r="D4020" s="223" t="s">
        <v>67</v>
      </c>
      <c r="F4020" s="219">
        <v>5</v>
      </c>
      <c r="G4020" s="224" t="s">
        <v>233</v>
      </c>
    </row>
    <row r="4021" spans="1:7" ht="14.25" customHeight="1" x14ac:dyDescent="0.15">
      <c r="A4021" s="218"/>
      <c r="B4021" s="219">
        <v>21</v>
      </c>
      <c r="C4021" s="222" t="s">
        <v>330</v>
      </c>
      <c r="D4021" s="223" t="s">
        <v>69</v>
      </c>
      <c r="F4021" s="219">
        <v>6</v>
      </c>
      <c r="G4021" s="224" t="s">
        <v>235</v>
      </c>
    </row>
    <row r="4022" spans="1:7" ht="14.25" customHeight="1" x14ac:dyDescent="0.15">
      <c r="A4022" s="218"/>
      <c r="B4022" s="219">
        <v>21</v>
      </c>
      <c r="C4022" s="222" t="s">
        <v>330</v>
      </c>
      <c r="D4022" s="223" t="s">
        <v>349</v>
      </c>
      <c r="F4022" s="219">
        <v>7</v>
      </c>
      <c r="G4022" s="224" t="s">
        <v>262</v>
      </c>
    </row>
    <row r="4023" spans="1:7" ht="14.25" customHeight="1" x14ac:dyDescent="0.15">
      <c r="A4023" s="218"/>
      <c r="B4023" s="219">
        <v>21</v>
      </c>
      <c r="C4023" s="222" t="s">
        <v>330</v>
      </c>
      <c r="D4023" s="223" t="s">
        <v>265</v>
      </c>
      <c r="F4023" s="219">
        <v>8</v>
      </c>
      <c r="G4023" s="224" t="s">
        <v>131</v>
      </c>
    </row>
    <row r="4024" spans="1:7" ht="24.75" customHeight="1" x14ac:dyDescent="0.15">
      <c r="A4024" s="218"/>
      <c r="B4024" s="219">
        <v>21</v>
      </c>
      <c r="C4024" s="222" t="s">
        <v>330</v>
      </c>
      <c r="D4024" s="223" t="s">
        <v>114</v>
      </c>
      <c r="F4024" s="219">
        <v>9</v>
      </c>
      <c r="G4024" s="224" t="s">
        <v>115</v>
      </c>
    </row>
    <row r="4025" spans="1:7" ht="14.25" customHeight="1" x14ac:dyDescent="0.15">
      <c r="A4025" s="218"/>
      <c r="B4025" s="219">
        <v>21</v>
      </c>
      <c r="C4025" s="222" t="s">
        <v>330</v>
      </c>
      <c r="D4025" s="223" t="s">
        <v>118</v>
      </c>
      <c r="F4025" s="219">
        <v>10</v>
      </c>
      <c r="G4025" s="224" t="s">
        <v>119</v>
      </c>
    </row>
    <row r="4026" spans="1:7" ht="14.25" customHeight="1" x14ac:dyDescent="0.15">
      <c r="A4026" s="218"/>
      <c r="B4026" s="219">
        <v>21</v>
      </c>
      <c r="C4026" s="222" t="s">
        <v>330</v>
      </c>
      <c r="D4026" s="223" t="s">
        <v>120</v>
      </c>
      <c r="F4026" s="219">
        <v>11</v>
      </c>
      <c r="G4026" s="224" t="s">
        <v>121</v>
      </c>
    </row>
    <row r="4027" spans="1:7" ht="14.25" customHeight="1" x14ac:dyDescent="0.15">
      <c r="A4027" s="218"/>
      <c r="B4027" s="219">
        <v>21</v>
      </c>
      <c r="C4027" s="222" t="s">
        <v>330</v>
      </c>
      <c r="D4027" s="223" t="s">
        <v>122</v>
      </c>
      <c r="F4027" s="219">
        <v>12</v>
      </c>
      <c r="G4027" s="224" t="s">
        <v>123</v>
      </c>
    </row>
    <row r="4028" spans="1:7" ht="14.25" customHeight="1" x14ac:dyDescent="0.15">
      <c r="A4028" s="218"/>
      <c r="B4028" s="219">
        <v>21</v>
      </c>
      <c r="C4028" s="222" t="s">
        <v>330</v>
      </c>
      <c r="D4028" s="223" t="s">
        <v>134</v>
      </c>
      <c r="F4028" s="219">
        <v>13</v>
      </c>
      <c r="G4028" s="224" t="s">
        <v>135</v>
      </c>
    </row>
    <row r="4029" spans="1:7" ht="15" hidden="1" customHeight="1" x14ac:dyDescent="0.15">
      <c r="A4029" s="218"/>
      <c r="D4029" s="225"/>
      <c r="F4029" s="219">
        <v>14</v>
      </c>
    </row>
    <row r="4030" spans="1:7" ht="15" hidden="1" customHeight="1" x14ac:dyDescent="0.15">
      <c r="A4030" s="218"/>
      <c r="D4030" s="225"/>
      <c r="F4030" s="219">
        <v>15</v>
      </c>
    </row>
    <row r="4031" spans="1:7" ht="15" hidden="1" customHeight="1" x14ac:dyDescent="0.15">
      <c r="A4031" s="218"/>
      <c r="D4031" s="225"/>
      <c r="F4031" s="219">
        <v>16</v>
      </c>
    </row>
    <row r="4032" spans="1:7" ht="15" hidden="1" customHeight="1" x14ac:dyDescent="0.15">
      <c r="A4032" s="218"/>
      <c r="D4032" s="225"/>
      <c r="F4032" s="219">
        <v>17</v>
      </c>
    </row>
    <row r="4033" spans="1:6" ht="15" hidden="1" customHeight="1" x14ac:dyDescent="0.15">
      <c r="A4033" s="218"/>
      <c r="D4033" s="225"/>
      <c r="F4033" s="219">
        <v>18</v>
      </c>
    </row>
    <row r="4034" spans="1:6" ht="15" hidden="1" customHeight="1" x14ac:dyDescent="0.15">
      <c r="A4034" s="218"/>
      <c r="D4034" s="225"/>
      <c r="F4034" s="219">
        <v>19</v>
      </c>
    </row>
    <row r="4035" spans="1:6" ht="15" hidden="1" customHeight="1" x14ac:dyDescent="0.15">
      <c r="A4035" s="218"/>
      <c r="D4035" s="225"/>
      <c r="F4035" s="219">
        <v>20</v>
      </c>
    </row>
    <row r="4036" spans="1:6" ht="15" hidden="1" customHeight="1" x14ac:dyDescent="0.15">
      <c r="A4036" s="218"/>
      <c r="D4036" s="225"/>
      <c r="F4036" s="219">
        <v>21</v>
      </c>
    </row>
    <row r="4037" spans="1:6" ht="15" hidden="1" customHeight="1" x14ac:dyDescent="0.15">
      <c r="A4037" s="218"/>
      <c r="D4037" s="225"/>
      <c r="F4037" s="219">
        <v>22</v>
      </c>
    </row>
    <row r="4038" spans="1:6" ht="15" hidden="1" customHeight="1" x14ac:dyDescent="0.15">
      <c r="A4038" s="218"/>
      <c r="D4038" s="225"/>
      <c r="F4038" s="219">
        <v>23</v>
      </c>
    </row>
    <row r="4039" spans="1:6" ht="15" hidden="1" customHeight="1" x14ac:dyDescent="0.15">
      <c r="A4039" s="218"/>
      <c r="D4039" s="225"/>
      <c r="F4039" s="219">
        <v>24</v>
      </c>
    </row>
    <row r="4040" spans="1:6" ht="15" hidden="1" customHeight="1" x14ac:dyDescent="0.15">
      <c r="A4040" s="218"/>
      <c r="D4040" s="225"/>
      <c r="F4040" s="219">
        <v>25</v>
      </c>
    </row>
    <row r="4041" spans="1:6" ht="15" hidden="1" customHeight="1" x14ac:dyDescent="0.15">
      <c r="A4041" s="218"/>
      <c r="D4041" s="225"/>
      <c r="F4041" s="219">
        <v>26</v>
      </c>
    </row>
    <row r="4042" spans="1:6" ht="15" hidden="1" customHeight="1" x14ac:dyDescent="0.15">
      <c r="A4042" s="218"/>
      <c r="D4042" s="225"/>
      <c r="F4042" s="219">
        <v>27</v>
      </c>
    </row>
    <row r="4043" spans="1:6" ht="15" hidden="1" customHeight="1" x14ac:dyDescent="0.15">
      <c r="A4043" s="218"/>
      <c r="D4043" s="225"/>
      <c r="F4043" s="219">
        <v>28</v>
      </c>
    </row>
    <row r="4044" spans="1:6" ht="15" hidden="1" customHeight="1" x14ac:dyDescent="0.15">
      <c r="A4044" s="218"/>
      <c r="D4044" s="225"/>
      <c r="F4044" s="219">
        <v>29</v>
      </c>
    </row>
    <row r="4045" spans="1:6" ht="15" hidden="1" customHeight="1" x14ac:dyDescent="0.15">
      <c r="A4045" s="218"/>
      <c r="D4045" s="225"/>
      <c r="F4045" s="219">
        <v>30</v>
      </c>
    </row>
    <row r="4046" spans="1:6" ht="15" hidden="1" customHeight="1" x14ac:dyDescent="0.15">
      <c r="A4046" s="218"/>
      <c r="D4046" s="225"/>
      <c r="F4046" s="219">
        <v>31</v>
      </c>
    </row>
    <row r="4047" spans="1:6" ht="15" hidden="1" customHeight="1" x14ac:dyDescent="0.15">
      <c r="A4047" s="218"/>
      <c r="D4047" s="225"/>
      <c r="F4047" s="219">
        <v>32</v>
      </c>
    </row>
    <row r="4048" spans="1:6" ht="15" hidden="1" customHeight="1" x14ac:dyDescent="0.15">
      <c r="A4048" s="218"/>
      <c r="D4048" s="225"/>
      <c r="F4048" s="219">
        <v>33</v>
      </c>
    </row>
    <row r="4049" spans="1:6" ht="15" hidden="1" customHeight="1" x14ac:dyDescent="0.15">
      <c r="A4049" s="218"/>
      <c r="D4049" s="225"/>
      <c r="F4049" s="219">
        <v>34</v>
      </c>
    </row>
    <row r="4050" spans="1:6" ht="15" hidden="1" customHeight="1" x14ac:dyDescent="0.15">
      <c r="A4050" s="218"/>
      <c r="D4050" s="225"/>
      <c r="F4050" s="219">
        <v>35</v>
      </c>
    </row>
    <row r="4051" spans="1:6" ht="15" hidden="1" customHeight="1" x14ac:dyDescent="0.15">
      <c r="A4051" s="218"/>
      <c r="D4051" s="225"/>
      <c r="F4051" s="219">
        <v>36</v>
      </c>
    </row>
    <row r="4052" spans="1:6" ht="15" hidden="1" customHeight="1" x14ac:dyDescent="0.15">
      <c r="A4052" s="218"/>
      <c r="D4052" s="225"/>
      <c r="F4052" s="219">
        <v>37</v>
      </c>
    </row>
    <row r="4053" spans="1:6" ht="15" hidden="1" customHeight="1" x14ac:dyDescent="0.15">
      <c r="A4053" s="218"/>
      <c r="D4053" s="225"/>
      <c r="F4053" s="219">
        <v>38</v>
      </c>
    </row>
    <row r="4054" spans="1:6" ht="15" hidden="1" customHeight="1" x14ac:dyDescent="0.15">
      <c r="A4054" s="218"/>
      <c r="D4054" s="225"/>
      <c r="F4054" s="219">
        <v>39</v>
      </c>
    </row>
    <row r="4055" spans="1:6" ht="15" hidden="1" customHeight="1" x14ac:dyDescent="0.15">
      <c r="A4055" s="218"/>
      <c r="D4055" s="225"/>
      <c r="F4055" s="219">
        <v>40</v>
      </c>
    </row>
    <row r="4056" spans="1:6" ht="15" hidden="1" customHeight="1" x14ac:dyDescent="0.15">
      <c r="A4056" s="218"/>
      <c r="D4056" s="225"/>
      <c r="F4056" s="219">
        <v>41</v>
      </c>
    </row>
    <row r="4057" spans="1:6" ht="15" hidden="1" customHeight="1" x14ac:dyDescent="0.15">
      <c r="A4057" s="218"/>
      <c r="D4057" s="225"/>
      <c r="F4057" s="219">
        <v>42</v>
      </c>
    </row>
    <row r="4058" spans="1:6" ht="15" hidden="1" customHeight="1" x14ac:dyDescent="0.15">
      <c r="A4058" s="218"/>
      <c r="D4058" s="225"/>
      <c r="F4058" s="219">
        <v>43</v>
      </c>
    </row>
    <row r="4059" spans="1:6" ht="15" hidden="1" customHeight="1" x14ac:dyDescent="0.15">
      <c r="A4059" s="218"/>
      <c r="D4059" s="225"/>
      <c r="F4059" s="219">
        <v>44</v>
      </c>
    </row>
    <row r="4060" spans="1:6" ht="15" hidden="1" customHeight="1" x14ac:dyDescent="0.15">
      <c r="A4060" s="218"/>
      <c r="D4060" s="225"/>
      <c r="F4060" s="219">
        <v>45</v>
      </c>
    </row>
    <row r="4061" spans="1:6" ht="15" hidden="1" customHeight="1" x14ac:dyDescent="0.15">
      <c r="A4061" s="218"/>
      <c r="D4061" s="225"/>
      <c r="F4061" s="219">
        <v>46</v>
      </c>
    </row>
    <row r="4062" spans="1:6" ht="15" hidden="1" customHeight="1" x14ac:dyDescent="0.15">
      <c r="A4062" s="218"/>
      <c r="D4062" s="225"/>
      <c r="F4062" s="219">
        <v>47</v>
      </c>
    </row>
    <row r="4063" spans="1:6" ht="15" hidden="1" customHeight="1" x14ac:dyDescent="0.15">
      <c r="A4063" s="218"/>
      <c r="D4063" s="225"/>
      <c r="F4063" s="219">
        <v>48</v>
      </c>
    </row>
    <row r="4064" spans="1:6" ht="15" hidden="1" customHeight="1" x14ac:dyDescent="0.15">
      <c r="A4064" s="218"/>
      <c r="D4064" s="225"/>
      <c r="F4064" s="219">
        <v>49</v>
      </c>
    </row>
    <row r="4065" spans="1:6" ht="15" hidden="1" customHeight="1" x14ac:dyDescent="0.15">
      <c r="A4065" s="218"/>
      <c r="D4065" s="225"/>
      <c r="F4065" s="219">
        <v>50</v>
      </c>
    </row>
    <row r="4066" spans="1:6" ht="15" hidden="1" customHeight="1" x14ac:dyDescent="0.15">
      <c r="A4066" s="218"/>
      <c r="D4066" s="225"/>
      <c r="F4066" s="219">
        <v>51</v>
      </c>
    </row>
    <row r="4067" spans="1:6" ht="15" hidden="1" customHeight="1" x14ac:dyDescent="0.15">
      <c r="A4067" s="218"/>
      <c r="D4067" s="225"/>
      <c r="F4067" s="219">
        <v>52</v>
      </c>
    </row>
    <row r="4068" spans="1:6" ht="15" hidden="1" customHeight="1" x14ac:dyDescent="0.15">
      <c r="A4068" s="218"/>
      <c r="D4068" s="225"/>
      <c r="F4068" s="219">
        <v>53</v>
      </c>
    </row>
    <row r="4069" spans="1:6" ht="15" hidden="1" customHeight="1" x14ac:dyDescent="0.15">
      <c r="A4069" s="218"/>
      <c r="D4069" s="225"/>
      <c r="F4069" s="219">
        <v>54</v>
      </c>
    </row>
    <row r="4070" spans="1:6" ht="15" hidden="1" customHeight="1" x14ac:dyDescent="0.15">
      <c r="A4070" s="218"/>
      <c r="D4070" s="225"/>
      <c r="F4070" s="219">
        <v>55</v>
      </c>
    </row>
    <row r="4071" spans="1:6" ht="15" hidden="1" customHeight="1" x14ac:dyDescent="0.15">
      <c r="A4071" s="218"/>
      <c r="D4071" s="225"/>
      <c r="F4071" s="219">
        <v>56</v>
      </c>
    </row>
    <row r="4072" spans="1:6" ht="15" hidden="1" customHeight="1" x14ac:dyDescent="0.15">
      <c r="A4072" s="218"/>
      <c r="D4072" s="225"/>
      <c r="F4072" s="219">
        <v>57</v>
      </c>
    </row>
    <row r="4073" spans="1:6" ht="15" hidden="1" customHeight="1" x14ac:dyDescent="0.15">
      <c r="A4073" s="218"/>
      <c r="D4073" s="225"/>
      <c r="F4073" s="219">
        <v>58</v>
      </c>
    </row>
    <row r="4074" spans="1:6" ht="15" hidden="1" customHeight="1" x14ac:dyDescent="0.15">
      <c r="A4074" s="218"/>
      <c r="D4074" s="225"/>
      <c r="F4074" s="219">
        <v>59</v>
      </c>
    </row>
    <row r="4075" spans="1:6" ht="15" hidden="1" customHeight="1" x14ac:dyDescent="0.15">
      <c r="A4075" s="218"/>
      <c r="D4075" s="225"/>
      <c r="F4075" s="219">
        <v>60</v>
      </c>
    </row>
    <row r="4076" spans="1:6" ht="15" hidden="1" customHeight="1" x14ac:dyDescent="0.15">
      <c r="A4076" s="218"/>
      <c r="D4076" s="225"/>
      <c r="F4076" s="219">
        <v>61</v>
      </c>
    </row>
    <row r="4077" spans="1:6" ht="15" hidden="1" customHeight="1" x14ac:dyDescent="0.15">
      <c r="A4077" s="218"/>
      <c r="D4077" s="225"/>
      <c r="F4077" s="219">
        <v>62</v>
      </c>
    </row>
    <row r="4078" spans="1:6" ht="15" hidden="1" customHeight="1" x14ac:dyDescent="0.15">
      <c r="A4078" s="218"/>
      <c r="D4078" s="225"/>
      <c r="F4078" s="219">
        <v>63</v>
      </c>
    </row>
    <row r="4079" spans="1:6" ht="15" hidden="1" customHeight="1" x14ac:dyDescent="0.15">
      <c r="A4079" s="218"/>
      <c r="D4079" s="225"/>
      <c r="F4079" s="219">
        <v>64</v>
      </c>
    </row>
    <row r="4080" spans="1:6" ht="15" hidden="1" customHeight="1" x14ac:dyDescent="0.15">
      <c r="A4080" s="218"/>
      <c r="D4080" s="225"/>
      <c r="F4080" s="219">
        <v>65</v>
      </c>
    </row>
    <row r="4081" spans="1:6" ht="15" hidden="1" customHeight="1" x14ac:dyDescent="0.15">
      <c r="A4081" s="218"/>
      <c r="D4081" s="225"/>
      <c r="F4081" s="219">
        <v>66</v>
      </c>
    </row>
    <row r="4082" spans="1:6" ht="15" hidden="1" customHeight="1" x14ac:dyDescent="0.15">
      <c r="A4082" s="218"/>
      <c r="D4082" s="225"/>
      <c r="F4082" s="219">
        <v>67</v>
      </c>
    </row>
    <row r="4083" spans="1:6" ht="15" hidden="1" customHeight="1" x14ac:dyDescent="0.15">
      <c r="A4083" s="218"/>
      <c r="D4083" s="225"/>
      <c r="F4083" s="219">
        <v>68</v>
      </c>
    </row>
    <row r="4084" spans="1:6" ht="15" hidden="1" customHeight="1" x14ac:dyDescent="0.15">
      <c r="A4084" s="218"/>
      <c r="D4084" s="225"/>
      <c r="F4084" s="219">
        <v>69</v>
      </c>
    </row>
    <row r="4085" spans="1:6" ht="15" hidden="1" customHeight="1" x14ac:dyDescent="0.15">
      <c r="A4085" s="218"/>
      <c r="D4085" s="225"/>
      <c r="F4085" s="219">
        <v>70</v>
      </c>
    </row>
    <row r="4086" spans="1:6" ht="15" hidden="1" customHeight="1" x14ac:dyDescent="0.15">
      <c r="A4086" s="218"/>
      <c r="D4086" s="225"/>
      <c r="F4086" s="219">
        <v>71</v>
      </c>
    </row>
    <row r="4087" spans="1:6" ht="15" hidden="1" customHeight="1" x14ac:dyDescent="0.15">
      <c r="A4087" s="218"/>
      <c r="D4087" s="225"/>
      <c r="F4087" s="219">
        <v>72</v>
      </c>
    </row>
    <row r="4088" spans="1:6" ht="15" hidden="1" customHeight="1" x14ac:dyDescent="0.15">
      <c r="A4088" s="218"/>
      <c r="D4088" s="225"/>
      <c r="F4088" s="219">
        <v>73</v>
      </c>
    </row>
    <row r="4089" spans="1:6" ht="15" hidden="1" customHeight="1" x14ac:dyDescent="0.15">
      <c r="A4089" s="218"/>
      <c r="D4089" s="225"/>
      <c r="F4089" s="219">
        <v>74</v>
      </c>
    </row>
    <row r="4090" spans="1:6" ht="15" hidden="1" customHeight="1" x14ac:dyDescent="0.15">
      <c r="A4090" s="218"/>
      <c r="D4090" s="225"/>
      <c r="F4090" s="219">
        <v>75</v>
      </c>
    </row>
    <row r="4091" spans="1:6" ht="15" hidden="1" customHeight="1" x14ac:dyDescent="0.15">
      <c r="A4091" s="218"/>
      <c r="D4091" s="225"/>
      <c r="F4091" s="219">
        <v>76</v>
      </c>
    </row>
    <row r="4092" spans="1:6" ht="15" hidden="1" customHeight="1" x14ac:dyDescent="0.15">
      <c r="A4092" s="218"/>
      <c r="D4092" s="225"/>
      <c r="F4092" s="219">
        <v>77</v>
      </c>
    </row>
    <row r="4093" spans="1:6" ht="15" hidden="1" customHeight="1" x14ac:dyDescent="0.15">
      <c r="A4093" s="218"/>
      <c r="D4093" s="225"/>
      <c r="F4093" s="219">
        <v>78</v>
      </c>
    </row>
    <row r="4094" spans="1:6" ht="15" hidden="1" customHeight="1" x14ac:dyDescent="0.15">
      <c r="A4094" s="218"/>
      <c r="D4094" s="225"/>
      <c r="F4094" s="219">
        <v>79</v>
      </c>
    </row>
    <row r="4095" spans="1:6" ht="15" hidden="1" customHeight="1" x14ac:dyDescent="0.15">
      <c r="A4095" s="218"/>
      <c r="D4095" s="225"/>
      <c r="F4095" s="219">
        <v>80</v>
      </c>
    </row>
    <row r="4096" spans="1:6" ht="15" hidden="1" customHeight="1" x14ac:dyDescent="0.15">
      <c r="A4096" s="218"/>
      <c r="D4096" s="225"/>
      <c r="F4096" s="219">
        <v>81</v>
      </c>
    </row>
    <row r="4097" spans="1:6" ht="15" hidden="1" customHeight="1" x14ac:dyDescent="0.15">
      <c r="A4097" s="218"/>
      <c r="D4097" s="225"/>
      <c r="F4097" s="219">
        <v>82</v>
      </c>
    </row>
    <row r="4098" spans="1:6" ht="15" hidden="1" customHeight="1" x14ac:dyDescent="0.15">
      <c r="A4098" s="218"/>
      <c r="D4098" s="225"/>
      <c r="F4098" s="219">
        <v>83</v>
      </c>
    </row>
    <row r="4099" spans="1:6" ht="15" hidden="1" customHeight="1" x14ac:dyDescent="0.15">
      <c r="A4099" s="218"/>
      <c r="D4099" s="225"/>
      <c r="F4099" s="219">
        <v>84</v>
      </c>
    </row>
    <row r="4100" spans="1:6" ht="15" hidden="1" customHeight="1" x14ac:dyDescent="0.15">
      <c r="A4100" s="218"/>
      <c r="D4100" s="225"/>
      <c r="F4100" s="219">
        <v>85</v>
      </c>
    </row>
    <row r="4101" spans="1:6" ht="15" hidden="1" customHeight="1" x14ac:dyDescent="0.15">
      <c r="A4101" s="218"/>
      <c r="D4101" s="225"/>
      <c r="F4101" s="219">
        <v>86</v>
      </c>
    </row>
    <row r="4102" spans="1:6" ht="15" hidden="1" customHeight="1" x14ac:dyDescent="0.15">
      <c r="A4102" s="218"/>
      <c r="D4102" s="225"/>
      <c r="F4102" s="219">
        <v>87</v>
      </c>
    </row>
    <row r="4103" spans="1:6" ht="15" hidden="1" customHeight="1" x14ac:dyDescent="0.15">
      <c r="A4103" s="218"/>
      <c r="D4103" s="225"/>
      <c r="F4103" s="219">
        <v>88</v>
      </c>
    </row>
    <row r="4104" spans="1:6" ht="15" hidden="1" customHeight="1" x14ac:dyDescent="0.15">
      <c r="A4104" s="218"/>
      <c r="D4104" s="225"/>
      <c r="F4104" s="219">
        <v>89</v>
      </c>
    </row>
    <row r="4105" spans="1:6" ht="15" hidden="1" customHeight="1" x14ac:dyDescent="0.15">
      <c r="A4105" s="218"/>
      <c r="D4105" s="225"/>
      <c r="F4105" s="219">
        <v>90</v>
      </c>
    </row>
    <row r="4106" spans="1:6" ht="15" hidden="1" customHeight="1" x14ac:dyDescent="0.15">
      <c r="A4106" s="218"/>
      <c r="D4106" s="225"/>
      <c r="F4106" s="219">
        <v>91</v>
      </c>
    </row>
    <row r="4107" spans="1:6" ht="15" hidden="1" customHeight="1" x14ac:dyDescent="0.15">
      <c r="A4107" s="218"/>
      <c r="D4107" s="225"/>
      <c r="F4107" s="219">
        <v>92</v>
      </c>
    </row>
    <row r="4108" spans="1:6" ht="15" hidden="1" customHeight="1" x14ac:dyDescent="0.15">
      <c r="A4108" s="218"/>
      <c r="D4108" s="225"/>
      <c r="F4108" s="219">
        <v>93</v>
      </c>
    </row>
    <row r="4109" spans="1:6" ht="15" hidden="1" customHeight="1" x14ac:dyDescent="0.15">
      <c r="A4109" s="218"/>
      <c r="D4109" s="225"/>
      <c r="F4109" s="219">
        <v>94</v>
      </c>
    </row>
    <row r="4110" spans="1:6" ht="15" hidden="1" customHeight="1" x14ac:dyDescent="0.15">
      <c r="A4110" s="218"/>
      <c r="D4110" s="225"/>
      <c r="F4110" s="219">
        <v>95</v>
      </c>
    </row>
    <row r="4111" spans="1:6" ht="15" hidden="1" customHeight="1" x14ac:dyDescent="0.15">
      <c r="A4111" s="218"/>
      <c r="D4111" s="225"/>
      <c r="F4111" s="219">
        <v>96</v>
      </c>
    </row>
    <row r="4112" spans="1:6" ht="15" hidden="1" customHeight="1" x14ac:dyDescent="0.15">
      <c r="A4112" s="218"/>
      <c r="D4112" s="225"/>
      <c r="F4112" s="219">
        <v>97</v>
      </c>
    </row>
    <row r="4113" spans="1:6" ht="15" hidden="1" customHeight="1" x14ac:dyDescent="0.15">
      <c r="A4113" s="218"/>
      <c r="D4113" s="225"/>
      <c r="F4113" s="219">
        <v>98</v>
      </c>
    </row>
    <row r="4114" spans="1:6" ht="15" hidden="1" customHeight="1" x14ac:dyDescent="0.15">
      <c r="A4114" s="218"/>
      <c r="D4114" s="225"/>
      <c r="F4114" s="219">
        <v>99</v>
      </c>
    </row>
    <row r="4115" spans="1:6" ht="15" hidden="1" customHeight="1" x14ac:dyDescent="0.15">
      <c r="A4115" s="218"/>
      <c r="D4115" s="225"/>
      <c r="F4115" s="219">
        <v>100</v>
      </c>
    </row>
    <row r="4116" spans="1:6" ht="15" hidden="1" customHeight="1" x14ac:dyDescent="0.15">
      <c r="A4116" s="218"/>
      <c r="D4116" s="225"/>
      <c r="F4116" s="219">
        <v>101</v>
      </c>
    </row>
    <row r="4117" spans="1:6" ht="15" hidden="1" customHeight="1" x14ac:dyDescent="0.15">
      <c r="A4117" s="218"/>
      <c r="D4117" s="225"/>
      <c r="F4117" s="219">
        <v>102</v>
      </c>
    </row>
    <row r="4118" spans="1:6" ht="15" hidden="1" customHeight="1" x14ac:dyDescent="0.15">
      <c r="A4118" s="218"/>
      <c r="D4118" s="225"/>
      <c r="F4118" s="219">
        <v>103</v>
      </c>
    </row>
    <row r="4119" spans="1:6" ht="15" hidden="1" customHeight="1" x14ac:dyDescent="0.15">
      <c r="A4119" s="218"/>
      <c r="D4119" s="225"/>
      <c r="F4119" s="219">
        <v>104</v>
      </c>
    </row>
    <row r="4120" spans="1:6" ht="15" hidden="1" customHeight="1" x14ac:dyDescent="0.15">
      <c r="A4120" s="218"/>
      <c r="D4120" s="225"/>
      <c r="F4120" s="219">
        <v>105</v>
      </c>
    </row>
    <row r="4121" spans="1:6" ht="15" hidden="1" customHeight="1" x14ac:dyDescent="0.15">
      <c r="A4121" s="218"/>
      <c r="D4121" s="225"/>
      <c r="F4121" s="219">
        <v>106</v>
      </c>
    </row>
    <row r="4122" spans="1:6" ht="15" hidden="1" customHeight="1" x14ac:dyDescent="0.15">
      <c r="A4122" s="218"/>
      <c r="D4122" s="225"/>
      <c r="F4122" s="219">
        <v>107</v>
      </c>
    </row>
    <row r="4123" spans="1:6" ht="15" hidden="1" customHeight="1" x14ac:dyDescent="0.15">
      <c r="A4123" s="218"/>
      <c r="D4123" s="225"/>
      <c r="F4123" s="219">
        <v>108</v>
      </c>
    </row>
    <row r="4124" spans="1:6" ht="15" hidden="1" customHeight="1" x14ac:dyDescent="0.15">
      <c r="A4124" s="218"/>
      <c r="D4124" s="225"/>
      <c r="F4124" s="219">
        <v>109</v>
      </c>
    </row>
    <row r="4125" spans="1:6" ht="15" hidden="1" customHeight="1" x14ac:dyDescent="0.15">
      <c r="A4125" s="218"/>
      <c r="D4125" s="225"/>
      <c r="F4125" s="219">
        <v>110</v>
      </c>
    </row>
    <row r="4126" spans="1:6" ht="15" hidden="1" customHeight="1" x14ac:dyDescent="0.15">
      <c r="A4126" s="218"/>
      <c r="D4126" s="225"/>
      <c r="F4126" s="219">
        <v>111</v>
      </c>
    </row>
    <row r="4127" spans="1:6" ht="15" hidden="1" customHeight="1" x14ac:dyDescent="0.15">
      <c r="A4127" s="218"/>
      <c r="D4127" s="225"/>
      <c r="F4127" s="219">
        <v>112</v>
      </c>
    </row>
    <row r="4128" spans="1:6" ht="15" hidden="1" customHeight="1" x14ac:dyDescent="0.15">
      <c r="A4128" s="218"/>
      <c r="D4128" s="225"/>
      <c r="F4128" s="219">
        <v>113</v>
      </c>
    </row>
    <row r="4129" spans="1:6" ht="15" hidden="1" customHeight="1" x14ac:dyDescent="0.15">
      <c r="A4129" s="218"/>
      <c r="D4129" s="225"/>
      <c r="F4129" s="219">
        <v>114</v>
      </c>
    </row>
    <row r="4130" spans="1:6" ht="15" hidden="1" customHeight="1" x14ac:dyDescent="0.15">
      <c r="A4130" s="218"/>
      <c r="D4130" s="225"/>
      <c r="F4130" s="219">
        <v>115</v>
      </c>
    </row>
    <row r="4131" spans="1:6" ht="15" hidden="1" customHeight="1" x14ac:dyDescent="0.15">
      <c r="A4131" s="218"/>
      <c r="D4131" s="225"/>
      <c r="F4131" s="219">
        <v>116</v>
      </c>
    </row>
    <row r="4132" spans="1:6" ht="15" hidden="1" customHeight="1" x14ac:dyDescent="0.15">
      <c r="A4132" s="218"/>
      <c r="D4132" s="225"/>
      <c r="F4132" s="219">
        <v>117</v>
      </c>
    </row>
    <row r="4133" spans="1:6" ht="15" hidden="1" customHeight="1" x14ac:dyDescent="0.15">
      <c r="A4133" s="218"/>
      <c r="D4133" s="225"/>
      <c r="F4133" s="219">
        <v>118</v>
      </c>
    </row>
    <row r="4134" spans="1:6" ht="15" hidden="1" customHeight="1" x14ac:dyDescent="0.15">
      <c r="A4134" s="218"/>
      <c r="D4134" s="225"/>
      <c r="F4134" s="219">
        <v>119</v>
      </c>
    </row>
    <row r="4135" spans="1:6" ht="15" hidden="1" customHeight="1" x14ac:dyDescent="0.15">
      <c r="A4135" s="218"/>
      <c r="D4135" s="225"/>
      <c r="F4135" s="219">
        <v>120</v>
      </c>
    </row>
    <row r="4136" spans="1:6" ht="15" hidden="1" customHeight="1" x14ac:dyDescent="0.15">
      <c r="A4136" s="218"/>
      <c r="D4136" s="225"/>
      <c r="F4136" s="219">
        <v>121</v>
      </c>
    </row>
    <row r="4137" spans="1:6" ht="15" hidden="1" customHeight="1" x14ac:dyDescent="0.15">
      <c r="A4137" s="218"/>
      <c r="D4137" s="225"/>
      <c r="F4137" s="219">
        <v>122</v>
      </c>
    </row>
    <row r="4138" spans="1:6" ht="15" hidden="1" customHeight="1" x14ac:dyDescent="0.15">
      <c r="A4138" s="218"/>
      <c r="D4138" s="225"/>
      <c r="F4138" s="219">
        <v>123</v>
      </c>
    </row>
    <row r="4139" spans="1:6" ht="15" hidden="1" customHeight="1" x14ac:dyDescent="0.15">
      <c r="A4139" s="218"/>
      <c r="D4139" s="225"/>
      <c r="F4139" s="219">
        <v>124</v>
      </c>
    </row>
    <row r="4140" spans="1:6" ht="15" hidden="1" customHeight="1" x14ac:dyDescent="0.15">
      <c r="A4140" s="218"/>
      <c r="D4140" s="225"/>
      <c r="F4140" s="219">
        <v>125</v>
      </c>
    </row>
    <row r="4141" spans="1:6" ht="15" hidden="1" customHeight="1" x14ac:dyDescent="0.15">
      <c r="A4141" s="218"/>
      <c r="D4141" s="225"/>
      <c r="F4141" s="219">
        <v>126</v>
      </c>
    </row>
    <row r="4142" spans="1:6" ht="15" hidden="1" customHeight="1" x14ac:dyDescent="0.15">
      <c r="A4142" s="218"/>
      <c r="D4142" s="225"/>
      <c r="F4142" s="219">
        <v>127</v>
      </c>
    </row>
    <row r="4143" spans="1:6" ht="15" hidden="1" customHeight="1" x14ac:dyDescent="0.15">
      <c r="A4143" s="218"/>
      <c r="D4143" s="225"/>
      <c r="F4143" s="219">
        <v>128</v>
      </c>
    </row>
    <row r="4144" spans="1:6" ht="15" hidden="1" customHeight="1" x14ac:dyDescent="0.15">
      <c r="A4144" s="218"/>
      <c r="D4144" s="225"/>
      <c r="F4144" s="219">
        <v>129</v>
      </c>
    </row>
    <row r="4145" spans="1:6" ht="15" hidden="1" customHeight="1" x14ac:dyDescent="0.15">
      <c r="A4145" s="218"/>
      <c r="D4145" s="225"/>
      <c r="F4145" s="219">
        <v>130</v>
      </c>
    </row>
    <row r="4146" spans="1:6" ht="15" hidden="1" customHeight="1" x14ac:dyDescent="0.15">
      <c r="A4146" s="218"/>
      <c r="D4146" s="225"/>
      <c r="F4146" s="219">
        <v>131</v>
      </c>
    </row>
    <row r="4147" spans="1:6" ht="15" hidden="1" customHeight="1" x14ac:dyDescent="0.15">
      <c r="A4147" s="218"/>
      <c r="D4147" s="225"/>
      <c r="F4147" s="219">
        <v>132</v>
      </c>
    </row>
    <row r="4148" spans="1:6" ht="15" hidden="1" customHeight="1" x14ac:dyDescent="0.15">
      <c r="A4148" s="218"/>
      <c r="D4148" s="225"/>
      <c r="F4148" s="219">
        <v>133</v>
      </c>
    </row>
    <row r="4149" spans="1:6" ht="15" hidden="1" customHeight="1" x14ac:dyDescent="0.15">
      <c r="A4149" s="218"/>
      <c r="D4149" s="225"/>
      <c r="F4149" s="219">
        <v>134</v>
      </c>
    </row>
    <row r="4150" spans="1:6" ht="15" hidden="1" customHeight="1" x14ac:dyDescent="0.15">
      <c r="A4150" s="218"/>
      <c r="D4150" s="225"/>
      <c r="F4150" s="219">
        <v>135</v>
      </c>
    </row>
    <row r="4151" spans="1:6" ht="15" hidden="1" customHeight="1" x14ac:dyDescent="0.15">
      <c r="A4151" s="218"/>
      <c r="D4151" s="225"/>
      <c r="F4151" s="219">
        <v>136</v>
      </c>
    </row>
    <row r="4152" spans="1:6" ht="15" hidden="1" customHeight="1" x14ac:dyDescent="0.15">
      <c r="A4152" s="218"/>
      <c r="D4152" s="225"/>
      <c r="F4152" s="219">
        <v>137</v>
      </c>
    </row>
    <row r="4153" spans="1:6" ht="15" hidden="1" customHeight="1" x14ac:dyDescent="0.15">
      <c r="A4153" s="218"/>
      <c r="D4153" s="225"/>
      <c r="F4153" s="219">
        <v>138</v>
      </c>
    </row>
    <row r="4154" spans="1:6" ht="15" hidden="1" customHeight="1" x14ac:dyDescent="0.15">
      <c r="A4154" s="218"/>
      <c r="D4154" s="225"/>
      <c r="F4154" s="219">
        <v>139</v>
      </c>
    </row>
    <row r="4155" spans="1:6" ht="15" hidden="1" customHeight="1" x14ac:dyDescent="0.15">
      <c r="A4155" s="218"/>
      <c r="D4155" s="225"/>
      <c r="F4155" s="219">
        <v>140</v>
      </c>
    </row>
    <row r="4156" spans="1:6" ht="15" hidden="1" customHeight="1" x14ac:dyDescent="0.15">
      <c r="A4156" s="218"/>
      <c r="D4156" s="225"/>
      <c r="F4156" s="219">
        <v>141</v>
      </c>
    </row>
    <row r="4157" spans="1:6" ht="15" hidden="1" customHeight="1" x14ac:dyDescent="0.15">
      <c r="A4157" s="218"/>
      <c r="D4157" s="225"/>
      <c r="F4157" s="219">
        <v>142</v>
      </c>
    </row>
    <row r="4158" spans="1:6" ht="15" hidden="1" customHeight="1" x14ac:dyDescent="0.15">
      <c r="A4158" s="218"/>
      <c r="D4158" s="225"/>
      <c r="F4158" s="219">
        <v>143</v>
      </c>
    </row>
    <row r="4159" spans="1:6" ht="15" hidden="1" customHeight="1" x14ac:dyDescent="0.15">
      <c r="A4159" s="218"/>
      <c r="D4159" s="225"/>
      <c r="F4159" s="219">
        <v>144</v>
      </c>
    </row>
    <row r="4160" spans="1:6" ht="15" hidden="1" customHeight="1" x14ac:dyDescent="0.15">
      <c r="A4160" s="218"/>
      <c r="D4160" s="225"/>
      <c r="F4160" s="219">
        <v>145</v>
      </c>
    </row>
    <row r="4161" spans="1:6" ht="15" hidden="1" customHeight="1" x14ac:dyDescent="0.15">
      <c r="A4161" s="218"/>
      <c r="D4161" s="225"/>
      <c r="F4161" s="219">
        <v>146</v>
      </c>
    </row>
    <row r="4162" spans="1:6" ht="15" hidden="1" customHeight="1" x14ac:dyDescent="0.15">
      <c r="A4162" s="218"/>
      <c r="D4162" s="225"/>
      <c r="F4162" s="219">
        <v>147</v>
      </c>
    </row>
    <row r="4163" spans="1:6" ht="15" hidden="1" customHeight="1" x14ac:dyDescent="0.15">
      <c r="A4163" s="218"/>
      <c r="D4163" s="225"/>
      <c r="F4163" s="219">
        <v>148</v>
      </c>
    </row>
    <row r="4164" spans="1:6" ht="15" hidden="1" customHeight="1" x14ac:dyDescent="0.15">
      <c r="A4164" s="218"/>
      <c r="D4164" s="225"/>
      <c r="F4164" s="219">
        <v>149</v>
      </c>
    </row>
    <row r="4165" spans="1:6" ht="15" hidden="1" customHeight="1" x14ac:dyDescent="0.15">
      <c r="A4165" s="218"/>
      <c r="D4165" s="225"/>
      <c r="F4165" s="219">
        <v>150</v>
      </c>
    </row>
    <row r="4166" spans="1:6" ht="15" hidden="1" customHeight="1" x14ac:dyDescent="0.15">
      <c r="A4166" s="218"/>
      <c r="D4166" s="225"/>
      <c r="F4166" s="219">
        <v>151</v>
      </c>
    </row>
    <row r="4167" spans="1:6" ht="15" hidden="1" customHeight="1" x14ac:dyDescent="0.15">
      <c r="A4167" s="218"/>
      <c r="D4167" s="225"/>
      <c r="F4167" s="219">
        <v>152</v>
      </c>
    </row>
    <row r="4168" spans="1:6" ht="15" hidden="1" customHeight="1" x14ac:dyDescent="0.15">
      <c r="A4168" s="218"/>
      <c r="D4168" s="225"/>
      <c r="F4168" s="219">
        <v>153</v>
      </c>
    </row>
    <row r="4169" spans="1:6" ht="15" hidden="1" customHeight="1" x14ac:dyDescent="0.15">
      <c r="A4169" s="218"/>
      <c r="D4169" s="225"/>
      <c r="F4169" s="219">
        <v>154</v>
      </c>
    </row>
    <row r="4170" spans="1:6" ht="15" hidden="1" customHeight="1" x14ac:dyDescent="0.15">
      <c r="A4170" s="218"/>
      <c r="D4170" s="225"/>
      <c r="F4170" s="219">
        <v>155</v>
      </c>
    </row>
    <row r="4171" spans="1:6" ht="15" hidden="1" customHeight="1" x14ac:dyDescent="0.15">
      <c r="A4171" s="218"/>
      <c r="D4171" s="225"/>
      <c r="F4171" s="219">
        <v>156</v>
      </c>
    </row>
    <row r="4172" spans="1:6" ht="15" hidden="1" customHeight="1" x14ac:dyDescent="0.15">
      <c r="A4172" s="218"/>
      <c r="D4172" s="225"/>
      <c r="F4172" s="219">
        <v>157</v>
      </c>
    </row>
    <row r="4173" spans="1:6" ht="15" hidden="1" customHeight="1" x14ac:dyDescent="0.15">
      <c r="A4173" s="218"/>
      <c r="D4173" s="225"/>
      <c r="F4173" s="219">
        <v>158</v>
      </c>
    </row>
    <row r="4174" spans="1:6" ht="15" hidden="1" customHeight="1" x14ac:dyDescent="0.15">
      <c r="A4174" s="218"/>
      <c r="D4174" s="225"/>
      <c r="F4174" s="219">
        <v>159</v>
      </c>
    </row>
    <row r="4175" spans="1:6" ht="15" hidden="1" customHeight="1" x14ac:dyDescent="0.15">
      <c r="A4175" s="218"/>
      <c r="D4175" s="225"/>
      <c r="F4175" s="219">
        <v>160</v>
      </c>
    </row>
    <row r="4176" spans="1:6" ht="15" hidden="1" customHeight="1" x14ac:dyDescent="0.15">
      <c r="A4176" s="218"/>
      <c r="D4176" s="225"/>
      <c r="F4176" s="219">
        <v>161</v>
      </c>
    </row>
    <row r="4177" spans="1:6" ht="15" hidden="1" customHeight="1" x14ac:dyDescent="0.15">
      <c r="A4177" s="218"/>
      <c r="D4177" s="225"/>
      <c r="F4177" s="219">
        <v>162</v>
      </c>
    </row>
    <row r="4178" spans="1:6" ht="15" hidden="1" customHeight="1" x14ac:dyDescent="0.15">
      <c r="A4178" s="218"/>
      <c r="D4178" s="225"/>
      <c r="F4178" s="219">
        <v>163</v>
      </c>
    </row>
    <row r="4179" spans="1:6" ht="15" hidden="1" customHeight="1" x14ac:dyDescent="0.15">
      <c r="A4179" s="218"/>
      <c r="D4179" s="225"/>
      <c r="F4179" s="219">
        <v>164</v>
      </c>
    </row>
    <row r="4180" spans="1:6" ht="15" hidden="1" customHeight="1" x14ac:dyDescent="0.15">
      <c r="A4180" s="218"/>
      <c r="D4180" s="225"/>
      <c r="F4180" s="219">
        <v>165</v>
      </c>
    </row>
    <row r="4181" spans="1:6" ht="15" hidden="1" customHeight="1" x14ac:dyDescent="0.15">
      <c r="A4181" s="218"/>
      <c r="D4181" s="225"/>
      <c r="F4181" s="219">
        <v>166</v>
      </c>
    </row>
    <row r="4182" spans="1:6" ht="15" hidden="1" customHeight="1" x14ac:dyDescent="0.15">
      <c r="A4182" s="218"/>
      <c r="D4182" s="225"/>
      <c r="F4182" s="219">
        <v>167</v>
      </c>
    </row>
    <row r="4183" spans="1:6" ht="15" hidden="1" customHeight="1" x14ac:dyDescent="0.15">
      <c r="A4183" s="218"/>
      <c r="D4183" s="225"/>
      <c r="F4183" s="219">
        <v>168</v>
      </c>
    </row>
    <row r="4184" spans="1:6" ht="15" hidden="1" customHeight="1" x14ac:dyDescent="0.15">
      <c r="A4184" s="218"/>
      <c r="D4184" s="225"/>
      <c r="F4184" s="219">
        <v>169</v>
      </c>
    </row>
    <row r="4185" spans="1:6" ht="15" hidden="1" customHeight="1" x14ac:dyDescent="0.15">
      <c r="A4185" s="218"/>
      <c r="D4185" s="225"/>
      <c r="F4185" s="219">
        <v>170</v>
      </c>
    </row>
    <row r="4186" spans="1:6" ht="15" hidden="1" customHeight="1" x14ac:dyDescent="0.15">
      <c r="A4186" s="218"/>
      <c r="D4186" s="225"/>
      <c r="F4186" s="219">
        <v>171</v>
      </c>
    </row>
    <row r="4187" spans="1:6" ht="15" hidden="1" customHeight="1" x14ac:dyDescent="0.15">
      <c r="A4187" s="218"/>
      <c r="D4187" s="225"/>
      <c r="F4187" s="219">
        <v>172</v>
      </c>
    </row>
    <row r="4188" spans="1:6" ht="15" hidden="1" customHeight="1" x14ac:dyDescent="0.15">
      <c r="A4188" s="218"/>
      <c r="D4188" s="225"/>
      <c r="F4188" s="219">
        <v>173</v>
      </c>
    </row>
    <row r="4189" spans="1:6" ht="15" hidden="1" customHeight="1" x14ac:dyDescent="0.15">
      <c r="A4189" s="218"/>
      <c r="D4189" s="225"/>
      <c r="F4189" s="219">
        <v>174</v>
      </c>
    </row>
    <row r="4190" spans="1:6" ht="15" hidden="1" customHeight="1" x14ac:dyDescent="0.15">
      <c r="A4190" s="218"/>
      <c r="D4190" s="225"/>
      <c r="F4190" s="219">
        <v>175</v>
      </c>
    </row>
    <row r="4191" spans="1:6" ht="15" hidden="1" customHeight="1" x14ac:dyDescent="0.15">
      <c r="A4191" s="218"/>
      <c r="D4191" s="225"/>
      <c r="F4191" s="219">
        <v>176</v>
      </c>
    </row>
    <row r="4192" spans="1:6" ht="15" hidden="1" customHeight="1" x14ac:dyDescent="0.15">
      <c r="A4192" s="218"/>
      <c r="D4192" s="225"/>
      <c r="F4192" s="219">
        <v>177</v>
      </c>
    </row>
    <row r="4193" spans="1:6" ht="15" hidden="1" customHeight="1" x14ac:dyDescent="0.15">
      <c r="A4193" s="218"/>
      <c r="D4193" s="225"/>
      <c r="F4193" s="219">
        <v>178</v>
      </c>
    </row>
    <row r="4194" spans="1:6" ht="15" hidden="1" customHeight="1" x14ac:dyDescent="0.15">
      <c r="A4194" s="218"/>
      <c r="D4194" s="225"/>
      <c r="F4194" s="219">
        <v>179</v>
      </c>
    </row>
    <row r="4195" spans="1:6" ht="15" hidden="1" customHeight="1" x14ac:dyDescent="0.15">
      <c r="A4195" s="218"/>
      <c r="D4195" s="225"/>
      <c r="F4195" s="219">
        <v>180</v>
      </c>
    </row>
    <row r="4196" spans="1:6" ht="15" hidden="1" customHeight="1" x14ac:dyDescent="0.15">
      <c r="A4196" s="218"/>
      <c r="D4196" s="225"/>
      <c r="F4196" s="219">
        <v>181</v>
      </c>
    </row>
    <row r="4197" spans="1:6" ht="15" hidden="1" customHeight="1" x14ac:dyDescent="0.15">
      <c r="A4197" s="218"/>
      <c r="D4197" s="225"/>
      <c r="F4197" s="219">
        <v>182</v>
      </c>
    </row>
    <row r="4198" spans="1:6" ht="15" hidden="1" customHeight="1" x14ac:dyDescent="0.15">
      <c r="A4198" s="218"/>
      <c r="D4198" s="225"/>
      <c r="F4198" s="219">
        <v>183</v>
      </c>
    </row>
    <row r="4199" spans="1:6" ht="15" hidden="1" customHeight="1" x14ac:dyDescent="0.15">
      <c r="A4199" s="218"/>
      <c r="D4199" s="225"/>
      <c r="F4199" s="219">
        <v>184</v>
      </c>
    </row>
    <row r="4200" spans="1:6" ht="15" hidden="1" customHeight="1" x14ac:dyDescent="0.15">
      <c r="A4200" s="218"/>
      <c r="D4200" s="225"/>
      <c r="F4200" s="219">
        <v>185</v>
      </c>
    </row>
    <row r="4201" spans="1:6" ht="15" hidden="1" customHeight="1" x14ac:dyDescent="0.15">
      <c r="A4201" s="218"/>
      <c r="D4201" s="225"/>
      <c r="F4201" s="219">
        <v>186</v>
      </c>
    </row>
    <row r="4202" spans="1:6" ht="15" hidden="1" customHeight="1" x14ac:dyDescent="0.15">
      <c r="A4202" s="218"/>
      <c r="D4202" s="225"/>
      <c r="F4202" s="219">
        <v>187</v>
      </c>
    </row>
    <row r="4203" spans="1:6" ht="15" hidden="1" customHeight="1" x14ac:dyDescent="0.15">
      <c r="A4203" s="218"/>
      <c r="D4203" s="225"/>
      <c r="F4203" s="219">
        <v>188</v>
      </c>
    </row>
    <row r="4204" spans="1:6" ht="15" hidden="1" customHeight="1" x14ac:dyDescent="0.15">
      <c r="A4204" s="218"/>
      <c r="D4204" s="225"/>
      <c r="F4204" s="219">
        <v>189</v>
      </c>
    </row>
    <row r="4205" spans="1:6" ht="15" hidden="1" customHeight="1" x14ac:dyDescent="0.15">
      <c r="A4205" s="218"/>
      <c r="D4205" s="225"/>
      <c r="F4205" s="219">
        <v>190</v>
      </c>
    </row>
    <row r="4206" spans="1:6" ht="15" hidden="1" customHeight="1" x14ac:dyDescent="0.15">
      <c r="A4206" s="218"/>
      <c r="D4206" s="225"/>
      <c r="F4206" s="219">
        <v>191</v>
      </c>
    </row>
    <row r="4207" spans="1:6" ht="15" hidden="1" customHeight="1" x14ac:dyDescent="0.15">
      <c r="A4207" s="218"/>
      <c r="D4207" s="225"/>
      <c r="F4207" s="219">
        <v>192</v>
      </c>
    </row>
    <row r="4208" spans="1:6" ht="15" hidden="1" customHeight="1" x14ac:dyDescent="0.15">
      <c r="A4208" s="218"/>
      <c r="D4208" s="225"/>
      <c r="F4208" s="219">
        <v>193</v>
      </c>
    </row>
    <row r="4209" spans="1:7" ht="15" hidden="1" customHeight="1" x14ac:dyDescent="0.15">
      <c r="A4209" s="218"/>
      <c r="D4209" s="225"/>
      <c r="F4209" s="219">
        <v>194</v>
      </c>
    </row>
    <row r="4210" spans="1:7" ht="15" hidden="1" customHeight="1" x14ac:dyDescent="0.15">
      <c r="A4210" s="218"/>
      <c r="D4210" s="225"/>
      <c r="F4210" s="219">
        <v>195</v>
      </c>
    </row>
    <row r="4211" spans="1:7" ht="15" hidden="1" customHeight="1" x14ac:dyDescent="0.15">
      <c r="A4211" s="218"/>
      <c r="D4211" s="225"/>
      <c r="F4211" s="219">
        <v>196</v>
      </c>
    </row>
    <row r="4212" spans="1:7" ht="15" hidden="1" customHeight="1" x14ac:dyDescent="0.15">
      <c r="A4212" s="218"/>
      <c r="D4212" s="225"/>
      <c r="F4212" s="219">
        <v>197</v>
      </c>
    </row>
    <row r="4213" spans="1:7" ht="15" hidden="1" customHeight="1" x14ac:dyDescent="0.15">
      <c r="A4213" s="218"/>
      <c r="D4213" s="225"/>
      <c r="F4213" s="219">
        <v>198</v>
      </c>
    </row>
    <row r="4214" spans="1:7" ht="15" hidden="1" customHeight="1" x14ac:dyDescent="0.15">
      <c r="A4214" s="218"/>
      <c r="D4214" s="225"/>
      <c r="F4214" s="219">
        <v>199</v>
      </c>
    </row>
    <row r="4215" spans="1:7" ht="15" hidden="1" customHeight="1" x14ac:dyDescent="0.15">
      <c r="A4215" s="218"/>
      <c r="D4215" s="225"/>
      <c r="F4215" s="219">
        <v>200</v>
      </c>
    </row>
    <row r="4216" spans="1:7" ht="15" hidden="1" customHeight="1" x14ac:dyDescent="0.15">
      <c r="A4216" s="218"/>
      <c r="D4216" s="225"/>
      <c r="F4216" s="219">
        <v>201</v>
      </c>
    </row>
    <row r="4217" spans="1:7" ht="16.5" customHeight="1" x14ac:dyDescent="0.15">
      <c r="A4217" s="218" t="s">
        <v>162</v>
      </c>
      <c r="B4217" s="219">
        <v>22</v>
      </c>
      <c r="D4217" s="221" t="s">
        <v>379</v>
      </c>
      <c r="F4217" s="219">
        <v>1</v>
      </c>
      <c r="G4217" s="221" t="s">
        <v>380</v>
      </c>
    </row>
    <row r="4218" spans="1:7" ht="14.25" customHeight="1" x14ac:dyDescent="0.15">
      <c r="A4218" s="218"/>
      <c r="B4218" s="219">
        <v>22</v>
      </c>
      <c r="C4218" s="222" t="s">
        <v>330</v>
      </c>
      <c r="D4218" s="223" t="s">
        <v>59</v>
      </c>
      <c r="F4218" s="219">
        <v>2</v>
      </c>
      <c r="G4218" s="224" t="s">
        <v>230</v>
      </c>
    </row>
    <row r="4219" spans="1:7" ht="14.25" customHeight="1" x14ac:dyDescent="0.15">
      <c r="A4219" s="218"/>
      <c r="B4219" s="219">
        <v>22</v>
      </c>
      <c r="C4219" s="222" t="s">
        <v>330</v>
      </c>
      <c r="D4219" s="223" t="s">
        <v>75</v>
      </c>
      <c r="F4219" s="219">
        <v>3</v>
      </c>
      <c r="G4219" s="224" t="s">
        <v>244</v>
      </c>
    </row>
    <row r="4220" spans="1:7" ht="14.25" customHeight="1" x14ac:dyDescent="0.15">
      <c r="A4220" s="218"/>
      <c r="B4220" s="219">
        <v>22</v>
      </c>
      <c r="C4220" s="222" t="s">
        <v>330</v>
      </c>
      <c r="D4220" s="223" t="s">
        <v>79</v>
      </c>
      <c r="F4220" s="219">
        <v>4</v>
      </c>
      <c r="G4220" s="224" t="s">
        <v>241</v>
      </c>
    </row>
    <row r="4221" spans="1:7" ht="14.25" customHeight="1" x14ac:dyDescent="0.15">
      <c r="A4221" s="218"/>
      <c r="B4221" s="219">
        <v>22</v>
      </c>
      <c r="C4221" s="222" t="s">
        <v>330</v>
      </c>
      <c r="D4221" s="223" t="s">
        <v>80</v>
      </c>
      <c r="F4221" s="219">
        <v>5</v>
      </c>
      <c r="G4221" s="224" t="s">
        <v>218</v>
      </c>
    </row>
    <row r="4222" spans="1:7" ht="14.25" customHeight="1" x14ac:dyDescent="0.15">
      <c r="A4222" s="218"/>
      <c r="B4222" s="219">
        <v>22</v>
      </c>
      <c r="C4222" s="222" t="s">
        <v>330</v>
      </c>
      <c r="D4222" s="223" t="s">
        <v>81</v>
      </c>
      <c r="F4222" s="219">
        <v>6</v>
      </c>
      <c r="G4222" s="224" t="s">
        <v>219</v>
      </c>
    </row>
    <row r="4223" spans="1:7" ht="14.25" customHeight="1" x14ac:dyDescent="0.15">
      <c r="A4223" s="218"/>
      <c r="B4223" s="219">
        <v>22</v>
      </c>
      <c r="C4223" s="222" t="s">
        <v>330</v>
      </c>
      <c r="D4223" s="223" t="s">
        <v>348</v>
      </c>
      <c r="F4223" s="219">
        <v>7</v>
      </c>
      <c r="G4223" s="224" t="s">
        <v>261</v>
      </c>
    </row>
    <row r="4224" spans="1:7" ht="14.25" customHeight="1" x14ac:dyDescent="0.15">
      <c r="A4224" s="218"/>
      <c r="B4224" s="219">
        <v>22</v>
      </c>
      <c r="C4224" s="222" t="s">
        <v>330</v>
      </c>
      <c r="D4224" s="223" t="s">
        <v>134</v>
      </c>
      <c r="F4224" s="219">
        <v>9</v>
      </c>
      <c r="G4224" s="224" t="s">
        <v>135</v>
      </c>
    </row>
    <row r="4225" spans="1:6" ht="15" hidden="1" customHeight="1" x14ac:dyDescent="0.15">
      <c r="A4225" s="218"/>
      <c r="D4225" s="225"/>
      <c r="F4225" s="219">
        <v>10</v>
      </c>
    </row>
    <row r="4226" spans="1:6" ht="15" hidden="1" customHeight="1" x14ac:dyDescent="0.15">
      <c r="A4226" s="218"/>
      <c r="D4226" s="225"/>
      <c r="F4226" s="219">
        <v>11</v>
      </c>
    </row>
    <row r="4227" spans="1:6" ht="15" hidden="1" customHeight="1" x14ac:dyDescent="0.15">
      <c r="A4227" s="218"/>
      <c r="D4227" s="225"/>
      <c r="F4227" s="219">
        <v>12</v>
      </c>
    </row>
    <row r="4228" spans="1:6" ht="15" hidden="1" customHeight="1" x14ac:dyDescent="0.15">
      <c r="A4228" s="218"/>
      <c r="D4228" s="225"/>
      <c r="F4228" s="219">
        <v>13</v>
      </c>
    </row>
    <row r="4229" spans="1:6" ht="15" hidden="1" customHeight="1" x14ac:dyDescent="0.15">
      <c r="A4229" s="218"/>
      <c r="D4229" s="225"/>
      <c r="F4229" s="219">
        <v>14</v>
      </c>
    </row>
    <row r="4230" spans="1:6" ht="15" hidden="1" customHeight="1" x14ac:dyDescent="0.15">
      <c r="A4230" s="218"/>
      <c r="D4230" s="225"/>
      <c r="F4230" s="219">
        <v>15</v>
      </c>
    </row>
    <row r="4231" spans="1:6" ht="15" hidden="1" customHeight="1" x14ac:dyDescent="0.15">
      <c r="A4231" s="218"/>
      <c r="D4231" s="225"/>
      <c r="F4231" s="219">
        <v>16</v>
      </c>
    </row>
    <row r="4232" spans="1:6" ht="15" hidden="1" customHeight="1" x14ac:dyDescent="0.15">
      <c r="A4232" s="218"/>
      <c r="D4232" s="225"/>
      <c r="F4232" s="219">
        <v>17</v>
      </c>
    </row>
    <row r="4233" spans="1:6" ht="15" hidden="1" customHeight="1" x14ac:dyDescent="0.15">
      <c r="A4233" s="218"/>
      <c r="D4233" s="225"/>
      <c r="F4233" s="219">
        <v>18</v>
      </c>
    </row>
    <row r="4234" spans="1:6" ht="15" hidden="1" customHeight="1" x14ac:dyDescent="0.15">
      <c r="A4234" s="218"/>
      <c r="D4234" s="225"/>
      <c r="F4234" s="219">
        <v>19</v>
      </c>
    </row>
    <row r="4235" spans="1:6" ht="15" hidden="1" customHeight="1" x14ac:dyDescent="0.15">
      <c r="A4235" s="218"/>
      <c r="D4235" s="225"/>
      <c r="F4235" s="219">
        <v>20</v>
      </c>
    </row>
    <row r="4236" spans="1:6" ht="15" hidden="1" customHeight="1" x14ac:dyDescent="0.15">
      <c r="A4236" s="218"/>
      <c r="D4236" s="225"/>
      <c r="F4236" s="219">
        <v>21</v>
      </c>
    </row>
    <row r="4237" spans="1:6" ht="15" hidden="1" customHeight="1" x14ac:dyDescent="0.15">
      <c r="A4237" s="218"/>
      <c r="D4237" s="225"/>
      <c r="F4237" s="219">
        <v>22</v>
      </c>
    </row>
    <row r="4238" spans="1:6" ht="15" hidden="1" customHeight="1" x14ac:dyDescent="0.15">
      <c r="A4238" s="218"/>
      <c r="D4238" s="225"/>
      <c r="F4238" s="219">
        <v>23</v>
      </c>
    </row>
    <row r="4239" spans="1:6" ht="15" hidden="1" customHeight="1" x14ac:dyDescent="0.15">
      <c r="A4239" s="218"/>
      <c r="D4239" s="225"/>
      <c r="F4239" s="219">
        <v>24</v>
      </c>
    </row>
    <row r="4240" spans="1:6" ht="15" hidden="1" customHeight="1" x14ac:dyDescent="0.15">
      <c r="A4240" s="218"/>
      <c r="D4240" s="225"/>
      <c r="F4240" s="219">
        <v>25</v>
      </c>
    </row>
    <row r="4241" spans="1:6" ht="15" hidden="1" customHeight="1" x14ac:dyDescent="0.15">
      <c r="A4241" s="218"/>
      <c r="D4241" s="225"/>
      <c r="F4241" s="219">
        <v>26</v>
      </c>
    </row>
    <row r="4242" spans="1:6" ht="15" hidden="1" customHeight="1" x14ac:dyDescent="0.15">
      <c r="A4242" s="218"/>
      <c r="D4242" s="225"/>
      <c r="F4242" s="219">
        <v>27</v>
      </c>
    </row>
    <row r="4243" spans="1:6" ht="15" hidden="1" customHeight="1" x14ac:dyDescent="0.15">
      <c r="A4243" s="218"/>
      <c r="D4243" s="225"/>
      <c r="F4243" s="219">
        <v>28</v>
      </c>
    </row>
    <row r="4244" spans="1:6" ht="15" hidden="1" customHeight="1" x14ac:dyDescent="0.15">
      <c r="A4244" s="218"/>
      <c r="D4244" s="225"/>
      <c r="F4244" s="219">
        <v>29</v>
      </c>
    </row>
    <row r="4245" spans="1:6" ht="15" hidden="1" customHeight="1" x14ac:dyDescent="0.15">
      <c r="A4245" s="218"/>
      <c r="D4245" s="225"/>
      <c r="F4245" s="219">
        <v>30</v>
      </c>
    </row>
    <row r="4246" spans="1:6" ht="15" hidden="1" customHeight="1" x14ac:dyDescent="0.15">
      <c r="A4246" s="218"/>
      <c r="D4246" s="225"/>
      <c r="F4246" s="219">
        <v>31</v>
      </c>
    </row>
    <row r="4247" spans="1:6" ht="15" hidden="1" customHeight="1" x14ac:dyDescent="0.15">
      <c r="A4247" s="218"/>
      <c r="D4247" s="225"/>
      <c r="F4247" s="219">
        <v>32</v>
      </c>
    </row>
    <row r="4248" spans="1:6" ht="15" hidden="1" customHeight="1" x14ac:dyDescent="0.15">
      <c r="A4248" s="218"/>
      <c r="D4248" s="225"/>
      <c r="F4248" s="219">
        <v>33</v>
      </c>
    </row>
    <row r="4249" spans="1:6" ht="15" hidden="1" customHeight="1" x14ac:dyDescent="0.15">
      <c r="A4249" s="218"/>
      <c r="D4249" s="225"/>
      <c r="F4249" s="219">
        <v>34</v>
      </c>
    </row>
    <row r="4250" spans="1:6" ht="15" hidden="1" customHeight="1" x14ac:dyDescent="0.15">
      <c r="A4250" s="218"/>
      <c r="D4250" s="225"/>
      <c r="F4250" s="219">
        <v>35</v>
      </c>
    </row>
    <row r="4251" spans="1:6" ht="15" hidden="1" customHeight="1" x14ac:dyDescent="0.15">
      <c r="A4251" s="218"/>
      <c r="D4251" s="225"/>
      <c r="F4251" s="219">
        <v>36</v>
      </c>
    </row>
    <row r="4252" spans="1:6" ht="15" hidden="1" customHeight="1" x14ac:dyDescent="0.15">
      <c r="A4252" s="218"/>
      <c r="D4252" s="225"/>
      <c r="F4252" s="219">
        <v>37</v>
      </c>
    </row>
    <row r="4253" spans="1:6" ht="15" hidden="1" customHeight="1" x14ac:dyDescent="0.15">
      <c r="A4253" s="218"/>
      <c r="D4253" s="225"/>
      <c r="F4253" s="219">
        <v>38</v>
      </c>
    </row>
    <row r="4254" spans="1:6" ht="15" hidden="1" customHeight="1" x14ac:dyDescent="0.15">
      <c r="A4254" s="218"/>
      <c r="D4254" s="225"/>
      <c r="F4254" s="219">
        <v>39</v>
      </c>
    </row>
    <row r="4255" spans="1:6" ht="15" hidden="1" customHeight="1" x14ac:dyDescent="0.15">
      <c r="A4255" s="218"/>
      <c r="D4255" s="225"/>
      <c r="F4255" s="219">
        <v>40</v>
      </c>
    </row>
    <row r="4256" spans="1:6" ht="15" hidden="1" customHeight="1" x14ac:dyDescent="0.15">
      <c r="A4256" s="218"/>
      <c r="D4256" s="225"/>
      <c r="F4256" s="219">
        <v>41</v>
      </c>
    </row>
    <row r="4257" spans="1:6" ht="15" hidden="1" customHeight="1" x14ac:dyDescent="0.15">
      <c r="A4257" s="218"/>
      <c r="D4257" s="225"/>
      <c r="F4257" s="219">
        <v>42</v>
      </c>
    </row>
    <row r="4258" spans="1:6" ht="15" hidden="1" customHeight="1" x14ac:dyDescent="0.15">
      <c r="A4258" s="218"/>
      <c r="D4258" s="225"/>
      <c r="F4258" s="219">
        <v>43</v>
      </c>
    </row>
    <row r="4259" spans="1:6" ht="15" hidden="1" customHeight="1" x14ac:dyDescent="0.15">
      <c r="A4259" s="218"/>
      <c r="D4259" s="225"/>
      <c r="F4259" s="219">
        <v>44</v>
      </c>
    </row>
    <row r="4260" spans="1:6" ht="15" hidden="1" customHeight="1" x14ac:dyDescent="0.15">
      <c r="A4260" s="218"/>
      <c r="D4260" s="225"/>
      <c r="F4260" s="219">
        <v>45</v>
      </c>
    </row>
    <row r="4261" spans="1:6" ht="15" hidden="1" customHeight="1" x14ac:dyDescent="0.15">
      <c r="A4261" s="218"/>
      <c r="D4261" s="225"/>
      <c r="F4261" s="219">
        <v>46</v>
      </c>
    </row>
    <row r="4262" spans="1:6" ht="15" hidden="1" customHeight="1" x14ac:dyDescent="0.15">
      <c r="A4262" s="218"/>
      <c r="D4262" s="225"/>
      <c r="F4262" s="219">
        <v>47</v>
      </c>
    </row>
    <row r="4263" spans="1:6" ht="15" hidden="1" customHeight="1" x14ac:dyDescent="0.15">
      <c r="A4263" s="218"/>
      <c r="D4263" s="225"/>
      <c r="F4263" s="219">
        <v>48</v>
      </c>
    </row>
    <row r="4264" spans="1:6" ht="15" hidden="1" customHeight="1" x14ac:dyDescent="0.15">
      <c r="A4264" s="218"/>
      <c r="D4264" s="225"/>
      <c r="F4264" s="219">
        <v>49</v>
      </c>
    </row>
    <row r="4265" spans="1:6" ht="15" hidden="1" customHeight="1" x14ac:dyDescent="0.15">
      <c r="A4265" s="218"/>
      <c r="D4265" s="225"/>
      <c r="F4265" s="219">
        <v>50</v>
      </c>
    </row>
    <row r="4266" spans="1:6" ht="15" hidden="1" customHeight="1" x14ac:dyDescent="0.15">
      <c r="A4266" s="218"/>
      <c r="D4266" s="225"/>
      <c r="F4266" s="219">
        <v>51</v>
      </c>
    </row>
    <row r="4267" spans="1:6" ht="15" hidden="1" customHeight="1" x14ac:dyDescent="0.15">
      <c r="A4267" s="218"/>
      <c r="D4267" s="225"/>
      <c r="F4267" s="219">
        <v>52</v>
      </c>
    </row>
    <row r="4268" spans="1:6" ht="15" hidden="1" customHeight="1" x14ac:dyDescent="0.15">
      <c r="A4268" s="218"/>
      <c r="D4268" s="225"/>
      <c r="F4268" s="219">
        <v>53</v>
      </c>
    </row>
    <row r="4269" spans="1:6" ht="15" hidden="1" customHeight="1" x14ac:dyDescent="0.15">
      <c r="A4269" s="218"/>
      <c r="D4269" s="225"/>
      <c r="F4269" s="219">
        <v>54</v>
      </c>
    </row>
    <row r="4270" spans="1:6" ht="15" hidden="1" customHeight="1" x14ac:dyDescent="0.15">
      <c r="A4270" s="218"/>
      <c r="D4270" s="225"/>
      <c r="F4270" s="219">
        <v>55</v>
      </c>
    </row>
    <row r="4271" spans="1:6" ht="15" hidden="1" customHeight="1" x14ac:dyDescent="0.15">
      <c r="A4271" s="218"/>
      <c r="D4271" s="225"/>
      <c r="F4271" s="219">
        <v>56</v>
      </c>
    </row>
    <row r="4272" spans="1:6" ht="15" hidden="1" customHeight="1" x14ac:dyDescent="0.15">
      <c r="A4272" s="218"/>
      <c r="D4272" s="225"/>
      <c r="F4272" s="219">
        <v>57</v>
      </c>
    </row>
    <row r="4273" spans="1:6" ht="15" hidden="1" customHeight="1" x14ac:dyDescent="0.15">
      <c r="A4273" s="218"/>
      <c r="D4273" s="225"/>
      <c r="F4273" s="219">
        <v>58</v>
      </c>
    </row>
    <row r="4274" spans="1:6" ht="15" hidden="1" customHeight="1" x14ac:dyDescent="0.15">
      <c r="A4274" s="218"/>
      <c r="D4274" s="225"/>
      <c r="F4274" s="219">
        <v>59</v>
      </c>
    </row>
    <row r="4275" spans="1:6" ht="15" hidden="1" customHeight="1" x14ac:dyDescent="0.15">
      <c r="A4275" s="218"/>
      <c r="D4275" s="225"/>
      <c r="F4275" s="219">
        <v>60</v>
      </c>
    </row>
    <row r="4276" spans="1:6" ht="15" hidden="1" customHeight="1" x14ac:dyDescent="0.15">
      <c r="A4276" s="218"/>
      <c r="D4276" s="225"/>
      <c r="F4276" s="219">
        <v>61</v>
      </c>
    </row>
    <row r="4277" spans="1:6" ht="15" hidden="1" customHeight="1" x14ac:dyDescent="0.15">
      <c r="A4277" s="218"/>
      <c r="D4277" s="225"/>
      <c r="F4277" s="219">
        <v>62</v>
      </c>
    </row>
    <row r="4278" spans="1:6" ht="15" hidden="1" customHeight="1" x14ac:dyDescent="0.15">
      <c r="A4278" s="218"/>
      <c r="D4278" s="225"/>
      <c r="F4278" s="219">
        <v>63</v>
      </c>
    </row>
    <row r="4279" spans="1:6" ht="15" hidden="1" customHeight="1" x14ac:dyDescent="0.15">
      <c r="A4279" s="218"/>
      <c r="D4279" s="225"/>
      <c r="F4279" s="219">
        <v>64</v>
      </c>
    </row>
    <row r="4280" spans="1:6" ht="15" hidden="1" customHeight="1" x14ac:dyDescent="0.15">
      <c r="A4280" s="218"/>
      <c r="D4280" s="225"/>
      <c r="F4280" s="219">
        <v>65</v>
      </c>
    </row>
    <row r="4281" spans="1:6" ht="15" hidden="1" customHeight="1" x14ac:dyDescent="0.15">
      <c r="A4281" s="218"/>
      <c r="D4281" s="225"/>
      <c r="F4281" s="219">
        <v>66</v>
      </c>
    </row>
    <row r="4282" spans="1:6" ht="15" hidden="1" customHeight="1" x14ac:dyDescent="0.15">
      <c r="A4282" s="218"/>
      <c r="D4282" s="225"/>
      <c r="F4282" s="219">
        <v>67</v>
      </c>
    </row>
    <row r="4283" spans="1:6" ht="15" hidden="1" customHeight="1" x14ac:dyDescent="0.15">
      <c r="A4283" s="218"/>
      <c r="D4283" s="225"/>
      <c r="F4283" s="219">
        <v>68</v>
      </c>
    </row>
    <row r="4284" spans="1:6" ht="15" hidden="1" customHeight="1" x14ac:dyDescent="0.15">
      <c r="A4284" s="218"/>
      <c r="D4284" s="225"/>
      <c r="F4284" s="219">
        <v>69</v>
      </c>
    </row>
    <row r="4285" spans="1:6" ht="15" hidden="1" customHeight="1" x14ac:dyDescent="0.15">
      <c r="A4285" s="218"/>
      <c r="D4285" s="225"/>
      <c r="F4285" s="219">
        <v>70</v>
      </c>
    </row>
    <row r="4286" spans="1:6" ht="15" hidden="1" customHeight="1" x14ac:dyDescent="0.15">
      <c r="A4286" s="218"/>
      <c r="D4286" s="225"/>
      <c r="F4286" s="219">
        <v>71</v>
      </c>
    </row>
    <row r="4287" spans="1:6" ht="15" hidden="1" customHeight="1" x14ac:dyDescent="0.15">
      <c r="A4287" s="218"/>
      <c r="D4287" s="225"/>
      <c r="F4287" s="219">
        <v>72</v>
      </c>
    </row>
    <row r="4288" spans="1:6" ht="15" hidden="1" customHeight="1" x14ac:dyDescent="0.15">
      <c r="A4288" s="218"/>
      <c r="D4288" s="225"/>
      <c r="F4288" s="219">
        <v>73</v>
      </c>
    </row>
    <row r="4289" spans="1:6" ht="15" hidden="1" customHeight="1" x14ac:dyDescent="0.15">
      <c r="A4289" s="218"/>
      <c r="D4289" s="225"/>
      <c r="F4289" s="219">
        <v>74</v>
      </c>
    </row>
    <row r="4290" spans="1:6" ht="15" hidden="1" customHeight="1" x14ac:dyDescent="0.15">
      <c r="A4290" s="218"/>
      <c r="D4290" s="225"/>
      <c r="F4290" s="219">
        <v>75</v>
      </c>
    </row>
    <row r="4291" spans="1:6" ht="15" hidden="1" customHeight="1" x14ac:dyDescent="0.15">
      <c r="A4291" s="218"/>
      <c r="D4291" s="225"/>
      <c r="F4291" s="219">
        <v>76</v>
      </c>
    </row>
    <row r="4292" spans="1:6" ht="15" hidden="1" customHeight="1" x14ac:dyDescent="0.15">
      <c r="A4292" s="218"/>
      <c r="D4292" s="225"/>
      <c r="F4292" s="219">
        <v>77</v>
      </c>
    </row>
    <row r="4293" spans="1:6" ht="15" hidden="1" customHeight="1" x14ac:dyDescent="0.15">
      <c r="A4293" s="218"/>
      <c r="D4293" s="225"/>
      <c r="F4293" s="219">
        <v>78</v>
      </c>
    </row>
    <row r="4294" spans="1:6" ht="15" hidden="1" customHeight="1" x14ac:dyDescent="0.15">
      <c r="A4294" s="218"/>
      <c r="D4294" s="225"/>
      <c r="F4294" s="219">
        <v>79</v>
      </c>
    </row>
    <row r="4295" spans="1:6" ht="15" hidden="1" customHeight="1" x14ac:dyDescent="0.15">
      <c r="A4295" s="218"/>
      <c r="D4295" s="225"/>
      <c r="F4295" s="219">
        <v>80</v>
      </c>
    </row>
    <row r="4296" spans="1:6" ht="15" hidden="1" customHeight="1" x14ac:dyDescent="0.15">
      <c r="A4296" s="218"/>
      <c r="D4296" s="225"/>
      <c r="F4296" s="219">
        <v>81</v>
      </c>
    </row>
    <row r="4297" spans="1:6" ht="15" hidden="1" customHeight="1" x14ac:dyDescent="0.15">
      <c r="A4297" s="218"/>
      <c r="D4297" s="225"/>
      <c r="F4297" s="219">
        <v>82</v>
      </c>
    </row>
    <row r="4298" spans="1:6" ht="15" hidden="1" customHeight="1" x14ac:dyDescent="0.15">
      <c r="A4298" s="218"/>
      <c r="D4298" s="225"/>
      <c r="F4298" s="219">
        <v>83</v>
      </c>
    </row>
    <row r="4299" spans="1:6" ht="15" hidden="1" customHeight="1" x14ac:dyDescent="0.15">
      <c r="A4299" s="218"/>
      <c r="D4299" s="225"/>
      <c r="F4299" s="219">
        <v>84</v>
      </c>
    </row>
    <row r="4300" spans="1:6" ht="15" hidden="1" customHeight="1" x14ac:dyDescent="0.15">
      <c r="A4300" s="218"/>
      <c r="D4300" s="225"/>
      <c r="F4300" s="219">
        <v>85</v>
      </c>
    </row>
    <row r="4301" spans="1:6" ht="15" hidden="1" customHeight="1" x14ac:dyDescent="0.15">
      <c r="A4301" s="218"/>
      <c r="D4301" s="225"/>
      <c r="F4301" s="219">
        <v>86</v>
      </c>
    </row>
    <row r="4302" spans="1:6" ht="15" hidden="1" customHeight="1" x14ac:dyDescent="0.15">
      <c r="A4302" s="218"/>
      <c r="D4302" s="225"/>
      <c r="F4302" s="219">
        <v>87</v>
      </c>
    </row>
    <row r="4303" spans="1:6" ht="15" hidden="1" customHeight="1" x14ac:dyDescent="0.15">
      <c r="A4303" s="218"/>
      <c r="D4303" s="225"/>
      <c r="F4303" s="219">
        <v>88</v>
      </c>
    </row>
    <row r="4304" spans="1:6" ht="15" hidden="1" customHeight="1" x14ac:dyDescent="0.15">
      <c r="A4304" s="218"/>
      <c r="D4304" s="225"/>
      <c r="F4304" s="219">
        <v>89</v>
      </c>
    </row>
    <row r="4305" spans="1:6" ht="15" hidden="1" customHeight="1" x14ac:dyDescent="0.15">
      <c r="A4305" s="218"/>
      <c r="D4305" s="225"/>
      <c r="F4305" s="219">
        <v>90</v>
      </c>
    </row>
    <row r="4306" spans="1:6" ht="15" hidden="1" customHeight="1" x14ac:dyDescent="0.15">
      <c r="A4306" s="218"/>
      <c r="D4306" s="225"/>
      <c r="F4306" s="219">
        <v>91</v>
      </c>
    </row>
    <row r="4307" spans="1:6" ht="15" hidden="1" customHeight="1" x14ac:dyDescent="0.15">
      <c r="A4307" s="218"/>
      <c r="D4307" s="225"/>
      <c r="F4307" s="219">
        <v>92</v>
      </c>
    </row>
    <row r="4308" spans="1:6" ht="15" hidden="1" customHeight="1" x14ac:dyDescent="0.15">
      <c r="A4308" s="218"/>
      <c r="D4308" s="225"/>
      <c r="F4308" s="219">
        <v>93</v>
      </c>
    </row>
    <row r="4309" spans="1:6" ht="15" hidden="1" customHeight="1" x14ac:dyDescent="0.15">
      <c r="A4309" s="218"/>
      <c r="D4309" s="225"/>
      <c r="F4309" s="219">
        <v>94</v>
      </c>
    </row>
    <row r="4310" spans="1:6" ht="15" hidden="1" customHeight="1" x14ac:dyDescent="0.15">
      <c r="A4310" s="218"/>
      <c r="D4310" s="225"/>
      <c r="F4310" s="219">
        <v>95</v>
      </c>
    </row>
    <row r="4311" spans="1:6" ht="15" hidden="1" customHeight="1" x14ac:dyDescent="0.15">
      <c r="A4311" s="218"/>
      <c r="D4311" s="225"/>
      <c r="F4311" s="219">
        <v>96</v>
      </c>
    </row>
    <row r="4312" spans="1:6" ht="15" hidden="1" customHeight="1" x14ac:dyDescent="0.15">
      <c r="A4312" s="218"/>
      <c r="D4312" s="225"/>
      <c r="F4312" s="219">
        <v>97</v>
      </c>
    </row>
    <row r="4313" spans="1:6" ht="15" hidden="1" customHeight="1" x14ac:dyDescent="0.15">
      <c r="A4313" s="218"/>
      <c r="D4313" s="225"/>
      <c r="F4313" s="219">
        <v>98</v>
      </c>
    </row>
    <row r="4314" spans="1:6" ht="15" hidden="1" customHeight="1" x14ac:dyDescent="0.15">
      <c r="A4314" s="218"/>
      <c r="D4314" s="225"/>
      <c r="F4314" s="219">
        <v>99</v>
      </c>
    </row>
    <row r="4315" spans="1:6" ht="15" hidden="1" customHeight="1" x14ac:dyDescent="0.15">
      <c r="A4315" s="218"/>
      <c r="D4315" s="225"/>
      <c r="F4315" s="219">
        <v>100</v>
      </c>
    </row>
    <row r="4316" spans="1:6" ht="15" hidden="1" customHeight="1" x14ac:dyDescent="0.15">
      <c r="A4316" s="218"/>
      <c r="D4316" s="225"/>
      <c r="F4316" s="219">
        <v>101</v>
      </c>
    </row>
    <row r="4317" spans="1:6" ht="15" hidden="1" customHeight="1" x14ac:dyDescent="0.15">
      <c r="A4317" s="218"/>
      <c r="D4317" s="225"/>
      <c r="F4317" s="219">
        <v>102</v>
      </c>
    </row>
    <row r="4318" spans="1:6" ht="15" hidden="1" customHeight="1" x14ac:dyDescent="0.15">
      <c r="A4318" s="218"/>
      <c r="D4318" s="225"/>
      <c r="F4318" s="219">
        <v>103</v>
      </c>
    </row>
    <row r="4319" spans="1:6" ht="15" hidden="1" customHeight="1" x14ac:dyDescent="0.15">
      <c r="A4319" s="218"/>
      <c r="D4319" s="225"/>
      <c r="F4319" s="219">
        <v>104</v>
      </c>
    </row>
    <row r="4320" spans="1:6" ht="15" hidden="1" customHeight="1" x14ac:dyDescent="0.15">
      <c r="A4320" s="218"/>
      <c r="D4320" s="225"/>
      <c r="F4320" s="219">
        <v>105</v>
      </c>
    </row>
    <row r="4321" spans="1:6" ht="15" hidden="1" customHeight="1" x14ac:dyDescent="0.15">
      <c r="A4321" s="218"/>
      <c r="D4321" s="225"/>
      <c r="F4321" s="219">
        <v>106</v>
      </c>
    </row>
    <row r="4322" spans="1:6" ht="15" hidden="1" customHeight="1" x14ac:dyDescent="0.15">
      <c r="A4322" s="218"/>
      <c r="D4322" s="225"/>
      <c r="F4322" s="219">
        <v>107</v>
      </c>
    </row>
    <row r="4323" spans="1:6" ht="15" hidden="1" customHeight="1" x14ac:dyDescent="0.15">
      <c r="A4323" s="218"/>
      <c r="D4323" s="225"/>
      <c r="F4323" s="219">
        <v>108</v>
      </c>
    </row>
    <row r="4324" spans="1:6" ht="15" hidden="1" customHeight="1" x14ac:dyDescent="0.15">
      <c r="A4324" s="218"/>
      <c r="D4324" s="225"/>
      <c r="F4324" s="219">
        <v>109</v>
      </c>
    </row>
    <row r="4325" spans="1:6" ht="15" hidden="1" customHeight="1" x14ac:dyDescent="0.15">
      <c r="A4325" s="218"/>
      <c r="D4325" s="225"/>
      <c r="F4325" s="219">
        <v>110</v>
      </c>
    </row>
    <row r="4326" spans="1:6" ht="15" hidden="1" customHeight="1" x14ac:dyDescent="0.15">
      <c r="A4326" s="218"/>
      <c r="D4326" s="225"/>
      <c r="F4326" s="219">
        <v>111</v>
      </c>
    </row>
    <row r="4327" spans="1:6" ht="15" hidden="1" customHeight="1" x14ac:dyDescent="0.15">
      <c r="A4327" s="218"/>
      <c r="D4327" s="225"/>
      <c r="F4327" s="219">
        <v>112</v>
      </c>
    </row>
    <row r="4328" spans="1:6" ht="15" hidden="1" customHeight="1" x14ac:dyDescent="0.15">
      <c r="A4328" s="218"/>
      <c r="D4328" s="225"/>
      <c r="F4328" s="219">
        <v>113</v>
      </c>
    </row>
    <row r="4329" spans="1:6" ht="15" hidden="1" customHeight="1" x14ac:dyDescent="0.15">
      <c r="A4329" s="218"/>
      <c r="D4329" s="225"/>
      <c r="F4329" s="219">
        <v>114</v>
      </c>
    </row>
    <row r="4330" spans="1:6" ht="15" hidden="1" customHeight="1" x14ac:dyDescent="0.15">
      <c r="A4330" s="218"/>
      <c r="D4330" s="225"/>
      <c r="F4330" s="219">
        <v>115</v>
      </c>
    </row>
    <row r="4331" spans="1:6" ht="15" hidden="1" customHeight="1" x14ac:dyDescent="0.15">
      <c r="A4331" s="218"/>
      <c r="D4331" s="225"/>
      <c r="F4331" s="219">
        <v>116</v>
      </c>
    </row>
    <row r="4332" spans="1:6" ht="15" hidden="1" customHeight="1" x14ac:dyDescent="0.15">
      <c r="A4332" s="218"/>
      <c r="D4332" s="225"/>
      <c r="F4332" s="219">
        <v>117</v>
      </c>
    </row>
    <row r="4333" spans="1:6" ht="15" hidden="1" customHeight="1" x14ac:dyDescent="0.15">
      <c r="A4333" s="218"/>
      <c r="D4333" s="225"/>
      <c r="F4333" s="219">
        <v>118</v>
      </c>
    </row>
    <row r="4334" spans="1:6" ht="15" hidden="1" customHeight="1" x14ac:dyDescent="0.15">
      <c r="A4334" s="218"/>
      <c r="D4334" s="225"/>
      <c r="F4334" s="219">
        <v>119</v>
      </c>
    </row>
    <row r="4335" spans="1:6" ht="15" hidden="1" customHeight="1" x14ac:dyDescent="0.15">
      <c r="A4335" s="218"/>
      <c r="D4335" s="225"/>
      <c r="F4335" s="219">
        <v>120</v>
      </c>
    </row>
    <row r="4336" spans="1:6" ht="15" hidden="1" customHeight="1" x14ac:dyDescent="0.15">
      <c r="A4336" s="218"/>
      <c r="D4336" s="225"/>
      <c r="F4336" s="219">
        <v>121</v>
      </c>
    </row>
    <row r="4337" spans="1:6" ht="15" hidden="1" customHeight="1" x14ac:dyDescent="0.15">
      <c r="A4337" s="218"/>
      <c r="D4337" s="225"/>
      <c r="F4337" s="219">
        <v>122</v>
      </c>
    </row>
    <row r="4338" spans="1:6" ht="15" hidden="1" customHeight="1" x14ac:dyDescent="0.15">
      <c r="A4338" s="218"/>
      <c r="D4338" s="225"/>
      <c r="F4338" s="219">
        <v>123</v>
      </c>
    </row>
    <row r="4339" spans="1:6" ht="15" hidden="1" customHeight="1" x14ac:dyDescent="0.15">
      <c r="A4339" s="218"/>
      <c r="D4339" s="225"/>
      <c r="F4339" s="219">
        <v>124</v>
      </c>
    </row>
    <row r="4340" spans="1:6" ht="15" hidden="1" customHeight="1" x14ac:dyDescent="0.15">
      <c r="A4340" s="218"/>
      <c r="D4340" s="225"/>
      <c r="F4340" s="219">
        <v>125</v>
      </c>
    </row>
    <row r="4341" spans="1:6" ht="15" hidden="1" customHeight="1" x14ac:dyDescent="0.15">
      <c r="A4341" s="218"/>
      <c r="D4341" s="225"/>
      <c r="F4341" s="219">
        <v>126</v>
      </c>
    </row>
    <row r="4342" spans="1:6" ht="15" hidden="1" customHeight="1" x14ac:dyDescent="0.15">
      <c r="A4342" s="218"/>
      <c r="D4342" s="225"/>
      <c r="F4342" s="219">
        <v>127</v>
      </c>
    </row>
    <row r="4343" spans="1:6" ht="15" hidden="1" customHeight="1" x14ac:dyDescent="0.15">
      <c r="A4343" s="218"/>
      <c r="D4343" s="225"/>
      <c r="F4343" s="219">
        <v>128</v>
      </c>
    </row>
    <row r="4344" spans="1:6" ht="15" hidden="1" customHeight="1" x14ac:dyDescent="0.15">
      <c r="A4344" s="218"/>
      <c r="D4344" s="225"/>
      <c r="F4344" s="219">
        <v>129</v>
      </c>
    </row>
    <row r="4345" spans="1:6" ht="15" hidden="1" customHeight="1" x14ac:dyDescent="0.15">
      <c r="A4345" s="218"/>
      <c r="D4345" s="225"/>
      <c r="F4345" s="219">
        <v>130</v>
      </c>
    </row>
    <row r="4346" spans="1:6" ht="15" hidden="1" customHeight="1" x14ac:dyDescent="0.15">
      <c r="A4346" s="218"/>
      <c r="D4346" s="225"/>
      <c r="F4346" s="219">
        <v>131</v>
      </c>
    </row>
    <row r="4347" spans="1:6" ht="15" hidden="1" customHeight="1" x14ac:dyDescent="0.15">
      <c r="A4347" s="218"/>
      <c r="D4347" s="225"/>
      <c r="F4347" s="219">
        <v>132</v>
      </c>
    </row>
    <row r="4348" spans="1:6" ht="15" hidden="1" customHeight="1" x14ac:dyDescent="0.15">
      <c r="A4348" s="218"/>
      <c r="D4348" s="225"/>
      <c r="F4348" s="219">
        <v>133</v>
      </c>
    </row>
    <row r="4349" spans="1:6" ht="15" hidden="1" customHeight="1" x14ac:dyDescent="0.15">
      <c r="A4349" s="218"/>
      <c r="D4349" s="225"/>
      <c r="F4349" s="219">
        <v>134</v>
      </c>
    </row>
    <row r="4350" spans="1:6" ht="15" hidden="1" customHeight="1" x14ac:dyDescent="0.15">
      <c r="A4350" s="218"/>
      <c r="D4350" s="225"/>
      <c r="F4350" s="219">
        <v>135</v>
      </c>
    </row>
    <row r="4351" spans="1:6" ht="15" hidden="1" customHeight="1" x14ac:dyDescent="0.15">
      <c r="A4351" s="218"/>
      <c r="D4351" s="225"/>
      <c r="F4351" s="219">
        <v>136</v>
      </c>
    </row>
    <row r="4352" spans="1:6" ht="15" hidden="1" customHeight="1" x14ac:dyDescent="0.15">
      <c r="A4352" s="218"/>
      <c r="D4352" s="225"/>
      <c r="F4352" s="219">
        <v>137</v>
      </c>
    </row>
    <row r="4353" spans="1:6" ht="15" hidden="1" customHeight="1" x14ac:dyDescent="0.15">
      <c r="A4353" s="218"/>
      <c r="D4353" s="225"/>
      <c r="F4353" s="219">
        <v>138</v>
      </c>
    </row>
    <row r="4354" spans="1:6" ht="15" hidden="1" customHeight="1" x14ac:dyDescent="0.15">
      <c r="A4354" s="218"/>
      <c r="D4354" s="225"/>
      <c r="F4354" s="219">
        <v>139</v>
      </c>
    </row>
    <row r="4355" spans="1:6" ht="15" hidden="1" customHeight="1" x14ac:dyDescent="0.15">
      <c r="A4355" s="218"/>
      <c r="D4355" s="225"/>
      <c r="F4355" s="219">
        <v>140</v>
      </c>
    </row>
    <row r="4356" spans="1:6" ht="15" hidden="1" customHeight="1" x14ac:dyDescent="0.15">
      <c r="A4356" s="218"/>
      <c r="D4356" s="225"/>
      <c r="F4356" s="219">
        <v>141</v>
      </c>
    </row>
    <row r="4357" spans="1:6" ht="15" hidden="1" customHeight="1" x14ac:dyDescent="0.15">
      <c r="A4357" s="218"/>
      <c r="D4357" s="225"/>
      <c r="F4357" s="219">
        <v>142</v>
      </c>
    </row>
    <row r="4358" spans="1:6" ht="15" hidden="1" customHeight="1" x14ac:dyDescent="0.15">
      <c r="A4358" s="218"/>
      <c r="D4358" s="225"/>
      <c r="F4358" s="219">
        <v>143</v>
      </c>
    </row>
    <row r="4359" spans="1:6" ht="15" hidden="1" customHeight="1" x14ac:dyDescent="0.15">
      <c r="A4359" s="218"/>
      <c r="D4359" s="225"/>
      <c r="F4359" s="219">
        <v>144</v>
      </c>
    </row>
    <row r="4360" spans="1:6" ht="15" hidden="1" customHeight="1" x14ac:dyDescent="0.15">
      <c r="A4360" s="218"/>
      <c r="D4360" s="225"/>
      <c r="F4360" s="219">
        <v>145</v>
      </c>
    </row>
    <row r="4361" spans="1:6" ht="15" hidden="1" customHeight="1" x14ac:dyDescent="0.15">
      <c r="A4361" s="218"/>
      <c r="D4361" s="225"/>
      <c r="F4361" s="219">
        <v>146</v>
      </c>
    </row>
    <row r="4362" spans="1:6" ht="15" hidden="1" customHeight="1" x14ac:dyDescent="0.15">
      <c r="A4362" s="218"/>
      <c r="D4362" s="225"/>
      <c r="F4362" s="219">
        <v>147</v>
      </c>
    </row>
    <row r="4363" spans="1:6" ht="15" hidden="1" customHeight="1" x14ac:dyDescent="0.15">
      <c r="A4363" s="218"/>
      <c r="D4363" s="225"/>
      <c r="F4363" s="219">
        <v>148</v>
      </c>
    </row>
    <row r="4364" spans="1:6" ht="15" hidden="1" customHeight="1" x14ac:dyDescent="0.15">
      <c r="A4364" s="218"/>
      <c r="D4364" s="225"/>
      <c r="F4364" s="219">
        <v>149</v>
      </c>
    </row>
    <row r="4365" spans="1:6" ht="15" hidden="1" customHeight="1" x14ac:dyDescent="0.15">
      <c r="A4365" s="218"/>
      <c r="D4365" s="225"/>
      <c r="F4365" s="219">
        <v>150</v>
      </c>
    </row>
    <row r="4366" spans="1:6" ht="15" hidden="1" customHeight="1" x14ac:dyDescent="0.15">
      <c r="A4366" s="218"/>
      <c r="D4366" s="225"/>
      <c r="F4366" s="219">
        <v>151</v>
      </c>
    </row>
    <row r="4367" spans="1:6" ht="15" hidden="1" customHeight="1" x14ac:dyDescent="0.15">
      <c r="A4367" s="218"/>
      <c r="D4367" s="225"/>
      <c r="F4367" s="219">
        <v>152</v>
      </c>
    </row>
    <row r="4368" spans="1:6" ht="15" hidden="1" customHeight="1" x14ac:dyDescent="0.15">
      <c r="A4368" s="218"/>
      <c r="D4368" s="225"/>
      <c r="F4368" s="219">
        <v>153</v>
      </c>
    </row>
    <row r="4369" spans="1:6" ht="15" hidden="1" customHeight="1" x14ac:dyDescent="0.15">
      <c r="A4369" s="218"/>
      <c r="D4369" s="225"/>
      <c r="F4369" s="219">
        <v>154</v>
      </c>
    </row>
    <row r="4370" spans="1:6" ht="15" hidden="1" customHeight="1" x14ac:dyDescent="0.15">
      <c r="A4370" s="218"/>
      <c r="D4370" s="225"/>
      <c r="F4370" s="219">
        <v>155</v>
      </c>
    </row>
    <row r="4371" spans="1:6" ht="15" hidden="1" customHeight="1" x14ac:dyDescent="0.15">
      <c r="A4371" s="218"/>
      <c r="D4371" s="225"/>
      <c r="F4371" s="219">
        <v>156</v>
      </c>
    </row>
    <row r="4372" spans="1:6" ht="15" hidden="1" customHeight="1" x14ac:dyDescent="0.15">
      <c r="A4372" s="218"/>
      <c r="D4372" s="225"/>
      <c r="F4372" s="219">
        <v>157</v>
      </c>
    </row>
    <row r="4373" spans="1:6" ht="15" hidden="1" customHeight="1" x14ac:dyDescent="0.15">
      <c r="A4373" s="218"/>
      <c r="D4373" s="225"/>
      <c r="F4373" s="219">
        <v>158</v>
      </c>
    </row>
    <row r="4374" spans="1:6" ht="15" hidden="1" customHeight="1" x14ac:dyDescent="0.15">
      <c r="A4374" s="218"/>
      <c r="D4374" s="225"/>
      <c r="F4374" s="219">
        <v>159</v>
      </c>
    </row>
    <row r="4375" spans="1:6" ht="15" hidden="1" customHeight="1" x14ac:dyDescent="0.15">
      <c r="A4375" s="218"/>
      <c r="D4375" s="225"/>
      <c r="F4375" s="219">
        <v>160</v>
      </c>
    </row>
    <row r="4376" spans="1:6" ht="15" hidden="1" customHeight="1" x14ac:dyDescent="0.15">
      <c r="A4376" s="218"/>
      <c r="D4376" s="225"/>
      <c r="F4376" s="219">
        <v>161</v>
      </c>
    </row>
    <row r="4377" spans="1:6" ht="15" hidden="1" customHeight="1" x14ac:dyDescent="0.15">
      <c r="A4377" s="218"/>
      <c r="D4377" s="225"/>
      <c r="F4377" s="219">
        <v>162</v>
      </c>
    </row>
    <row r="4378" spans="1:6" ht="15" hidden="1" customHeight="1" x14ac:dyDescent="0.15">
      <c r="A4378" s="218"/>
      <c r="D4378" s="225"/>
      <c r="F4378" s="219">
        <v>163</v>
      </c>
    </row>
    <row r="4379" spans="1:6" ht="15" hidden="1" customHeight="1" x14ac:dyDescent="0.15">
      <c r="A4379" s="218"/>
      <c r="D4379" s="225"/>
      <c r="F4379" s="219">
        <v>164</v>
      </c>
    </row>
    <row r="4380" spans="1:6" ht="15" hidden="1" customHeight="1" x14ac:dyDescent="0.15">
      <c r="A4380" s="218"/>
      <c r="D4380" s="225"/>
      <c r="F4380" s="219">
        <v>165</v>
      </c>
    </row>
    <row r="4381" spans="1:6" ht="15" hidden="1" customHeight="1" x14ac:dyDescent="0.15">
      <c r="A4381" s="218"/>
      <c r="D4381" s="225"/>
      <c r="F4381" s="219">
        <v>166</v>
      </c>
    </row>
    <row r="4382" spans="1:6" ht="15" hidden="1" customHeight="1" x14ac:dyDescent="0.15">
      <c r="A4382" s="218"/>
      <c r="D4382" s="225"/>
      <c r="F4382" s="219">
        <v>167</v>
      </c>
    </row>
    <row r="4383" spans="1:6" ht="15" hidden="1" customHeight="1" x14ac:dyDescent="0.15">
      <c r="A4383" s="218"/>
      <c r="D4383" s="225"/>
      <c r="F4383" s="219">
        <v>168</v>
      </c>
    </row>
    <row r="4384" spans="1:6" ht="15" hidden="1" customHeight="1" x14ac:dyDescent="0.15">
      <c r="A4384" s="218"/>
      <c r="D4384" s="225"/>
      <c r="F4384" s="219">
        <v>169</v>
      </c>
    </row>
    <row r="4385" spans="1:6" ht="15" hidden="1" customHeight="1" x14ac:dyDescent="0.15">
      <c r="A4385" s="218"/>
      <c r="D4385" s="225"/>
      <c r="F4385" s="219">
        <v>170</v>
      </c>
    </row>
    <row r="4386" spans="1:6" ht="15" hidden="1" customHeight="1" x14ac:dyDescent="0.15">
      <c r="A4386" s="218"/>
      <c r="D4386" s="225"/>
      <c r="F4386" s="219">
        <v>171</v>
      </c>
    </row>
    <row r="4387" spans="1:6" ht="15" hidden="1" customHeight="1" x14ac:dyDescent="0.15">
      <c r="A4387" s="218"/>
      <c r="D4387" s="225"/>
      <c r="F4387" s="219">
        <v>172</v>
      </c>
    </row>
    <row r="4388" spans="1:6" ht="15" hidden="1" customHeight="1" x14ac:dyDescent="0.15">
      <c r="A4388" s="218"/>
      <c r="D4388" s="225"/>
      <c r="F4388" s="219">
        <v>173</v>
      </c>
    </row>
    <row r="4389" spans="1:6" ht="15" hidden="1" customHeight="1" x14ac:dyDescent="0.15">
      <c r="A4389" s="218"/>
      <c r="D4389" s="225"/>
      <c r="F4389" s="219">
        <v>174</v>
      </c>
    </row>
    <row r="4390" spans="1:6" ht="15" hidden="1" customHeight="1" x14ac:dyDescent="0.15">
      <c r="A4390" s="218"/>
      <c r="D4390" s="225"/>
      <c r="F4390" s="219">
        <v>175</v>
      </c>
    </row>
    <row r="4391" spans="1:6" ht="15" hidden="1" customHeight="1" x14ac:dyDescent="0.15">
      <c r="A4391" s="218"/>
      <c r="D4391" s="225"/>
      <c r="F4391" s="219">
        <v>176</v>
      </c>
    </row>
    <row r="4392" spans="1:6" ht="15" hidden="1" customHeight="1" x14ac:dyDescent="0.15">
      <c r="A4392" s="218"/>
      <c r="D4392" s="225"/>
      <c r="F4392" s="219">
        <v>177</v>
      </c>
    </row>
    <row r="4393" spans="1:6" ht="15" hidden="1" customHeight="1" x14ac:dyDescent="0.15">
      <c r="A4393" s="218"/>
      <c r="D4393" s="225"/>
      <c r="F4393" s="219">
        <v>178</v>
      </c>
    </row>
    <row r="4394" spans="1:6" ht="15" hidden="1" customHeight="1" x14ac:dyDescent="0.15">
      <c r="A4394" s="218"/>
      <c r="D4394" s="225"/>
      <c r="F4394" s="219">
        <v>179</v>
      </c>
    </row>
    <row r="4395" spans="1:6" ht="15" hidden="1" customHeight="1" x14ac:dyDescent="0.15">
      <c r="A4395" s="218"/>
      <c r="D4395" s="225"/>
      <c r="F4395" s="219">
        <v>180</v>
      </c>
    </row>
    <row r="4396" spans="1:6" ht="15" hidden="1" customHeight="1" x14ac:dyDescent="0.15">
      <c r="A4396" s="218"/>
      <c r="D4396" s="225"/>
      <c r="F4396" s="219">
        <v>181</v>
      </c>
    </row>
    <row r="4397" spans="1:6" ht="15" hidden="1" customHeight="1" x14ac:dyDescent="0.15">
      <c r="A4397" s="218"/>
      <c r="D4397" s="225"/>
      <c r="F4397" s="219">
        <v>182</v>
      </c>
    </row>
    <row r="4398" spans="1:6" ht="15" hidden="1" customHeight="1" x14ac:dyDescent="0.15">
      <c r="A4398" s="218"/>
      <c r="D4398" s="225"/>
      <c r="F4398" s="219">
        <v>183</v>
      </c>
    </row>
    <row r="4399" spans="1:6" ht="15" hidden="1" customHeight="1" x14ac:dyDescent="0.15">
      <c r="A4399" s="218"/>
      <c r="D4399" s="225"/>
      <c r="F4399" s="219">
        <v>184</v>
      </c>
    </row>
    <row r="4400" spans="1:6" ht="15" hidden="1" customHeight="1" x14ac:dyDescent="0.15">
      <c r="A4400" s="218"/>
      <c r="D4400" s="225"/>
      <c r="F4400" s="219">
        <v>185</v>
      </c>
    </row>
    <row r="4401" spans="1:6" ht="15" hidden="1" customHeight="1" x14ac:dyDescent="0.15">
      <c r="A4401" s="218"/>
      <c r="D4401" s="225"/>
      <c r="F4401" s="219">
        <v>186</v>
      </c>
    </row>
    <row r="4402" spans="1:6" ht="15" hidden="1" customHeight="1" x14ac:dyDescent="0.15">
      <c r="A4402" s="218"/>
      <c r="D4402" s="225"/>
      <c r="F4402" s="219">
        <v>187</v>
      </c>
    </row>
    <row r="4403" spans="1:6" ht="15" hidden="1" customHeight="1" x14ac:dyDescent="0.15">
      <c r="A4403" s="218"/>
      <c r="D4403" s="225"/>
      <c r="F4403" s="219">
        <v>188</v>
      </c>
    </row>
    <row r="4404" spans="1:6" ht="15" hidden="1" customHeight="1" x14ac:dyDescent="0.15">
      <c r="A4404" s="218"/>
      <c r="D4404" s="225"/>
      <c r="F4404" s="219">
        <v>189</v>
      </c>
    </row>
    <row r="4405" spans="1:6" ht="15" hidden="1" customHeight="1" x14ac:dyDescent="0.15">
      <c r="A4405" s="218"/>
      <c r="D4405" s="225"/>
      <c r="F4405" s="219">
        <v>190</v>
      </c>
    </row>
    <row r="4406" spans="1:6" ht="15" hidden="1" customHeight="1" x14ac:dyDescent="0.15">
      <c r="A4406" s="218"/>
      <c r="D4406" s="225"/>
      <c r="F4406" s="219">
        <v>191</v>
      </c>
    </row>
    <row r="4407" spans="1:6" ht="15" hidden="1" customHeight="1" x14ac:dyDescent="0.15">
      <c r="A4407" s="218"/>
      <c r="D4407" s="225"/>
      <c r="F4407" s="219">
        <v>192</v>
      </c>
    </row>
    <row r="4408" spans="1:6" ht="15" hidden="1" customHeight="1" x14ac:dyDescent="0.15">
      <c r="A4408" s="218"/>
      <c r="D4408" s="225"/>
      <c r="F4408" s="219">
        <v>193</v>
      </c>
    </row>
    <row r="4409" spans="1:6" ht="15" hidden="1" customHeight="1" x14ac:dyDescent="0.15">
      <c r="A4409" s="218"/>
      <c r="D4409" s="225"/>
      <c r="F4409" s="219">
        <v>194</v>
      </c>
    </row>
    <row r="4410" spans="1:6" ht="15" hidden="1" customHeight="1" x14ac:dyDescent="0.15">
      <c r="A4410" s="218"/>
      <c r="D4410" s="225"/>
      <c r="F4410" s="219">
        <v>195</v>
      </c>
    </row>
    <row r="4411" spans="1:6" ht="15" hidden="1" customHeight="1" x14ac:dyDescent="0.15">
      <c r="A4411" s="218"/>
      <c r="D4411" s="225"/>
      <c r="F4411" s="219">
        <v>196</v>
      </c>
    </row>
    <row r="4412" spans="1:6" ht="15" hidden="1" customHeight="1" x14ac:dyDescent="0.15">
      <c r="A4412" s="218"/>
      <c r="D4412" s="225"/>
      <c r="F4412" s="219">
        <v>197</v>
      </c>
    </row>
    <row r="4413" spans="1:6" ht="15" hidden="1" customHeight="1" x14ac:dyDescent="0.15">
      <c r="A4413" s="218"/>
      <c r="D4413" s="225"/>
      <c r="F4413" s="219">
        <v>198</v>
      </c>
    </row>
    <row r="4414" spans="1:6" ht="15" hidden="1" customHeight="1" x14ac:dyDescent="0.15">
      <c r="A4414" s="218"/>
      <c r="D4414" s="225"/>
      <c r="F4414" s="219">
        <v>199</v>
      </c>
    </row>
    <row r="4415" spans="1:6" ht="15" hidden="1" customHeight="1" x14ac:dyDescent="0.15">
      <c r="A4415" s="218"/>
      <c r="D4415" s="225"/>
      <c r="F4415" s="219">
        <v>200</v>
      </c>
    </row>
    <row r="4416" spans="1:6" ht="15" hidden="1" customHeight="1" x14ac:dyDescent="0.15">
      <c r="A4416" s="218"/>
      <c r="D4416" s="225"/>
      <c r="F4416" s="219">
        <v>201</v>
      </c>
    </row>
    <row r="4417" spans="1:7" ht="27" customHeight="1" x14ac:dyDescent="0.15">
      <c r="A4417" s="218" t="s">
        <v>163</v>
      </c>
      <c r="B4417" s="219">
        <v>23</v>
      </c>
      <c r="D4417" s="221" t="s">
        <v>381</v>
      </c>
      <c r="F4417" s="219">
        <v>1</v>
      </c>
      <c r="G4417" s="221" t="s">
        <v>382</v>
      </c>
    </row>
    <row r="4418" spans="1:7" ht="14.25" customHeight="1" x14ac:dyDescent="0.15">
      <c r="A4418" s="218"/>
      <c r="B4418" s="219">
        <v>23</v>
      </c>
      <c r="C4418" s="222" t="s">
        <v>330</v>
      </c>
      <c r="D4418" s="223" t="s">
        <v>57</v>
      </c>
      <c r="F4418" s="219">
        <v>2</v>
      </c>
      <c r="G4418" s="224" t="s">
        <v>221</v>
      </c>
    </row>
    <row r="4419" spans="1:7" ht="14.25" customHeight="1" x14ac:dyDescent="0.15">
      <c r="A4419" s="218"/>
      <c r="B4419" s="219">
        <v>23</v>
      </c>
      <c r="C4419" s="222" t="s">
        <v>330</v>
      </c>
      <c r="D4419" s="223" t="s">
        <v>61</v>
      </c>
      <c r="F4419" s="219">
        <v>3</v>
      </c>
      <c r="G4419" s="224" t="s">
        <v>248</v>
      </c>
    </row>
    <row r="4420" spans="1:7" ht="14.25" customHeight="1" x14ac:dyDescent="0.15">
      <c r="A4420" s="218"/>
      <c r="B4420" s="219">
        <v>23</v>
      </c>
      <c r="C4420" s="222" t="s">
        <v>330</v>
      </c>
      <c r="D4420" s="223" t="s">
        <v>66</v>
      </c>
      <c r="F4420" s="219">
        <v>4</v>
      </c>
      <c r="G4420" s="224" t="s">
        <v>232</v>
      </c>
    </row>
    <row r="4421" spans="1:7" ht="14.25" customHeight="1" x14ac:dyDescent="0.15">
      <c r="A4421" s="218"/>
      <c r="B4421" s="219">
        <v>23</v>
      </c>
      <c r="C4421" s="222" t="s">
        <v>330</v>
      </c>
      <c r="D4421" s="223" t="s">
        <v>67</v>
      </c>
      <c r="F4421" s="219">
        <v>5</v>
      </c>
      <c r="G4421" s="224" t="s">
        <v>233</v>
      </c>
    </row>
    <row r="4422" spans="1:7" ht="14.25" customHeight="1" x14ac:dyDescent="0.15">
      <c r="A4422" s="218"/>
      <c r="B4422" s="219">
        <v>23</v>
      </c>
      <c r="C4422" s="222" t="s">
        <v>330</v>
      </c>
      <c r="D4422" s="223" t="s">
        <v>71</v>
      </c>
      <c r="F4422" s="219">
        <v>6</v>
      </c>
      <c r="G4422" s="224" t="s">
        <v>237</v>
      </c>
    </row>
    <row r="4423" spans="1:7" ht="14.25" customHeight="1" x14ac:dyDescent="0.15">
      <c r="A4423" s="218"/>
      <c r="B4423" s="219">
        <v>23</v>
      </c>
      <c r="C4423" s="222" t="s">
        <v>330</v>
      </c>
      <c r="D4423" s="223" t="s">
        <v>134</v>
      </c>
      <c r="F4423" s="219">
        <v>8</v>
      </c>
      <c r="G4423" s="224" t="s">
        <v>135</v>
      </c>
    </row>
    <row r="4424" spans="1:7" ht="15" hidden="1" customHeight="1" x14ac:dyDescent="0.15">
      <c r="A4424" s="218"/>
      <c r="D4424" s="225"/>
      <c r="F4424" s="219">
        <v>9</v>
      </c>
    </row>
    <row r="4425" spans="1:7" ht="15" hidden="1" customHeight="1" x14ac:dyDescent="0.15">
      <c r="A4425" s="218"/>
      <c r="D4425" s="225"/>
      <c r="F4425" s="219">
        <v>10</v>
      </c>
    </row>
    <row r="4426" spans="1:7" ht="15" hidden="1" customHeight="1" x14ac:dyDescent="0.15">
      <c r="A4426" s="218"/>
      <c r="D4426" s="225"/>
      <c r="F4426" s="219">
        <v>11</v>
      </c>
    </row>
    <row r="4427" spans="1:7" ht="15" hidden="1" customHeight="1" x14ac:dyDescent="0.15">
      <c r="A4427" s="218"/>
      <c r="D4427" s="225"/>
      <c r="F4427" s="219">
        <v>12</v>
      </c>
    </row>
    <row r="4428" spans="1:7" ht="15" hidden="1" customHeight="1" x14ac:dyDescent="0.15">
      <c r="A4428" s="218"/>
      <c r="D4428" s="225"/>
      <c r="F4428" s="219">
        <v>13</v>
      </c>
    </row>
    <row r="4429" spans="1:7" ht="15" hidden="1" customHeight="1" x14ac:dyDescent="0.15">
      <c r="A4429" s="218"/>
      <c r="D4429" s="225"/>
      <c r="F4429" s="219">
        <v>14</v>
      </c>
    </row>
    <row r="4430" spans="1:7" ht="15" hidden="1" customHeight="1" x14ac:dyDescent="0.15">
      <c r="A4430" s="218"/>
      <c r="D4430" s="225"/>
      <c r="F4430" s="219">
        <v>15</v>
      </c>
    </row>
    <row r="4431" spans="1:7" ht="15" hidden="1" customHeight="1" x14ac:dyDescent="0.15">
      <c r="A4431" s="218"/>
      <c r="D4431" s="225"/>
      <c r="F4431" s="219">
        <v>16</v>
      </c>
    </row>
    <row r="4432" spans="1:7" ht="15" hidden="1" customHeight="1" x14ac:dyDescent="0.15">
      <c r="A4432" s="218"/>
      <c r="D4432" s="225"/>
      <c r="F4432" s="219">
        <v>17</v>
      </c>
    </row>
    <row r="4433" spans="1:6" ht="15" hidden="1" customHeight="1" x14ac:dyDescent="0.15">
      <c r="A4433" s="218"/>
      <c r="D4433" s="225"/>
      <c r="F4433" s="219">
        <v>18</v>
      </c>
    </row>
    <row r="4434" spans="1:6" ht="15" hidden="1" customHeight="1" x14ac:dyDescent="0.15">
      <c r="A4434" s="218"/>
      <c r="D4434" s="225"/>
      <c r="F4434" s="219">
        <v>19</v>
      </c>
    </row>
    <row r="4435" spans="1:6" ht="15" hidden="1" customHeight="1" x14ac:dyDescent="0.15">
      <c r="A4435" s="218"/>
      <c r="D4435" s="225"/>
      <c r="F4435" s="219">
        <v>20</v>
      </c>
    </row>
    <row r="4436" spans="1:6" ht="15" hidden="1" customHeight="1" x14ac:dyDescent="0.15">
      <c r="A4436" s="218"/>
      <c r="D4436" s="225"/>
      <c r="F4436" s="219">
        <v>21</v>
      </c>
    </row>
    <row r="4437" spans="1:6" ht="15" hidden="1" customHeight="1" x14ac:dyDescent="0.15">
      <c r="A4437" s="218"/>
      <c r="D4437" s="225"/>
      <c r="F4437" s="219">
        <v>22</v>
      </c>
    </row>
    <row r="4438" spans="1:6" ht="15" hidden="1" customHeight="1" x14ac:dyDescent="0.15">
      <c r="A4438" s="218"/>
      <c r="D4438" s="225"/>
      <c r="F4438" s="219">
        <v>23</v>
      </c>
    </row>
    <row r="4439" spans="1:6" ht="15" hidden="1" customHeight="1" x14ac:dyDescent="0.15">
      <c r="A4439" s="218"/>
      <c r="D4439" s="225"/>
      <c r="F4439" s="219">
        <v>24</v>
      </c>
    </row>
    <row r="4440" spans="1:6" ht="15" hidden="1" customHeight="1" x14ac:dyDescent="0.15">
      <c r="A4440" s="218"/>
      <c r="D4440" s="225"/>
      <c r="F4440" s="219">
        <v>25</v>
      </c>
    </row>
    <row r="4441" spans="1:6" ht="15" hidden="1" customHeight="1" x14ac:dyDescent="0.15">
      <c r="A4441" s="218"/>
      <c r="D4441" s="225"/>
      <c r="F4441" s="219">
        <v>26</v>
      </c>
    </row>
    <row r="4442" spans="1:6" ht="15" hidden="1" customHeight="1" x14ac:dyDescent="0.15">
      <c r="A4442" s="218"/>
      <c r="D4442" s="225"/>
      <c r="F4442" s="219">
        <v>27</v>
      </c>
    </row>
    <row r="4443" spans="1:6" ht="15" hidden="1" customHeight="1" x14ac:dyDescent="0.15">
      <c r="A4443" s="218"/>
      <c r="D4443" s="225"/>
      <c r="F4443" s="219">
        <v>28</v>
      </c>
    </row>
    <row r="4444" spans="1:6" ht="15" hidden="1" customHeight="1" x14ac:dyDescent="0.15">
      <c r="A4444" s="218"/>
      <c r="D4444" s="225"/>
      <c r="F4444" s="219">
        <v>29</v>
      </c>
    </row>
    <row r="4445" spans="1:6" ht="15" hidden="1" customHeight="1" x14ac:dyDescent="0.15">
      <c r="A4445" s="218"/>
      <c r="D4445" s="225"/>
      <c r="F4445" s="219">
        <v>30</v>
      </c>
    </row>
    <row r="4446" spans="1:6" ht="15" hidden="1" customHeight="1" x14ac:dyDescent="0.15">
      <c r="A4446" s="218"/>
      <c r="D4446" s="225"/>
      <c r="F4446" s="219">
        <v>31</v>
      </c>
    </row>
    <row r="4447" spans="1:6" ht="15" hidden="1" customHeight="1" x14ac:dyDescent="0.15">
      <c r="A4447" s="218"/>
      <c r="D4447" s="225"/>
      <c r="F4447" s="219">
        <v>32</v>
      </c>
    </row>
    <row r="4448" spans="1:6" ht="15" hidden="1" customHeight="1" x14ac:dyDescent="0.15">
      <c r="A4448" s="218"/>
      <c r="D4448" s="225"/>
      <c r="F4448" s="219">
        <v>33</v>
      </c>
    </row>
    <row r="4449" spans="1:6" ht="15" hidden="1" customHeight="1" x14ac:dyDescent="0.15">
      <c r="A4449" s="218"/>
      <c r="D4449" s="225"/>
      <c r="F4449" s="219">
        <v>34</v>
      </c>
    </row>
    <row r="4450" spans="1:6" ht="15" hidden="1" customHeight="1" x14ac:dyDescent="0.15">
      <c r="A4450" s="218"/>
      <c r="D4450" s="225"/>
      <c r="F4450" s="219">
        <v>35</v>
      </c>
    </row>
    <row r="4451" spans="1:6" ht="15" hidden="1" customHeight="1" x14ac:dyDescent="0.15">
      <c r="A4451" s="218"/>
      <c r="D4451" s="225"/>
      <c r="F4451" s="219">
        <v>36</v>
      </c>
    </row>
    <row r="4452" spans="1:6" ht="15" hidden="1" customHeight="1" x14ac:dyDescent="0.15">
      <c r="A4452" s="218"/>
      <c r="D4452" s="225"/>
      <c r="F4452" s="219">
        <v>37</v>
      </c>
    </row>
    <row r="4453" spans="1:6" ht="15" hidden="1" customHeight="1" x14ac:dyDescent="0.15">
      <c r="A4453" s="218"/>
      <c r="D4453" s="225"/>
      <c r="F4453" s="219">
        <v>38</v>
      </c>
    </row>
    <row r="4454" spans="1:6" ht="15" hidden="1" customHeight="1" x14ac:dyDescent="0.15">
      <c r="A4454" s="218"/>
      <c r="D4454" s="225"/>
      <c r="F4454" s="219">
        <v>39</v>
      </c>
    </row>
    <row r="4455" spans="1:6" ht="15" hidden="1" customHeight="1" x14ac:dyDescent="0.15">
      <c r="A4455" s="218"/>
      <c r="D4455" s="225"/>
      <c r="F4455" s="219">
        <v>40</v>
      </c>
    </row>
    <row r="4456" spans="1:6" ht="15" hidden="1" customHeight="1" x14ac:dyDescent="0.15">
      <c r="A4456" s="218"/>
      <c r="D4456" s="225"/>
      <c r="F4456" s="219">
        <v>41</v>
      </c>
    </row>
    <row r="4457" spans="1:6" ht="15" hidden="1" customHeight="1" x14ac:dyDescent="0.15">
      <c r="A4457" s="218"/>
      <c r="D4457" s="225"/>
      <c r="F4457" s="219">
        <v>42</v>
      </c>
    </row>
    <row r="4458" spans="1:6" ht="15" hidden="1" customHeight="1" x14ac:dyDescent="0.15">
      <c r="A4458" s="218"/>
      <c r="D4458" s="225"/>
      <c r="F4458" s="219">
        <v>43</v>
      </c>
    </row>
    <row r="4459" spans="1:6" ht="15" hidden="1" customHeight="1" x14ac:dyDescent="0.15">
      <c r="A4459" s="218"/>
      <c r="D4459" s="225"/>
      <c r="F4459" s="219">
        <v>44</v>
      </c>
    </row>
    <row r="4460" spans="1:6" ht="15" hidden="1" customHeight="1" x14ac:dyDescent="0.15">
      <c r="A4460" s="218"/>
      <c r="D4460" s="225"/>
      <c r="F4460" s="219">
        <v>45</v>
      </c>
    </row>
    <row r="4461" spans="1:6" ht="15" hidden="1" customHeight="1" x14ac:dyDescent="0.15">
      <c r="A4461" s="218"/>
      <c r="D4461" s="225"/>
      <c r="F4461" s="219">
        <v>46</v>
      </c>
    </row>
    <row r="4462" spans="1:6" ht="15" hidden="1" customHeight="1" x14ac:dyDescent="0.15">
      <c r="A4462" s="218"/>
      <c r="D4462" s="225"/>
      <c r="F4462" s="219">
        <v>47</v>
      </c>
    </row>
    <row r="4463" spans="1:6" ht="15" hidden="1" customHeight="1" x14ac:dyDescent="0.15">
      <c r="A4463" s="218"/>
      <c r="D4463" s="225"/>
      <c r="F4463" s="219">
        <v>48</v>
      </c>
    </row>
    <row r="4464" spans="1:6" ht="15" hidden="1" customHeight="1" x14ac:dyDescent="0.15">
      <c r="A4464" s="218"/>
      <c r="D4464" s="225"/>
      <c r="F4464" s="219">
        <v>49</v>
      </c>
    </row>
    <row r="4465" spans="1:6" ht="15" hidden="1" customHeight="1" x14ac:dyDescent="0.15">
      <c r="A4465" s="218"/>
      <c r="D4465" s="225"/>
      <c r="F4465" s="219">
        <v>50</v>
      </c>
    </row>
    <row r="4466" spans="1:6" ht="15" hidden="1" customHeight="1" x14ac:dyDescent="0.15">
      <c r="A4466" s="218"/>
      <c r="D4466" s="225"/>
      <c r="F4466" s="219">
        <v>51</v>
      </c>
    </row>
    <row r="4467" spans="1:6" ht="15" hidden="1" customHeight="1" x14ac:dyDescent="0.15">
      <c r="A4467" s="218"/>
      <c r="D4467" s="225"/>
      <c r="F4467" s="219">
        <v>52</v>
      </c>
    </row>
    <row r="4468" spans="1:6" ht="15" hidden="1" customHeight="1" x14ac:dyDescent="0.15">
      <c r="A4468" s="218"/>
      <c r="D4468" s="225"/>
      <c r="F4468" s="219">
        <v>53</v>
      </c>
    </row>
    <row r="4469" spans="1:6" ht="15" hidden="1" customHeight="1" x14ac:dyDescent="0.15">
      <c r="A4469" s="218"/>
      <c r="D4469" s="225"/>
      <c r="F4469" s="219">
        <v>54</v>
      </c>
    </row>
    <row r="4470" spans="1:6" ht="15" hidden="1" customHeight="1" x14ac:dyDescent="0.15">
      <c r="A4470" s="218"/>
      <c r="D4470" s="225"/>
      <c r="F4470" s="219">
        <v>55</v>
      </c>
    </row>
    <row r="4471" spans="1:6" ht="15" hidden="1" customHeight="1" x14ac:dyDescent="0.15">
      <c r="A4471" s="218"/>
      <c r="D4471" s="225"/>
      <c r="F4471" s="219">
        <v>56</v>
      </c>
    </row>
    <row r="4472" spans="1:6" ht="15" hidden="1" customHeight="1" x14ac:dyDescent="0.15">
      <c r="A4472" s="218"/>
      <c r="D4472" s="225"/>
      <c r="F4472" s="219">
        <v>57</v>
      </c>
    </row>
    <row r="4473" spans="1:6" ht="15" hidden="1" customHeight="1" x14ac:dyDescent="0.15">
      <c r="A4473" s="218"/>
      <c r="D4473" s="225"/>
      <c r="F4473" s="219">
        <v>58</v>
      </c>
    </row>
    <row r="4474" spans="1:6" ht="15" hidden="1" customHeight="1" x14ac:dyDescent="0.15">
      <c r="A4474" s="218"/>
      <c r="D4474" s="225"/>
      <c r="F4474" s="219">
        <v>59</v>
      </c>
    </row>
    <row r="4475" spans="1:6" ht="15" hidden="1" customHeight="1" x14ac:dyDescent="0.15">
      <c r="A4475" s="218"/>
      <c r="D4475" s="225"/>
      <c r="F4475" s="219">
        <v>60</v>
      </c>
    </row>
    <row r="4476" spans="1:6" ht="15" hidden="1" customHeight="1" x14ac:dyDescent="0.15">
      <c r="A4476" s="218"/>
      <c r="D4476" s="225"/>
      <c r="F4476" s="219">
        <v>61</v>
      </c>
    </row>
    <row r="4477" spans="1:6" ht="15" hidden="1" customHeight="1" x14ac:dyDescent="0.15">
      <c r="A4477" s="218"/>
      <c r="D4477" s="225"/>
      <c r="F4477" s="219">
        <v>62</v>
      </c>
    </row>
    <row r="4478" spans="1:6" ht="15" hidden="1" customHeight="1" x14ac:dyDescent="0.15">
      <c r="A4478" s="218"/>
      <c r="D4478" s="225"/>
      <c r="F4478" s="219">
        <v>63</v>
      </c>
    </row>
    <row r="4479" spans="1:6" ht="15" hidden="1" customHeight="1" x14ac:dyDescent="0.15">
      <c r="A4479" s="218"/>
      <c r="D4479" s="225"/>
      <c r="F4479" s="219">
        <v>64</v>
      </c>
    </row>
    <row r="4480" spans="1:6" ht="15" hidden="1" customHeight="1" x14ac:dyDescent="0.15">
      <c r="A4480" s="218"/>
      <c r="D4480" s="225"/>
      <c r="F4480" s="219">
        <v>65</v>
      </c>
    </row>
    <row r="4481" spans="1:6" ht="15" hidden="1" customHeight="1" x14ac:dyDescent="0.15">
      <c r="A4481" s="218"/>
      <c r="D4481" s="225"/>
      <c r="F4481" s="219">
        <v>66</v>
      </c>
    </row>
    <row r="4482" spans="1:6" ht="15" hidden="1" customHeight="1" x14ac:dyDescent="0.15">
      <c r="A4482" s="218"/>
      <c r="D4482" s="225"/>
      <c r="F4482" s="219">
        <v>67</v>
      </c>
    </row>
    <row r="4483" spans="1:6" ht="15" hidden="1" customHeight="1" x14ac:dyDescent="0.15">
      <c r="A4483" s="218"/>
      <c r="D4483" s="225"/>
      <c r="F4483" s="219">
        <v>68</v>
      </c>
    </row>
    <row r="4484" spans="1:6" ht="15" hidden="1" customHeight="1" x14ac:dyDescent="0.15">
      <c r="A4484" s="218"/>
      <c r="D4484" s="225"/>
      <c r="F4484" s="219">
        <v>69</v>
      </c>
    </row>
    <row r="4485" spans="1:6" ht="15" hidden="1" customHeight="1" x14ac:dyDescent="0.15">
      <c r="A4485" s="218"/>
      <c r="D4485" s="225"/>
      <c r="F4485" s="219">
        <v>70</v>
      </c>
    </row>
    <row r="4486" spans="1:6" ht="15" hidden="1" customHeight="1" x14ac:dyDescent="0.15">
      <c r="A4486" s="218"/>
      <c r="D4486" s="225"/>
      <c r="F4486" s="219">
        <v>71</v>
      </c>
    </row>
    <row r="4487" spans="1:6" ht="15" hidden="1" customHeight="1" x14ac:dyDescent="0.15">
      <c r="A4487" s="218"/>
      <c r="D4487" s="225"/>
      <c r="F4487" s="219">
        <v>72</v>
      </c>
    </row>
    <row r="4488" spans="1:6" ht="15" hidden="1" customHeight="1" x14ac:dyDescent="0.15">
      <c r="A4488" s="218"/>
      <c r="D4488" s="225"/>
      <c r="F4488" s="219">
        <v>73</v>
      </c>
    </row>
    <row r="4489" spans="1:6" ht="15" hidden="1" customHeight="1" x14ac:dyDescent="0.15">
      <c r="A4489" s="218"/>
      <c r="D4489" s="225"/>
      <c r="F4489" s="219">
        <v>74</v>
      </c>
    </row>
    <row r="4490" spans="1:6" ht="15" hidden="1" customHeight="1" x14ac:dyDescent="0.15">
      <c r="A4490" s="218"/>
      <c r="D4490" s="225"/>
      <c r="F4490" s="219">
        <v>75</v>
      </c>
    </row>
    <row r="4491" spans="1:6" ht="15" hidden="1" customHeight="1" x14ac:dyDescent="0.15">
      <c r="A4491" s="218"/>
      <c r="D4491" s="225"/>
      <c r="F4491" s="219">
        <v>76</v>
      </c>
    </row>
    <row r="4492" spans="1:6" ht="15" hidden="1" customHeight="1" x14ac:dyDescent="0.15">
      <c r="A4492" s="218"/>
      <c r="D4492" s="225"/>
      <c r="F4492" s="219">
        <v>77</v>
      </c>
    </row>
    <row r="4493" spans="1:6" ht="15" hidden="1" customHeight="1" x14ac:dyDescent="0.15">
      <c r="A4493" s="218"/>
      <c r="D4493" s="225"/>
      <c r="F4493" s="219">
        <v>78</v>
      </c>
    </row>
    <row r="4494" spans="1:6" ht="15" hidden="1" customHeight="1" x14ac:dyDescent="0.15">
      <c r="A4494" s="218"/>
      <c r="D4494" s="225"/>
      <c r="F4494" s="219">
        <v>79</v>
      </c>
    </row>
    <row r="4495" spans="1:6" ht="15" hidden="1" customHeight="1" x14ac:dyDescent="0.15">
      <c r="A4495" s="218"/>
      <c r="D4495" s="225"/>
      <c r="F4495" s="219">
        <v>80</v>
      </c>
    </row>
    <row r="4496" spans="1:6" ht="15" hidden="1" customHeight="1" x14ac:dyDescent="0.15">
      <c r="A4496" s="218"/>
      <c r="D4496" s="225"/>
      <c r="F4496" s="219">
        <v>81</v>
      </c>
    </row>
    <row r="4497" spans="1:6" ht="15" hidden="1" customHeight="1" x14ac:dyDescent="0.15">
      <c r="A4497" s="218"/>
      <c r="D4497" s="225"/>
      <c r="F4497" s="219">
        <v>82</v>
      </c>
    </row>
    <row r="4498" spans="1:6" ht="15" hidden="1" customHeight="1" x14ac:dyDescent="0.15">
      <c r="A4498" s="218"/>
      <c r="D4498" s="225"/>
      <c r="F4498" s="219">
        <v>83</v>
      </c>
    </row>
    <row r="4499" spans="1:6" ht="15" hidden="1" customHeight="1" x14ac:dyDescent="0.15">
      <c r="A4499" s="218"/>
      <c r="D4499" s="225"/>
      <c r="F4499" s="219">
        <v>84</v>
      </c>
    </row>
    <row r="4500" spans="1:6" ht="15" hidden="1" customHeight="1" x14ac:dyDescent="0.15">
      <c r="A4500" s="218"/>
      <c r="D4500" s="225"/>
      <c r="F4500" s="219">
        <v>85</v>
      </c>
    </row>
    <row r="4501" spans="1:6" ht="15" hidden="1" customHeight="1" x14ac:dyDescent="0.15">
      <c r="A4501" s="218"/>
      <c r="D4501" s="225"/>
      <c r="F4501" s="219">
        <v>86</v>
      </c>
    </row>
    <row r="4502" spans="1:6" ht="15" hidden="1" customHeight="1" x14ac:dyDescent="0.15">
      <c r="A4502" s="218"/>
      <c r="D4502" s="225"/>
      <c r="F4502" s="219">
        <v>87</v>
      </c>
    </row>
    <row r="4503" spans="1:6" ht="15" hidden="1" customHeight="1" x14ac:dyDescent="0.15">
      <c r="A4503" s="218"/>
      <c r="D4503" s="225"/>
      <c r="F4503" s="219">
        <v>88</v>
      </c>
    </row>
    <row r="4504" spans="1:6" ht="15" hidden="1" customHeight="1" x14ac:dyDescent="0.15">
      <c r="A4504" s="218"/>
      <c r="D4504" s="225"/>
      <c r="F4504" s="219">
        <v>89</v>
      </c>
    </row>
    <row r="4505" spans="1:6" ht="15" hidden="1" customHeight="1" x14ac:dyDescent="0.15">
      <c r="A4505" s="218"/>
      <c r="D4505" s="225"/>
      <c r="F4505" s="219">
        <v>90</v>
      </c>
    </row>
    <row r="4506" spans="1:6" ht="15" hidden="1" customHeight="1" x14ac:dyDescent="0.15">
      <c r="A4506" s="218"/>
      <c r="D4506" s="225"/>
      <c r="F4506" s="219">
        <v>91</v>
      </c>
    </row>
    <row r="4507" spans="1:6" ht="15" hidden="1" customHeight="1" x14ac:dyDescent="0.15">
      <c r="A4507" s="218"/>
      <c r="D4507" s="225"/>
      <c r="F4507" s="219">
        <v>92</v>
      </c>
    </row>
    <row r="4508" spans="1:6" ht="15" hidden="1" customHeight="1" x14ac:dyDescent="0.15">
      <c r="A4508" s="218"/>
      <c r="D4508" s="225"/>
      <c r="F4508" s="219">
        <v>93</v>
      </c>
    </row>
    <row r="4509" spans="1:6" ht="15" hidden="1" customHeight="1" x14ac:dyDescent="0.15">
      <c r="A4509" s="218"/>
      <c r="D4509" s="225"/>
      <c r="F4509" s="219">
        <v>94</v>
      </c>
    </row>
    <row r="4510" spans="1:6" ht="15" hidden="1" customHeight="1" x14ac:dyDescent="0.15">
      <c r="A4510" s="218"/>
      <c r="D4510" s="225"/>
      <c r="F4510" s="219">
        <v>95</v>
      </c>
    </row>
    <row r="4511" spans="1:6" ht="15" hidden="1" customHeight="1" x14ac:dyDescent="0.15">
      <c r="A4511" s="218"/>
      <c r="D4511" s="225"/>
      <c r="F4511" s="219">
        <v>96</v>
      </c>
    </row>
    <row r="4512" spans="1:6" ht="15" hidden="1" customHeight="1" x14ac:dyDescent="0.15">
      <c r="A4512" s="218"/>
      <c r="D4512" s="225"/>
      <c r="F4512" s="219">
        <v>97</v>
      </c>
    </row>
    <row r="4513" spans="1:6" ht="15" hidden="1" customHeight="1" x14ac:dyDescent="0.15">
      <c r="A4513" s="218"/>
      <c r="D4513" s="225"/>
      <c r="F4513" s="219">
        <v>98</v>
      </c>
    </row>
    <row r="4514" spans="1:6" ht="15" hidden="1" customHeight="1" x14ac:dyDescent="0.15">
      <c r="A4514" s="218"/>
      <c r="D4514" s="225"/>
      <c r="F4514" s="219">
        <v>99</v>
      </c>
    </row>
    <row r="4515" spans="1:6" ht="15" hidden="1" customHeight="1" x14ac:dyDescent="0.15">
      <c r="A4515" s="218"/>
      <c r="D4515" s="225"/>
      <c r="F4515" s="219">
        <v>100</v>
      </c>
    </row>
    <row r="4516" spans="1:6" ht="15" hidden="1" customHeight="1" x14ac:dyDescent="0.15">
      <c r="A4516" s="218"/>
      <c r="D4516" s="225"/>
      <c r="F4516" s="219">
        <v>101</v>
      </c>
    </row>
    <row r="4517" spans="1:6" ht="15" hidden="1" customHeight="1" x14ac:dyDescent="0.15">
      <c r="A4517" s="218"/>
      <c r="D4517" s="225"/>
      <c r="F4517" s="219">
        <v>102</v>
      </c>
    </row>
    <row r="4518" spans="1:6" ht="15" hidden="1" customHeight="1" x14ac:dyDescent="0.15">
      <c r="A4518" s="218"/>
      <c r="D4518" s="225"/>
      <c r="F4518" s="219">
        <v>103</v>
      </c>
    </row>
    <row r="4519" spans="1:6" ht="15" hidden="1" customHeight="1" x14ac:dyDescent="0.15">
      <c r="A4519" s="218"/>
      <c r="D4519" s="225"/>
      <c r="F4519" s="219">
        <v>104</v>
      </c>
    </row>
    <row r="4520" spans="1:6" ht="15" hidden="1" customHeight="1" x14ac:dyDescent="0.15">
      <c r="A4520" s="218"/>
      <c r="D4520" s="225"/>
      <c r="F4520" s="219">
        <v>105</v>
      </c>
    </row>
    <row r="4521" spans="1:6" ht="15" hidden="1" customHeight="1" x14ac:dyDescent="0.15">
      <c r="A4521" s="218"/>
      <c r="D4521" s="225"/>
      <c r="F4521" s="219">
        <v>106</v>
      </c>
    </row>
    <row r="4522" spans="1:6" ht="15" hidden="1" customHeight="1" x14ac:dyDescent="0.15">
      <c r="A4522" s="218"/>
      <c r="D4522" s="225"/>
      <c r="F4522" s="219">
        <v>107</v>
      </c>
    </row>
    <row r="4523" spans="1:6" ht="15" hidden="1" customHeight="1" x14ac:dyDescent="0.15">
      <c r="A4523" s="218"/>
      <c r="D4523" s="225"/>
      <c r="F4523" s="219">
        <v>108</v>
      </c>
    </row>
    <row r="4524" spans="1:6" ht="15" hidden="1" customHeight="1" x14ac:dyDescent="0.15">
      <c r="A4524" s="218"/>
      <c r="D4524" s="225"/>
      <c r="F4524" s="219">
        <v>109</v>
      </c>
    </row>
    <row r="4525" spans="1:6" ht="15" hidden="1" customHeight="1" x14ac:dyDescent="0.15">
      <c r="A4525" s="218"/>
      <c r="D4525" s="225"/>
      <c r="F4525" s="219">
        <v>110</v>
      </c>
    </row>
    <row r="4526" spans="1:6" ht="15" hidden="1" customHeight="1" x14ac:dyDescent="0.15">
      <c r="A4526" s="218"/>
      <c r="D4526" s="225"/>
      <c r="F4526" s="219">
        <v>111</v>
      </c>
    </row>
    <row r="4527" spans="1:6" ht="15" hidden="1" customHeight="1" x14ac:dyDescent="0.15">
      <c r="A4527" s="218"/>
      <c r="D4527" s="225"/>
      <c r="F4527" s="219">
        <v>112</v>
      </c>
    </row>
    <row r="4528" spans="1:6" ht="15" hidden="1" customHeight="1" x14ac:dyDescent="0.15">
      <c r="A4528" s="218"/>
      <c r="D4528" s="225"/>
      <c r="F4528" s="219">
        <v>113</v>
      </c>
    </row>
    <row r="4529" spans="1:6" ht="15" hidden="1" customHeight="1" x14ac:dyDescent="0.15">
      <c r="A4529" s="218"/>
      <c r="D4529" s="225"/>
      <c r="F4529" s="219">
        <v>114</v>
      </c>
    </row>
    <row r="4530" spans="1:6" ht="15" hidden="1" customHeight="1" x14ac:dyDescent="0.15">
      <c r="A4530" s="218"/>
      <c r="D4530" s="225"/>
      <c r="F4530" s="219">
        <v>115</v>
      </c>
    </row>
    <row r="4531" spans="1:6" ht="15" hidden="1" customHeight="1" x14ac:dyDescent="0.15">
      <c r="A4531" s="218"/>
      <c r="D4531" s="225"/>
      <c r="F4531" s="219">
        <v>116</v>
      </c>
    </row>
    <row r="4532" spans="1:6" ht="15" hidden="1" customHeight="1" x14ac:dyDescent="0.15">
      <c r="A4532" s="218"/>
      <c r="D4532" s="225"/>
      <c r="F4532" s="219">
        <v>117</v>
      </c>
    </row>
    <row r="4533" spans="1:6" ht="15" hidden="1" customHeight="1" x14ac:dyDescent="0.15">
      <c r="A4533" s="218"/>
      <c r="D4533" s="225"/>
      <c r="F4533" s="219">
        <v>118</v>
      </c>
    </row>
    <row r="4534" spans="1:6" ht="15" hidden="1" customHeight="1" x14ac:dyDescent="0.15">
      <c r="A4534" s="218"/>
      <c r="D4534" s="225"/>
      <c r="F4534" s="219">
        <v>119</v>
      </c>
    </row>
    <row r="4535" spans="1:6" ht="15" hidden="1" customHeight="1" x14ac:dyDescent="0.15">
      <c r="A4535" s="218"/>
      <c r="D4535" s="225"/>
      <c r="F4535" s="219">
        <v>120</v>
      </c>
    </row>
    <row r="4536" spans="1:6" ht="15" hidden="1" customHeight="1" x14ac:dyDescent="0.15">
      <c r="A4536" s="218"/>
      <c r="D4536" s="225"/>
      <c r="F4536" s="219">
        <v>121</v>
      </c>
    </row>
    <row r="4537" spans="1:6" ht="15" hidden="1" customHeight="1" x14ac:dyDescent="0.15">
      <c r="A4537" s="218"/>
      <c r="D4537" s="225"/>
      <c r="F4537" s="219">
        <v>122</v>
      </c>
    </row>
    <row r="4538" spans="1:6" ht="15" hidden="1" customHeight="1" x14ac:dyDescent="0.15">
      <c r="A4538" s="218"/>
      <c r="D4538" s="225"/>
      <c r="F4538" s="219">
        <v>123</v>
      </c>
    </row>
    <row r="4539" spans="1:6" ht="15" hidden="1" customHeight="1" x14ac:dyDescent="0.15">
      <c r="A4539" s="218"/>
      <c r="D4539" s="225"/>
      <c r="F4539" s="219">
        <v>124</v>
      </c>
    </row>
    <row r="4540" spans="1:6" ht="15" hidden="1" customHeight="1" x14ac:dyDescent="0.15">
      <c r="A4540" s="218"/>
      <c r="D4540" s="225"/>
      <c r="F4540" s="219">
        <v>125</v>
      </c>
    </row>
    <row r="4541" spans="1:6" ht="15" hidden="1" customHeight="1" x14ac:dyDescent="0.15">
      <c r="A4541" s="218"/>
      <c r="D4541" s="225"/>
      <c r="F4541" s="219">
        <v>126</v>
      </c>
    </row>
    <row r="4542" spans="1:6" ht="15" hidden="1" customHeight="1" x14ac:dyDescent="0.15">
      <c r="A4542" s="218"/>
      <c r="D4542" s="225"/>
      <c r="F4542" s="219">
        <v>127</v>
      </c>
    </row>
    <row r="4543" spans="1:6" ht="15" hidden="1" customHeight="1" x14ac:dyDescent="0.15">
      <c r="A4543" s="218"/>
      <c r="D4543" s="225"/>
      <c r="F4543" s="219">
        <v>128</v>
      </c>
    </row>
    <row r="4544" spans="1:6" ht="15" hidden="1" customHeight="1" x14ac:dyDescent="0.15">
      <c r="A4544" s="218"/>
      <c r="D4544" s="225"/>
      <c r="F4544" s="219">
        <v>129</v>
      </c>
    </row>
    <row r="4545" spans="1:6" ht="15" hidden="1" customHeight="1" x14ac:dyDescent="0.15">
      <c r="A4545" s="218"/>
      <c r="D4545" s="225"/>
      <c r="F4545" s="219">
        <v>130</v>
      </c>
    </row>
    <row r="4546" spans="1:6" ht="15" hidden="1" customHeight="1" x14ac:dyDescent="0.15">
      <c r="A4546" s="218"/>
      <c r="D4546" s="225"/>
      <c r="F4546" s="219">
        <v>131</v>
      </c>
    </row>
    <row r="4547" spans="1:6" ht="15" hidden="1" customHeight="1" x14ac:dyDescent="0.15">
      <c r="A4547" s="218"/>
      <c r="D4547" s="225"/>
      <c r="F4547" s="219">
        <v>132</v>
      </c>
    </row>
    <row r="4548" spans="1:6" ht="15" hidden="1" customHeight="1" x14ac:dyDescent="0.15">
      <c r="A4548" s="218"/>
      <c r="D4548" s="225"/>
      <c r="F4548" s="219">
        <v>133</v>
      </c>
    </row>
    <row r="4549" spans="1:6" ht="15" hidden="1" customHeight="1" x14ac:dyDescent="0.15">
      <c r="A4549" s="218"/>
      <c r="D4549" s="225"/>
      <c r="F4549" s="219">
        <v>134</v>
      </c>
    </row>
    <row r="4550" spans="1:6" ht="15" hidden="1" customHeight="1" x14ac:dyDescent="0.15">
      <c r="A4550" s="218"/>
      <c r="D4550" s="225"/>
      <c r="F4550" s="219">
        <v>135</v>
      </c>
    </row>
    <row r="4551" spans="1:6" ht="15" hidden="1" customHeight="1" x14ac:dyDescent="0.15">
      <c r="A4551" s="218"/>
      <c r="D4551" s="225"/>
      <c r="F4551" s="219">
        <v>136</v>
      </c>
    </row>
    <row r="4552" spans="1:6" ht="15" hidden="1" customHeight="1" x14ac:dyDescent="0.15">
      <c r="A4552" s="218"/>
      <c r="D4552" s="225"/>
      <c r="F4552" s="219">
        <v>137</v>
      </c>
    </row>
    <row r="4553" spans="1:6" ht="15" hidden="1" customHeight="1" x14ac:dyDescent="0.15">
      <c r="A4553" s="218"/>
      <c r="D4553" s="225"/>
      <c r="F4553" s="219">
        <v>138</v>
      </c>
    </row>
    <row r="4554" spans="1:6" ht="15" hidden="1" customHeight="1" x14ac:dyDescent="0.15">
      <c r="A4554" s="218"/>
      <c r="D4554" s="225"/>
      <c r="F4554" s="219">
        <v>139</v>
      </c>
    </row>
    <row r="4555" spans="1:6" ht="15" hidden="1" customHeight="1" x14ac:dyDescent="0.15">
      <c r="A4555" s="218"/>
      <c r="D4555" s="225"/>
      <c r="F4555" s="219">
        <v>140</v>
      </c>
    </row>
    <row r="4556" spans="1:6" ht="15" hidden="1" customHeight="1" x14ac:dyDescent="0.15">
      <c r="A4556" s="218"/>
      <c r="D4556" s="225"/>
      <c r="F4556" s="219">
        <v>141</v>
      </c>
    </row>
    <row r="4557" spans="1:6" ht="15" hidden="1" customHeight="1" x14ac:dyDescent="0.15">
      <c r="A4557" s="218"/>
      <c r="D4557" s="225"/>
      <c r="F4557" s="219">
        <v>142</v>
      </c>
    </row>
    <row r="4558" spans="1:6" ht="15" hidden="1" customHeight="1" x14ac:dyDescent="0.15">
      <c r="A4558" s="218"/>
      <c r="D4558" s="225"/>
      <c r="F4558" s="219">
        <v>143</v>
      </c>
    </row>
    <row r="4559" spans="1:6" ht="15" hidden="1" customHeight="1" x14ac:dyDescent="0.15">
      <c r="A4559" s="218"/>
      <c r="D4559" s="225"/>
      <c r="F4559" s="219">
        <v>144</v>
      </c>
    </row>
    <row r="4560" spans="1:6" ht="15" hidden="1" customHeight="1" x14ac:dyDescent="0.15">
      <c r="A4560" s="218"/>
      <c r="D4560" s="225"/>
      <c r="F4560" s="219">
        <v>145</v>
      </c>
    </row>
    <row r="4561" spans="1:6" ht="15" hidden="1" customHeight="1" x14ac:dyDescent="0.15">
      <c r="A4561" s="218"/>
      <c r="D4561" s="225"/>
      <c r="F4561" s="219">
        <v>146</v>
      </c>
    </row>
    <row r="4562" spans="1:6" ht="15" hidden="1" customHeight="1" x14ac:dyDescent="0.15">
      <c r="A4562" s="218"/>
      <c r="D4562" s="225"/>
      <c r="F4562" s="219">
        <v>147</v>
      </c>
    </row>
    <row r="4563" spans="1:6" ht="15" hidden="1" customHeight="1" x14ac:dyDescent="0.15">
      <c r="A4563" s="218"/>
      <c r="D4563" s="225"/>
      <c r="F4563" s="219">
        <v>148</v>
      </c>
    </row>
    <row r="4564" spans="1:6" ht="15" hidden="1" customHeight="1" x14ac:dyDescent="0.15">
      <c r="A4564" s="218"/>
      <c r="D4564" s="225"/>
      <c r="F4564" s="219">
        <v>149</v>
      </c>
    </row>
    <row r="4565" spans="1:6" ht="15" hidden="1" customHeight="1" x14ac:dyDescent="0.15">
      <c r="A4565" s="218"/>
      <c r="D4565" s="225"/>
      <c r="F4565" s="219">
        <v>150</v>
      </c>
    </row>
    <row r="4566" spans="1:6" ht="15" hidden="1" customHeight="1" x14ac:dyDescent="0.15">
      <c r="A4566" s="218"/>
      <c r="D4566" s="225"/>
      <c r="F4566" s="219">
        <v>151</v>
      </c>
    </row>
    <row r="4567" spans="1:6" ht="15" hidden="1" customHeight="1" x14ac:dyDescent="0.15">
      <c r="A4567" s="218"/>
      <c r="D4567" s="225"/>
      <c r="F4567" s="219">
        <v>152</v>
      </c>
    </row>
    <row r="4568" spans="1:6" ht="15" hidden="1" customHeight="1" x14ac:dyDescent="0.15">
      <c r="A4568" s="218"/>
      <c r="D4568" s="225"/>
      <c r="F4568" s="219">
        <v>153</v>
      </c>
    </row>
    <row r="4569" spans="1:6" ht="15" hidden="1" customHeight="1" x14ac:dyDescent="0.15">
      <c r="A4569" s="218"/>
      <c r="D4569" s="225"/>
      <c r="F4569" s="219">
        <v>154</v>
      </c>
    </row>
    <row r="4570" spans="1:6" ht="15" hidden="1" customHeight="1" x14ac:dyDescent="0.15">
      <c r="A4570" s="218"/>
      <c r="D4570" s="225"/>
      <c r="F4570" s="219">
        <v>155</v>
      </c>
    </row>
    <row r="4571" spans="1:6" ht="15" hidden="1" customHeight="1" x14ac:dyDescent="0.15">
      <c r="A4571" s="218"/>
      <c r="D4571" s="225"/>
      <c r="F4571" s="219">
        <v>156</v>
      </c>
    </row>
    <row r="4572" spans="1:6" ht="15" hidden="1" customHeight="1" x14ac:dyDescent="0.15">
      <c r="A4572" s="218"/>
      <c r="D4572" s="225"/>
      <c r="F4572" s="219">
        <v>157</v>
      </c>
    </row>
    <row r="4573" spans="1:6" ht="15" hidden="1" customHeight="1" x14ac:dyDescent="0.15">
      <c r="A4573" s="218"/>
      <c r="D4573" s="225"/>
      <c r="F4573" s="219">
        <v>158</v>
      </c>
    </row>
    <row r="4574" spans="1:6" ht="15" hidden="1" customHeight="1" x14ac:dyDescent="0.15">
      <c r="A4574" s="218"/>
      <c r="D4574" s="225"/>
      <c r="F4574" s="219">
        <v>159</v>
      </c>
    </row>
    <row r="4575" spans="1:6" ht="15" hidden="1" customHeight="1" x14ac:dyDescent="0.15">
      <c r="A4575" s="218"/>
      <c r="D4575" s="225"/>
      <c r="F4575" s="219">
        <v>160</v>
      </c>
    </row>
    <row r="4576" spans="1:6" ht="15" hidden="1" customHeight="1" x14ac:dyDescent="0.15">
      <c r="A4576" s="218"/>
      <c r="D4576" s="225"/>
      <c r="F4576" s="219">
        <v>161</v>
      </c>
    </row>
    <row r="4577" spans="1:6" ht="15" hidden="1" customHeight="1" x14ac:dyDescent="0.15">
      <c r="A4577" s="218"/>
      <c r="D4577" s="225"/>
      <c r="F4577" s="219">
        <v>162</v>
      </c>
    </row>
    <row r="4578" spans="1:6" ht="15" hidden="1" customHeight="1" x14ac:dyDescent="0.15">
      <c r="A4578" s="218"/>
      <c r="D4578" s="225"/>
      <c r="F4578" s="219">
        <v>163</v>
      </c>
    </row>
    <row r="4579" spans="1:6" ht="15" hidden="1" customHeight="1" x14ac:dyDescent="0.15">
      <c r="A4579" s="218"/>
      <c r="D4579" s="225"/>
      <c r="F4579" s="219">
        <v>164</v>
      </c>
    </row>
    <row r="4580" spans="1:6" ht="15" hidden="1" customHeight="1" x14ac:dyDescent="0.15">
      <c r="A4580" s="218"/>
      <c r="D4580" s="225"/>
      <c r="F4580" s="219">
        <v>165</v>
      </c>
    </row>
    <row r="4581" spans="1:6" ht="15" hidden="1" customHeight="1" x14ac:dyDescent="0.15">
      <c r="A4581" s="218"/>
      <c r="D4581" s="225"/>
      <c r="F4581" s="219">
        <v>166</v>
      </c>
    </row>
    <row r="4582" spans="1:6" ht="15" hidden="1" customHeight="1" x14ac:dyDescent="0.15">
      <c r="A4582" s="218"/>
      <c r="D4582" s="225"/>
      <c r="F4582" s="219">
        <v>167</v>
      </c>
    </row>
    <row r="4583" spans="1:6" ht="15" hidden="1" customHeight="1" x14ac:dyDescent="0.15">
      <c r="A4583" s="218"/>
      <c r="D4583" s="225"/>
      <c r="F4583" s="219">
        <v>168</v>
      </c>
    </row>
    <row r="4584" spans="1:6" ht="15" hidden="1" customHeight="1" x14ac:dyDescent="0.15">
      <c r="A4584" s="218"/>
      <c r="D4584" s="225"/>
      <c r="F4584" s="219">
        <v>169</v>
      </c>
    </row>
    <row r="4585" spans="1:6" ht="15" hidden="1" customHeight="1" x14ac:dyDescent="0.15">
      <c r="A4585" s="218"/>
      <c r="D4585" s="225"/>
      <c r="F4585" s="219">
        <v>170</v>
      </c>
    </row>
    <row r="4586" spans="1:6" ht="15" hidden="1" customHeight="1" x14ac:dyDescent="0.15">
      <c r="A4586" s="218"/>
      <c r="D4586" s="225"/>
      <c r="F4586" s="219">
        <v>171</v>
      </c>
    </row>
    <row r="4587" spans="1:6" ht="15" hidden="1" customHeight="1" x14ac:dyDescent="0.15">
      <c r="A4587" s="218"/>
      <c r="D4587" s="225"/>
      <c r="F4587" s="219">
        <v>172</v>
      </c>
    </row>
    <row r="4588" spans="1:6" ht="15" hidden="1" customHeight="1" x14ac:dyDescent="0.15">
      <c r="A4588" s="218"/>
      <c r="D4588" s="225"/>
      <c r="F4588" s="219">
        <v>173</v>
      </c>
    </row>
    <row r="4589" spans="1:6" ht="15" hidden="1" customHeight="1" x14ac:dyDescent="0.15">
      <c r="A4589" s="218"/>
      <c r="D4589" s="225"/>
      <c r="F4589" s="219">
        <v>174</v>
      </c>
    </row>
    <row r="4590" spans="1:6" ht="15" hidden="1" customHeight="1" x14ac:dyDescent="0.15">
      <c r="A4590" s="218"/>
      <c r="D4590" s="225"/>
      <c r="F4590" s="219">
        <v>175</v>
      </c>
    </row>
    <row r="4591" spans="1:6" ht="15" hidden="1" customHeight="1" x14ac:dyDescent="0.15">
      <c r="A4591" s="218"/>
      <c r="D4591" s="225"/>
      <c r="F4591" s="219">
        <v>176</v>
      </c>
    </row>
    <row r="4592" spans="1:6" ht="15" hidden="1" customHeight="1" x14ac:dyDescent="0.15">
      <c r="A4592" s="218"/>
      <c r="D4592" s="225"/>
      <c r="F4592" s="219">
        <v>177</v>
      </c>
    </row>
    <row r="4593" spans="1:6" ht="15" hidden="1" customHeight="1" x14ac:dyDescent="0.15">
      <c r="A4593" s="218"/>
      <c r="D4593" s="225"/>
      <c r="F4593" s="219">
        <v>178</v>
      </c>
    </row>
    <row r="4594" spans="1:6" ht="15" hidden="1" customHeight="1" x14ac:dyDescent="0.15">
      <c r="A4594" s="218"/>
      <c r="D4594" s="225"/>
      <c r="F4594" s="219">
        <v>179</v>
      </c>
    </row>
    <row r="4595" spans="1:6" ht="15" hidden="1" customHeight="1" x14ac:dyDescent="0.15">
      <c r="A4595" s="218"/>
      <c r="D4595" s="225"/>
      <c r="F4595" s="219">
        <v>180</v>
      </c>
    </row>
    <row r="4596" spans="1:6" ht="15" hidden="1" customHeight="1" x14ac:dyDescent="0.15">
      <c r="A4596" s="218"/>
      <c r="D4596" s="225"/>
      <c r="F4596" s="219">
        <v>181</v>
      </c>
    </row>
    <row r="4597" spans="1:6" ht="15" hidden="1" customHeight="1" x14ac:dyDescent="0.15">
      <c r="A4597" s="218"/>
      <c r="D4597" s="225"/>
      <c r="F4597" s="219">
        <v>182</v>
      </c>
    </row>
    <row r="4598" spans="1:6" ht="15" hidden="1" customHeight="1" x14ac:dyDescent="0.15">
      <c r="A4598" s="218"/>
      <c r="D4598" s="225"/>
      <c r="F4598" s="219">
        <v>183</v>
      </c>
    </row>
    <row r="4599" spans="1:6" ht="15" hidden="1" customHeight="1" x14ac:dyDescent="0.15">
      <c r="A4599" s="218"/>
      <c r="D4599" s="225"/>
      <c r="F4599" s="219">
        <v>184</v>
      </c>
    </row>
    <row r="4600" spans="1:6" ht="15" hidden="1" customHeight="1" x14ac:dyDescent="0.15">
      <c r="A4600" s="218"/>
      <c r="D4600" s="225"/>
      <c r="F4600" s="219">
        <v>185</v>
      </c>
    </row>
    <row r="4601" spans="1:6" ht="15" hidden="1" customHeight="1" x14ac:dyDescent="0.15">
      <c r="A4601" s="218"/>
      <c r="D4601" s="225"/>
      <c r="F4601" s="219">
        <v>186</v>
      </c>
    </row>
    <row r="4602" spans="1:6" ht="15" hidden="1" customHeight="1" x14ac:dyDescent="0.15">
      <c r="A4602" s="218"/>
      <c r="D4602" s="225"/>
      <c r="F4602" s="219">
        <v>187</v>
      </c>
    </row>
    <row r="4603" spans="1:6" ht="15" hidden="1" customHeight="1" x14ac:dyDescent="0.15">
      <c r="A4603" s="218"/>
      <c r="D4603" s="225"/>
      <c r="F4603" s="219">
        <v>188</v>
      </c>
    </row>
    <row r="4604" spans="1:6" ht="15" hidden="1" customHeight="1" x14ac:dyDescent="0.15">
      <c r="A4604" s="218"/>
      <c r="D4604" s="225"/>
      <c r="F4604" s="219">
        <v>189</v>
      </c>
    </row>
    <row r="4605" spans="1:6" ht="15" hidden="1" customHeight="1" x14ac:dyDescent="0.15">
      <c r="A4605" s="218"/>
      <c r="D4605" s="225"/>
      <c r="F4605" s="219">
        <v>190</v>
      </c>
    </row>
    <row r="4606" spans="1:6" ht="15" hidden="1" customHeight="1" x14ac:dyDescent="0.15">
      <c r="A4606" s="218"/>
      <c r="D4606" s="225"/>
      <c r="F4606" s="219">
        <v>191</v>
      </c>
    </row>
    <row r="4607" spans="1:6" ht="15" hidden="1" customHeight="1" x14ac:dyDescent="0.15">
      <c r="A4607" s="218"/>
      <c r="D4607" s="225"/>
      <c r="F4607" s="219">
        <v>192</v>
      </c>
    </row>
    <row r="4608" spans="1:6" ht="15" hidden="1" customHeight="1" x14ac:dyDescent="0.15">
      <c r="A4608" s="218"/>
      <c r="D4608" s="225"/>
      <c r="F4608" s="219">
        <v>193</v>
      </c>
    </row>
    <row r="4609" spans="1:7" ht="15" hidden="1" customHeight="1" x14ac:dyDescent="0.15">
      <c r="A4609" s="218"/>
      <c r="D4609" s="225"/>
      <c r="F4609" s="219">
        <v>194</v>
      </c>
    </row>
    <row r="4610" spans="1:7" ht="15" hidden="1" customHeight="1" x14ac:dyDescent="0.15">
      <c r="A4610" s="218"/>
      <c r="D4610" s="225"/>
      <c r="F4610" s="219">
        <v>195</v>
      </c>
    </row>
    <row r="4611" spans="1:7" ht="15" hidden="1" customHeight="1" x14ac:dyDescent="0.15">
      <c r="A4611" s="218"/>
      <c r="D4611" s="225"/>
      <c r="F4611" s="219">
        <v>196</v>
      </c>
    </row>
    <row r="4612" spans="1:7" ht="15" hidden="1" customHeight="1" x14ac:dyDescent="0.15">
      <c r="A4612" s="218"/>
      <c r="D4612" s="225"/>
      <c r="F4612" s="219">
        <v>197</v>
      </c>
    </row>
    <row r="4613" spans="1:7" ht="15" hidden="1" customHeight="1" x14ac:dyDescent="0.15">
      <c r="A4613" s="218"/>
      <c r="D4613" s="225"/>
      <c r="F4613" s="219">
        <v>198</v>
      </c>
    </row>
    <row r="4614" spans="1:7" ht="15" hidden="1" customHeight="1" x14ac:dyDescent="0.15">
      <c r="A4614" s="218"/>
      <c r="D4614" s="225"/>
      <c r="F4614" s="219">
        <v>199</v>
      </c>
    </row>
    <row r="4615" spans="1:7" ht="15" hidden="1" customHeight="1" x14ac:dyDescent="0.15">
      <c r="A4615" s="218"/>
      <c r="D4615" s="225"/>
      <c r="F4615" s="219">
        <v>200</v>
      </c>
    </row>
    <row r="4616" spans="1:7" ht="15" hidden="1" customHeight="1" x14ac:dyDescent="0.15">
      <c r="A4616" s="218"/>
      <c r="D4616" s="225"/>
      <c r="F4616" s="219">
        <v>201</v>
      </c>
    </row>
    <row r="4617" spans="1:7" ht="37.5" customHeight="1" x14ac:dyDescent="0.15">
      <c r="A4617" s="218" t="s">
        <v>164</v>
      </c>
      <c r="B4617" s="219">
        <v>24</v>
      </c>
      <c r="D4617" s="221" t="s">
        <v>383</v>
      </c>
      <c r="F4617" s="219">
        <v>1</v>
      </c>
      <c r="G4617" s="221" t="s">
        <v>384</v>
      </c>
    </row>
    <row r="4618" spans="1:7" ht="14.25" customHeight="1" x14ac:dyDescent="0.15">
      <c r="A4618" s="218"/>
      <c r="B4618" s="219">
        <v>24</v>
      </c>
      <c r="C4618" s="222" t="s">
        <v>330</v>
      </c>
      <c r="D4618" s="223" t="s">
        <v>59</v>
      </c>
      <c r="F4618" s="219">
        <v>2</v>
      </c>
      <c r="G4618" s="224" t="s">
        <v>230</v>
      </c>
    </row>
    <row r="4619" spans="1:7" ht="14.25" customHeight="1" x14ac:dyDescent="0.15">
      <c r="A4619" s="218"/>
      <c r="B4619" s="219">
        <v>24</v>
      </c>
      <c r="C4619" s="222" t="s">
        <v>330</v>
      </c>
      <c r="D4619" s="223" t="s">
        <v>61</v>
      </c>
      <c r="F4619" s="219">
        <v>3</v>
      </c>
      <c r="G4619" s="224" t="s">
        <v>248</v>
      </c>
    </row>
    <row r="4620" spans="1:7" ht="14.25" customHeight="1" x14ac:dyDescent="0.15">
      <c r="A4620" s="218"/>
      <c r="B4620" s="219">
        <v>24</v>
      </c>
      <c r="C4620" s="222" t="s">
        <v>330</v>
      </c>
      <c r="D4620" s="223" t="s">
        <v>69</v>
      </c>
      <c r="F4620" s="219">
        <v>4</v>
      </c>
      <c r="G4620" s="224" t="s">
        <v>235</v>
      </c>
    </row>
    <row r="4621" spans="1:7" ht="14.25" customHeight="1" x14ac:dyDescent="0.15">
      <c r="A4621" s="218"/>
      <c r="B4621" s="219">
        <v>24</v>
      </c>
      <c r="C4621" s="222" t="s">
        <v>330</v>
      </c>
      <c r="D4621" s="223" t="s">
        <v>70</v>
      </c>
      <c r="F4621" s="219">
        <v>5</v>
      </c>
      <c r="G4621" s="224" t="s">
        <v>236</v>
      </c>
    </row>
    <row r="4622" spans="1:7" ht="14.25" customHeight="1" x14ac:dyDescent="0.15">
      <c r="A4622" s="218"/>
      <c r="B4622" s="219">
        <v>24</v>
      </c>
      <c r="C4622" s="222" t="s">
        <v>330</v>
      </c>
      <c r="D4622" s="223" t="s">
        <v>71</v>
      </c>
      <c r="F4622" s="219">
        <v>6</v>
      </c>
      <c r="G4622" s="224" t="s">
        <v>237</v>
      </c>
    </row>
    <row r="4623" spans="1:7" ht="14.25" customHeight="1" x14ac:dyDescent="0.15">
      <c r="A4623" s="218"/>
      <c r="B4623" s="219">
        <v>24</v>
      </c>
      <c r="C4623" s="222" t="s">
        <v>330</v>
      </c>
      <c r="D4623" s="223" t="s">
        <v>73</v>
      </c>
      <c r="F4623" s="219">
        <v>7</v>
      </c>
      <c r="G4623" s="224" t="s">
        <v>239</v>
      </c>
    </row>
    <row r="4624" spans="1:7" ht="14.25" customHeight="1" x14ac:dyDescent="0.15">
      <c r="A4624" s="218"/>
      <c r="B4624" s="219">
        <v>24</v>
      </c>
      <c r="C4624" s="222" t="s">
        <v>330</v>
      </c>
      <c r="D4624" s="223" t="s">
        <v>74</v>
      </c>
      <c r="F4624" s="219">
        <v>8</v>
      </c>
      <c r="G4624" s="224" t="s">
        <v>243</v>
      </c>
    </row>
    <row r="4625" spans="1:7" ht="14.25" customHeight="1" x14ac:dyDescent="0.15">
      <c r="A4625" s="218"/>
      <c r="B4625" s="219">
        <v>24</v>
      </c>
      <c r="C4625" s="222" t="s">
        <v>330</v>
      </c>
      <c r="D4625" s="223" t="s">
        <v>75</v>
      </c>
      <c r="F4625" s="219">
        <v>9</v>
      </c>
      <c r="G4625" s="224" t="s">
        <v>244</v>
      </c>
    </row>
    <row r="4626" spans="1:7" ht="14.25" customHeight="1" x14ac:dyDescent="0.15">
      <c r="A4626" s="218"/>
      <c r="B4626" s="219">
        <v>24</v>
      </c>
      <c r="C4626" s="222" t="s">
        <v>330</v>
      </c>
      <c r="D4626" s="223" t="s">
        <v>79</v>
      </c>
      <c r="F4626" s="219">
        <v>10</v>
      </c>
      <c r="G4626" s="224" t="s">
        <v>241</v>
      </c>
    </row>
    <row r="4627" spans="1:7" ht="14.25" customHeight="1" x14ac:dyDescent="0.15">
      <c r="A4627" s="218"/>
      <c r="B4627" s="219">
        <v>24</v>
      </c>
      <c r="C4627" s="222" t="s">
        <v>330</v>
      </c>
      <c r="D4627" s="223" t="s">
        <v>80</v>
      </c>
      <c r="F4627" s="219">
        <v>11</v>
      </c>
      <c r="G4627" s="224" t="s">
        <v>218</v>
      </c>
    </row>
    <row r="4628" spans="1:7" ht="14.25" customHeight="1" x14ac:dyDescent="0.15">
      <c r="A4628" s="218"/>
      <c r="B4628" s="219">
        <v>24</v>
      </c>
      <c r="C4628" s="222" t="s">
        <v>330</v>
      </c>
      <c r="D4628" s="223" t="s">
        <v>81</v>
      </c>
      <c r="F4628" s="219">
        <v>12</v>
      </c>
      <c r="G4628" s="224" t="s">
        <v>219</v>
      </c>
    </row>
    <row r="4629" spans="1:7" ht="14.25" customHeight="1" x14ac:dyDescent="0.15">
      <c r="A4629" s="218"/>
      <c r="B4629" s="219">
        <v>24</v>
      </c>
      <c r="C4629" s="222" t="s">
        <v>330</v>
      </c>
      <c r="D4629" s="223" t="s">
        <v>361</v>
      </c>
      <c r="F4629" s="219">
        <v>13</v>
      </c>
      <c r="G4629" s="224" t="s">
        <v>250</v>
      </c>
    </row>
    <row r="4630" spans="1:7" ht="14.25" customHeight="1" x14ac:dyDescent="0.15">
      <c r="A4630" s="218"/>
      <c r="B4630" s="219">
        <v>24</v>
      </c>
      <c r="C4630" s="222" t="s">
        <v>330</v>
      </c>
      <c r="D4630" s="223" t="s">
        <v>362</v>
      </c>
      <c r="F4630" s="219">
        <v>14</v>
      </c>
      <c r="G4630" s="224" t="s">
        <v>251</v>
      </c>
    </row>
    <row r="4631" spans="1:7" ht="14.25" customHeight="1" x14ac:dyDescent="0.15">
      <c r="A4631" s="218"/>
      <c r="B4631" s="219">
        <v>24</v>
      </c>
      <c r="C4631" s="222" t="s">
        <v>330</v>
      </c>
      <c r="D4631" s="223" t="s">
        <v>345</v>
      </c>
      <c r="F4631" s="219">
        <v>15</v>
      </c>
      <c r="G4631" s="224" t="s">
        <v>258</v>
      </c>
    </row>
    <row r="4632" spans="1:7" ht="14.25" customHeight="1" x14ac:dyDescent="0.15">
      <c r="A4632" s="218"/>
      <c r="B4632" s="219">
        <v>24</v>
      </c>
      <c r="C4632" s="222" t="s">
        <v>330</v>
      </c>
      <c r="D4632" s="223" t="s">
        <v>349</v>
      </c>
      <c r="F4632" s="219">
        <v>16</v>
      </c>
      <c r="G4632" s="224" t="s">
        <v>262</v>
      </c>
    </row>
    <row r="4633" spans="1:7" ht="14.25" customHeight="1" x14ac:dyDescent="0.15">
      <c r="A4633" s="218"/>
      <c r="B4633" s="219">
        <v>24</v>
      </c>
      <c r="C4633" s="222" t="s">
        <v>330</v>
      </c>
      <c r="D4633" s="223" t="s">
        <v>265</v>
      </c>
      <c r="F4633" s="219">
        <v>17</v>
      </c>
      <c r="G4633" s="224" t="s">
        <v>131</v>
      </c>
    </row>
    <row r="4634" spans="1:7" ht="14.25" customHeight="1" x14ac:dyDescent="0.15">
      <c r="A4634" s="218"/>
      <c r="B4634" s="219">
        <v>24</v>
      </c>
      <c r="C4634" s="222" t="s">
        <v>330</v>
      </c>
      <c r="D4634" s="223" t="s">
        <v>118</v>
      </c>
      <c r="F4634" s="219">
        <v>18</v>
      </c>
      <c r="G4634" s="224" t="s">
        <v>119</v>
      </c>
    </row>
    <row r="4635" spans="1:7" ht="14.25" customHeight="1" x14ac:dyDescent="0.15">
      <c r="A4635" s="218"/>
      <c r="B4635" s="219">
        <v>24</v>
      </c>
      <c r="C4635" s="222" t="s">
        <v>330</v>
      </c>
      <c r="D4635" s="223" t="s">
        <v>122</v>
      </c>
      <c r="F4635" s="219">
        <v>19</v>
      </c>
      <c r="G4635" s="224" t="s">
        <v>123</v>
      </c>
    </row>
    <row r="4636" spans="1:7" ht="14.25" customHeight="1" x14ac:dyDescent="0.15">
      <c r="A4636" s="218"/>
      <c r="B4636" s="219">
        <v>24</v>
      </c>
      <c r="C4636" s="222" t="s">
        <v>330</v>
      </c>
      <c r="D4636" s="223" t="s">
        <v>134</v>
      </c>
      <c r="F4636" s="219">
        <v>20</v>
      </c>
      <c r="G4636" s="224" t="s">
        <v>135</v>
      </c>
    </row>
    <row r="4637" spans="1:7" ht="15" hidden="1" customHeight="1" x14ac:dyDescent="0.15">
      <c r="A4637" s="218"/>
      <c r="D4637" s="225"/>
      <c r="F4637" s="219">
        <v>21</v>
      </c>
    </row>
    <row r="4638" spans="1:7" ht="15" hidden="1" customHeight="1" x14ac:dyDescent="0.15">
      <c r="A4638" s="218"/>
      <c r="D4638" s="225"/>
      <c r="F4638" s="219">
        <v>22</v>
      </c>
    </row>
    <row r="4639" spans="1:7" ht="15" hidden="1" customHeight="1" x14ac:dyDescent="0.15">
      <c r="A4639" s="218"/>
      <c r="D4639" s="225"/>
      <c r="F4639" s="219">
        <v>23</v>
      </c>
    </row>
    <row r="4640" spans="1:7" ht="15" hidden="1" customHeight="1" x14ac:dyDescent="0.15">
      <c r="A4640" s="218"/>
      <c r="D4640" s="225"/>
      <c r="F4640" s="219">
        <v>24</v>
      </c>
    </row>
    <row r="4641" spans="1:6" ht="15" hidden="1" customHeight="1" x14ac:dyDescent="0.15">
      <c r="A4641" s="218"/>
      <c r="D4641" s="225"/>
      <c r="F4641" s="219">
        <v>25</v>
      </c>
    </row>
    <row r="4642" spans="1:6" ht="15" hidden="1" customHeight="1" x14ac:dyDescent="0.15">
      <c r="A4642" s="218"/>
      <c r="D4642" s="225"/>
      <c r="F4642" s="219">
        <v>26</v>
      </c>
    </row>
    <row r="4643" spans="1:6" ht="15" hidden="1" customHeight="1" x14ac:dyDescent="0.15">
      <c r="A4643" s="218"/>
      <c r="D4643" s="225"/>
      <c r="F4643" s="219">
        <v>27</v>
      </c>
    </row>
    <row r="4644" spans="1:6" ht="15" hidden="1" customHeight="1" x14ac:dyDescent="0.15">
      <c r="A4644" s="218"/>
      <c r="D4644" s="225"/>
      <c r="F4644" s="219">
        <v>28</v>
      </c>
    </row>
    <row r="4645" spans="1:6" ht="15" hidden="1" customHeight="1" x14ac:dyDescent="0.15">
      <c r="A4645" s="218"/>
      <c r="D4645" s="225"/>
      <c r="F4645" s="219">
        <v>29</v>
      </c>
    </row>
    <row r="4646" spans="1:6" ht="15" hidden="1" customHeight="1" x14ac:dyDescent="0.15">
      <c r="A4646" s="218"/>
      <c r="D4646" s="225"/>
      <c r="F4646" s="219">
        <v>30</v>
      </c>
    </row>
    <row r="4647" spans="1:6" ht="15" hidden="1" customHeight="1" x14ac:dyDescent="0.15">
      <c r="A4647" s="218"/>
      <c r="D4647" s="225"/>
      <c r="F4647" s="219">
        <v>31</v>
      </c>
    </row>
    <row r="4648" spans="1:6" ht="15" hidden="1" customHeight="1" x14ac:dyDescent="0.15">
      <c r="A4648" s="218"/>
      <c r="D4648" s="225"/>
      <c r="F4648" s="219">
        <v>32</v>
      </c>
    </row>
    <row r="4649" spans="1:6" ht="15" hidden="1" customHeight="1" x14ac:dyDescent="0.15">
      <c r="A4649" s="218"/>
      <c r="D4649" s="225"/>
      <c r="F4649" s="219">
        <v>33</v>
      </c>
    </row>
    <row r="4650" spans="1:6" ht="15" hidden="1" customHeight="1" x14ac:dyDescent="0.15">
      <c r="A4650" s="218"/>
      <c r="D4650" s="225"/>
      <c r="F4650" s="219">
        <v>34</v>
      </c>
    </row>
    <row r="4651" spans="1:6" ht="15" hidden="1" customHeight="1" x14ac:dyDescent="0.15">
      <c r="A4651" s="218"/>
      <c r="D4651" s="225"/>
      <c r="F4651" s="219">
        <v>35</v>
      </c>
    </row>
    <row r="4652" spans="1:6" ht="15" hidden="1" customHeight="1" x14ac:dyDescent="0.15">
      <c r="A4652" s="218"/>
      <c r="D4652" s="225"/>
      <c r="F4652" s="219">
        <v>36</v>
      </c>
    </row>
    <row r="4653" spans="1:6" ht="15" hidden="1" customHeight="1" x14ac:dyDescent="0.15">
      <c r="A4653" s="218"/>
      <c r="D4653" s="225"/>
      <c r="F4653" s="219">
        <v>37</v>
      </c>
    </row>
    <row r="4654" spans="1:6" ht="15" hidden="1" customHeight="1" x14ac:dyDescent="0.15">
      <c r="A4654" s="218"/>
      <c r="D4654" s="225"/>
      <c r="F4654" s="219">
        <v>38</v>
      </c>
    </row>
    <row r="4655" spans="1:6" ht="15" hidden="1" customHeight="1" x14ac:dyDescent="0.15">
      <c r="A4655" s="218"/>
      <c r="D4655" s="225"/>
      <c r="F4655" s="219">
        <v>39</v>
      </c>
    </row>
    <row r="4656" spans="1:6" ht="15" hidden="1" customHeight="1" x14ac:dyDescent="0.15">
      <c r="A4656" s="218"/>
      <c r="D4656" s="225"/>
      <c r="F4656" s="219">
        <v>40</v>
      </c>
    </row>
    <row r="4657" spans="1:6" ht="15" hidden="1" customHeight="1" x14ac:dyDescent="0.15">
      <c r="A4657" s="218"/>
      <c r="D4657" s="225"/>
      <c r="F4657" s="219">
        <v>41</v>
      </c>
    </row>
    <row r="4658" spans="1:6" ht="15" hidden="1" customHeight="1" x14ac:dyDescent="0.15">
      <c r="A4658" s="218"/>
      <c r="D4658" s="225"/>
      <c r="F4658" s="219">
        <v>42</v>
      </c>
    </row>
    <row r="4659" spans="1:6" ht="15" hidden="1" customHeight="1" x14ac:dyDescent="0.15">
      <c r="A4659" s="218"/>
      <c r="D4659" s="225"/>
      <c r="F4659" s="219">
        <v>43</v>
      </c>
    </row>
    <row r="4660" spans="1:6" ht="15" hidden="1" customHeight="1" x14ac:dyDescent="0.15">
      <c r="A4660" s="218"/>
      <c r="D4660" s="225"/>
      <c r="F4660" s="219">
        <v>44</v>
      </c>
    </row>
    <row r="4661" spans="1:6" ht="15" hidden="1" customHeight="1" x14ac:dyDescent="0.15">
      <c r="A4661" s="218"/>
      <c r="D4661" s="225"/>
      <c r="F4661" s="219">
        <v>45</v>
      </c>
    </row>
    <row r="4662" spans="1:6" ht="15" hidden="1" customHeight="1" x14ac:dyDescent="0.15">
      <c r="A4662" s="218"/>
      <c r="D4662" s="225"/>
      <c r="F4662" s="219">
        <v>46</v>
      </c>
    </row>
    <row r="4663" spans="1:6" ht="15" hidden="1" customHeight="1" x14ac:dyDescent="0.15">
      <c r="A4663" s="218"/>
      <c r="D4663" s="225"/>
      <c r="F4663" s="219">
        <v>47</v>
      </c>
    </row>
    <row r="4664" spans="1:6" ht="15" hidden="1" customHeight="1" x14ac:dyDescent="0.15">
      <c r="A4664" s="218"/>
      <c r="D4664" s="225"/>
      <c r="F4664" s="219">
        <v>48</v>
      </c>
    </row>
    <row r="4665" spans="1:6" ht="15" hidden="1" customHeight="1" x14ac:dyDescent="0.15">
      <c r="A4665" s="218"/>
      <c r="D4665" s="225"/>
      <c r="F4665" s="219">
        <v>49</v>
      </c>
    </row>
    <row r="4666" spans="1:6" ht="15" hidden="1" customHeight="1" x14ac:dyDescent="0.15">
      <c r="A4666" s="218"/>
      <c r="D4666" s="225"/>
      <c r="F4666" s="219">
        <v>50</v>
      </c>
    </row>
    <row r="4667" spans="1:6" ht="15" hidden="1" customHeight="1" x14ac:dyDescent="0.15">
      <c r="A4667" s="218"/>
      <c r="D4667" s="225"/>
      <c r="F4667" s="219">
        <v>51</v>
      </c>
    </row>
    <row r="4668" spans="1:6" ht="15" hidden="1" customHeight="1" x14ac:dyDescent="0.15">
      <c r="A4668" s="218"/>
      <c r="D4668" s="225"/>
      <c r="F4668" s="219">
        <v>52</v>
      </c>
    </row>
    <row r="4669" spans="1:6" ht="15" hidden="1" customHeight="1" x14ac:dyDescent="0.15">
      <c r="A4669" s="218"/>
      <c r="D4669" s="225"/>
      <c r="F4669" s="219">
        <v>53</v>
      </c>
    </row>
    <row r="4670" spans="1:6" ht="15" hidden="1" customHeight="1" x14ac:dyDescent="0.15">
      <c r="A4670" s="218"/>
      <c r="D4670" s="225"/>
      <c r="F4670" s="219">
        <v>54</v>
      </c>
    </row>
    <row r="4671" spans="1:6" ht="15" hidden="1" customHeight="1" x14ac:dyDescent="0.15">
      <c r="A4671" s="218"/>
      <c r="D4671" s="225"/>
      <c r="F4671" s="219">
        <v>55</v>
      </c>
    </row>
    <row r="4672" spans="1:6" ht="15" hidden="1" customHeight="1" x14ac:dyDescent="0.15">
      <c r="A4672" s="218"/>
      <c r="D4672" s="225"/>
      <c r="F4672" s="219">
        <v>56</v>
      </c>
    </row>
    <row r="4673" spans="1:6" ht="15" hidden="1" customHeight="1" x14ac:dyDescent="0.15">
      <c r="A4673" s="218"/>
      <c r="D4673" s="225"/>
      <c r="F4673" s="219">
        <v>57</v>
      </c>
    </row>
    <row r="4674" spans="1:6" ht="15" hidden="1" customHeight="1" x14ac:dyDescent="0.15">
      <c r="A4674" s="218"/>
      <c r="D4674" s="225"/>
      <c r="F4674" s="219">
        <v>58</v>
      </c>
    </row>
    <row r="4675" spans="1:6" ht="15" hidden="1" customHeight="1" x14ac:dyDescent="0.15">
      <c r="A4675" s="218"/>
      <c r="D4675" s="225"/>
      <c r="F4675" s="219">
        <v>59</v>
      </c>
    </row>
    <row r="4676" spans="1:6" ht="15" hidden="1" customHeight="1" x14ac:dyDescent="0.15">
      <c r="A4676" s="218"/>
      <c r="D4676" s="225"/>
      <c r="F4676" s="219">
        <v>60</v>
      </c>
    </row>
    <row r="4677" spans="1:6" ht="15" hidden="1" customHeight="1" x14ac:dyDescent="0.15">
      <c r="A4677" s="218"/>
      <c r="D4677" s="225"/>
      <c r="F4677" s="219">
        <v>61</v>
      </c>
    </row>
    <row r="4678" spans="1:6" ht="15" hidden="1" customHeight="1" x14ac:dyDescent="0.15">
      <c r="A4678" s="218"/>
      <c r="D4678" s="225"/>
      <c r="F4678" s="219">
        <v>62</v>
      </c>
    </row>
    <row r="4679" spans="1:6" ht="15" hidden="1" customHeight="1" x14ac:dyDescent="0.15">
      <c r="A4679" s="218"/>
      <c r="D4679" s="225"/>
      <c r="F4679" s="219">
        <v>63</v>
      </c>
    </row>
    <row r="4680" spans="1:6" ht="15" hidden="1" customHeight="1" x14ac:dyDescent="0.15">
      <c r="A4680" s="218"/>
      <c r="D4680" s="225"/>
      <c r="F4680" s="219">
        <v>64</v>
      </c>
    </row>
    <row r="4681" spans="1:6" ht="15" hidden="1" customHeight="1" x14ac:dyDescent="0.15">
      <c r="A4681" s="218"/>
      <c r="D4681" s="225"/>
      <c r="F4681" s="219">
        <v>65</v>
      </c>
    </row>
    <row r="4682" spans="1:6" ht="15" hidden="1" customHeight="1" x14ac:dyDescent="0.15">
      <c r="A4682" s="218"/>
      <c r="D4682" s="225"/>
      <c r="F4682" s="219">
        <v>66</v>
      </c>
    </row>
    <row r="4683" spans="1:6" ht="15" hidden="1" customHeight="1" x14ac:dyDescent="0.15">
      <c r="A4683" s="218"/>
      <c r="D4683" s="225"/>
      <c r="F4683" s="219">
        <v>67</v>
      </c>
    </row>
    <row r="4684" spans="1:6" ht="15" hidden="1" customHeight="1" x14ac:dyDescent="0.15">
      <c r="A4684" s="218"/>
      <c r="D4684" s="225"/>
      <c r="F4684" s="219">
        <v>68</v>
      </c>
    </row>
    <row r="4685" spans="1:6" ht="15" hidden="1" customHeight="1" x14ac:dyDescent="0.15">
      <c r="A4685" s="218"/>
      <c r="D4685" s="225"/>
      <c r="F4685" s="219">
        <v>69</v>
      </c>
    </row>
    <row r="4686" spans="1:6" ht="15" hidden="1" customHeight="1" x14ac:dyDescent="0.15">
      <c r="A4686" s="218"/>
      <c r="D4686" s="225"/>
      <c r="F4686" s="219">
        <v>70</v>
      </c>
    </row>
    <row r="4687" spans="1:6" ht="15" hidden="1" customHeight="1" x14ac:dyDescent="0.15">
      <c r="A4687" s="218"/>
      <c r="D4687" s="225"/>
      <c r="F4687" s="219">
        <v>71</v>
      </c>
    </row>
    <row r="4688" spans="1:6" ht="15" hidden="1" customHeight="1" x14ac:dyDescent="0.15">
      <c r="A4688" s="218"/>
      <c r="D4688" s="225"/>
      <c r="F4688" s="219">
        <v>72</v>
      </c>
    </row>
    <row r="4689" spans="1:6" ht="15" hidden="1" customHeight="1" x14ac:dyDescent="0.15">
      <c r="A4689" s="218"/>
      <c r="D4689" s="225"/>
      <c r="F4689" s="219">
        <v>73</v>
      </c>
    </row>
    <row r="4690" spans="1:6" ht="15" hidden="1" customHeight="1" x14ac:dyDescent="0.15">
      <c r="A4690" s="218"/>
      <c r="D4690" s="225"/>
      <c r="F4690" s="219">
        <v>74</v>
      </c>
    </row>
    <row r="4691" spans="1:6" ht="15" hidden="1" customHeight="1" x14ac:dyDescent="0.15">
      <c r="A4691" s="218"/>
      <c r="D4691" s="225"/>
      <c r="F4691" s="219">
        <v>75</v>
      </c>
    </row>
    <row r="4692" spans="1:6" ht="15" hidden="1" customHeight="1" x14ac:dyDescent="0.15">
      <c r="A4692" s="218"/>
      <c r="D4692" s="225"/>
      <c r="F4692" s="219">
        <v>76</v>
      </c>
    </row>
    <row r="4693" spans="1:6" ht="15" hidden="1" customHeight="1" x14ac:dyDescent="0.15">
      <c r="A4693" s="218"/>
      <c r="D4693" s="225"/>
      <c r="F4693" s="219">
        <v>77</v>
      </c>
    </row>
    <row r="4694" spans="1:6" ht="15" hidden="1" customHeight="1" x14ac:dyDescent="0.15">
      <c r="A4694" s="218"/>
      <c r="D4694" s="225"/>
      <c r="F4694" s="219">
        <v>78</v>
      </c>
    </row>
    <row r="4695" spans="1:6" ht="15" hidden="1" customHeight="1" x14ac:dyDescent="0.15">
      <c r="A4695" s="218"/>
      <c r="D4695" s="225"/>
      <c r="F4695" s="219">
        <v>79</v>
      </c>
    </row>
    <row r="4696" spans="1:6" ht="15" hidden="1" customHeight="1" x14ac:dyDescent="0.15">
      <c r="A4696" s="218"/>
      <c r="D4696" s="225"/>
      <c r="F4696" s="219">
        <v>80</v>
      </c>
    </row>
    <row r="4697" spans="1:6" ht="15" hidden="1" customHeight="1" x14ac:dyDescent="0.15">
      <c r="A4697" s="218"/>
      <c r="D4697" s="225"/>
      <c r="F4697" s="219">
        <v>81</v>
      </c>
    </row>
    <row r="4698" spans="1:6" ht="15" hidden="1" customHeight="1" x14ac:dyDescent="0.15">
      <c r="A4698" s="218"/>
      <c r="D4698" s="225"/>
      <c r="F4698" s="219">
        <v>82</v>
      </c>
    </row>
    <row r="4699" spans="1:6" ht="15" hidden="1" customHeight="1" x14ac:dyDescent="0.15">
      <c r="A4699" s="218"/>
      <c r="D4699" s="225"/>
      <c r="F4699" s="219">
        <v>83</v>
      </c>
    </row>
    <row r="4700" spans="1:6" ht="15" hidden="1" customHeight="1" x14ac:dyDescent="0.15">
      <c r="A4700" s="218"/>
      <c r="D4700" s="225"/>
      <c r="F4700" s="219">
        <v>84</v>
      </c>
    </row>
    <row r="4701" spans="1:6" ht="15" hidden="1" customHeight="1" x14ac:dyDescent="0.15">
      <c r="A4701" s="218"/>
      <c r="D4701" s="225"/>
      <c r="F4701" s="219">
        <v>85</v>
      </c>
    </row>
    <row r="4702" spans="1:6" ht="15" hidden="1" customHeight="1" x14ac:dyDescent="0.15">
      <c r="A4702" s="218"/>
      <c r="D4702" s="225"/>
      <c r="F4702" s="219">
        <v>86</v>
      </c>
    </row>
    <row r="4703" spans="1:6" ht="15" hidden="1" customHeight="1" x14ac:dyDescent="0.15">
      <c r="A4703" s="218"/>
      <c r="D4703" s="225"/>
      <c r="F4703" s="219">
        <v>87</v>
      </c>
    </row>
    <row r="4704" spans="1:6" ht="15" hidden="1" customHeight="1" x14ac:dyDescent="0.15">
      <c r="A4704" s="218"/>
      <c r="D4704" s="225"/>
      <c r="F4704" s="219">
        <v>88</v>
      </c>
    </row>
    <row r="4705" spans="1:6" ht="15" hidden="1" customHeight="1" x14ac:dyDescent="0.15">
      <c r="A4705" s="218"/>
      <c r="D4705" s="225"/>
      <c r="F4705" s="219">
        <v>89</v>
      </c>
    </row>
    <row r="4706" spans="1:6" ht="15" hidden="1" customHeight="1" x14ac:dyDescent="0.15">
      <c r="A4706" s="218"/>
      <c r="D4706" s="225"/>
      <c r="F4706" s="219">
        <v>90</v>
      </c>
    </row>
    <row r="4707" spans="1:6" ht="15" hidden="1" customHeight="1" x14ac:dyDescent="0.15">
      <c r="A4707" s="218"/>
      <c r="D4707" s="225"/>
      <c r="F4707" s="219">
        <v>91</v>
      </c>
    </row>
    <row r="4708" spans="1:6" ht="15" hidden="1" customHeight="1" x14ac:dyDescent="0.15">
      <c r="A4708" s="218"/>
      <c r="D4708" s="225"/>
      <c r="F4708" s="219">
        <v>92</v>
      </c>
    </row>
    <row r="4709" spans="1:6" ht="15" hidden="1" customHeight="1" x14ac:dyDescent="0.15">
      <c r="A4709" s="218"/>
      <c r="D4709" s="225"/>
      <c r="F4709" s="219">
        <v>93</v>
      </c>
    </row>
    <row r="4710" spans="1:6" ht="15" hidden="1" customHeight="1" x14ac:dyDescent="0.15">
      <c r="A4710" s="218"/>
      <c r="D4710" s="225"/>
      <c r="F4710" s="219">
        <v>94</v>
      </c>
    </row>
    <row r="4711" spans="1:6" ht="15" hidden="1" customHeight="1" x14ac:dyDescent="0.15">
      <c r="A4711" s="218"/>
      <c r="D4711" s="225"/>
      <c r="F4711" s="219">
        <v>95</v>
      </c>
    </row>
    <row r="4712" spans="1:6" ht="15" hidden="1" customHeight="1" x14ac:dyDescent="0.15">
      <c r="A4712" s="218"/>
      <c r="D4712" s="225"/>
      <c r="F4712" s="219">
        <v>96</v>
      </c>
    </row>
    <row r="4713" spans="1:6" ht="15" hidden="1" customHeight="1" x14ac:dyDescent="0.15">
      <c r="A4713" s="218"/>
      <c r="D4713" s="225"/>
      <c r="F4713" s="219">
        <v>97</v>
      </c>
    </row>
    <row r="4714" spans="1:6" ht="15" hidden="1" customHeight="1" x14ac:dyDescent="0.15">
      <c r="A4714" s="218"/>
      <c r="D4714" s="225"/>
      <c r="F4714" s="219">
        <v>98</v>
      </c>
    </row>
    <row r="4715" spans="1:6" ht="15" hidden="1" customHeight="1" x14ac:dyDescent="0.15">
      <c r="A4715" s="218"/>
      <c r="D4715" s="225"/>
      <c r="F4715" s="219">
        <v>99</v>
      </c>
    </row>
    <row r="4716" spans="1:6" ht="15" hidden="1" customHeight="1" x14ac:dyDescent="0.15">
      <c r="A4716" s="218"/>
      <c r="D4716" s="225"/>
      <c r="F4716" s="219">
        <v>100</v>
      </c>
    </row>
    <row r="4717" spans="1:6" ht="15" hidden="1" customHeight="1" x14ac:dyDescent="0.15">
      <c r="A4717" s="218"/>
      <c r="D4717" s="225"/>
      <c r="F4717" s="219">
        <v>101</v>
      </c>
    </row>
    <row r="4718" spans="1:6" ht="15" hidden="1" customHeight="1" x14ac:dyDescent="0.15">
      <c r="A4718" s="218"/>
      <c r="D4718" s="225"/>
      <c r="F4718" s="219">
        <v>102</v>
      </c>
    </row>
    <row r="4719" spans="1:6" ht="15" hidden="1" customHeight="1" x14ac:dyDescent="0.15">
      <c r="A4719" s="218"/>
      <c r="D4719" s="225"/>
      <c r="F4719" s="219">
        <v>103</v>
      </c>
    </row>
    <row r="4720" spans="1:6" ht="15" hidden="1" customHeight="1" x14ac:dyDescent="0.15">
      <c r="A4720" s="218"/>
      <c r="D4720" s="225"/>
      <c r="F4720" s="219">
        <v>104</v>
      </c>
    </row>
    <row r="4721" spans="1:6" ht="15" hidden="1" customHeight="1" x14ac:dyDescent="0.15">
      <c r="A4721" s="218"/>
      <c r="D4721" s="225"/>
      <c r="F4721" s="219">
        <v>105</v>
      </c>
    </row>
    <row r="4722" spans="1:6" ht="15" hidden="1" customHeight="1" x14ac:dyDescent="0.15">
      <c r="A4722" s="218"/>
      <c r="D4722" s="225"/>
      <c r="F4722" s="219">
        <v>106</v>
      </c>
    </row>
    <row r="4723" spans="1:6" ht="15" hidden="1" customHeight="1" x14ac:dyDescent="0.15">
      <c r="A4723" s="218"/>
      <c r="D4723" s="225"/>
      <c r="F4723" s="219">
        <v>107</v>
      </c>
    </row>
    <row r="4724" spans="1:6" ht="15" hidden="1" customHeight="1" x14ac:dyDescent="0.15">
      <c r="A4724" s="218"/>
      <c r="D4724" s="225"/>
      <c r="F4724" s="219">
        <v>108</v>
      </c>
    </row>
    <row r="4725" spans="1:6" ht="15" hidden="1" customHeight="1" x14ac:dyDescent="0.15">
      <c r="A4725" s="218"/>
      <c r="D4725" s="225"/>
      <c r="F4725" s="219">
        <v>109</v>
      </c>
    </row>
    <row r="4726" spans="1:6" ht="15" hidden="1" customHeight="1" x14ac:dyDescent="0.15">
      <c r="A4726" s="218"/>
      <c r="D4726" s="225"/>
      <c r="F4726" s="219">
        <v>110</v>
      </c>
    </row>
    <row r="4727" spans="1:6" ht="15" hidden="1" customHeight="1" x14ac:dyDescent="0.15">
      <c r="A4727" s="218"/>
      <c r="D4727" s="225"/>
      <c r="F4727" s="219">
        <v>111</v>
      </c>
    </row>
    <row r="4728" spans="1:6" ht="15" hidden="1" customHeight="1" x14ac:dyDescent="0.15">
      <c r="A4728" s="218"/>
      <c r="D4728" s="225"/>
      <c r="F4728" s="219">
        <v>112</v>
      </c>
    </row>
    <row r="4729" spans="1:6" ht="15" hidden="1" customHeight="1" x14ac:dyDescent="0.15">
      <c r="A4729" s="218"/>
      <c r="D4729" s="225"/>
      <c r="F4729" s="219">
        <v>113</v>
      </c>
    </row>
    <row r="4730" spans="1:6" ht="15" hidden="1" customHeight="1" x14ac:dyDescent="0.15">
      <c r="A4730" s="218"/>
      <c r="D4730" s="225"/>
      <c r="F4730" s="219">
        <v>114</v>
      </c>
    </row>
    <row r="4731" spans="1:6" ht="15" hidden="1" customHeight="1" x14ac:dyDescent="0.15">
      <c r="A4731" s="218"/>
      <c r="D4731" s="225"/>
      <c r="F4731" s="219">
        <v>115</v>
      </c>
    </row>
    <row r="4732" spans="1:6" ht="15" hidden="1" customHeight="1" x14ac:dyDescent="0.15">
      <c r="A4732" s="218"/>
      <c r="D4732" s="225"/>
      <c r="F4732" s="219">
        <v>116</v>
      </c>
    </row>
    <row r="4733" spans="1:6" ht="15" hidden="1" customHeight="1" x14ac:dyDescent="0.15">
      <c r="A4733" s="218"/>
      <c r="D4733" s="225"/>
      <c r="F4733" s="219">
        <v>117</v>
      </c>
    </row>
    <row r="4734" spans="1:6" ht="15" hidden="1" customHeight="1" x14ac:dyDescent="0.15">
      <c r="A4734" s="218"/>
      <c r="D4734" s="225"/>
      <c r="F4734" s="219">
        <v>118</v>
      </c>
    </row>
    <row r="4735" spans="1:6" ht="15" hidden="1" customHeight="1" x14ac:dyDescent="0.15">
      <c r="A4735" s="218"/>
      <c r="D4735" s="225"/>
      <c r="F4735" s="219">
        <v>119</v>
      </c>
    </row>
    <row r="4736" spans="1:6" ht="15" hidden="1" customHeight="1" x14ac:dyDescent="0.15">
      <c r="A4736" s="218"/>
      <c r="D4736" s="225"/>
      <c r="F4736" s="219">
        <v>120</v>
      </c>
    </row>
    <row r="4737" spans="1:6" ht="15" hidden="1" customHeight="1" x14ac:dyDescent="0.15">
      <c r="A4737" s="218"/>
      <c r="D4737" s="225"/>
      <c r="F4737" s="219">
        <v>121</v>
      </c>
    </row>
    <row r="4738" spans="1:6" ht="15" hidden="1" customHeight="1" x14ac:dyDescent="0.15">
      <c r="A4738" s="218"/>
      <c r="D4738" s="225"/>
      <c r="F4738" s="219">
        <v>122</v>
      </c>
    </row>
    <row r="4739" spans="1:6" ht="15" hidden="1" customHeight="1" x14ac:dyDescent="0.15">
      <c r="A4739" s="218"/>
      <c r="D4739" s="225"/>
      <c r="F4739" s="219">
        <v>123</v>
      </c>
    </row>
    <row r="4740" spans="1:6" ht="15" hidden="1" customHeight="1" x14ac:dyDescent="0.15">
      <c r="A4740" s="218"/>
      <c r="D4740" s="225"/>
      <c r="F4740" s="219">
        <v>124</v>
      </c>
    </row>
    <row r="4741" spans="1:6" ht="15" hidden="1" customHeight="1" x14ac:dyDescent="0.15">
      <c r="A4741" s="218"/>
      <c r="D4741" s="225"/>
      <c r="F4741" s="219">
        <v>125</v>
      </c>
    </row>
    <row r="4742" spans="1:6" ht="15" hidden="1" customHeight="1" x14ac:dyDescent="0.15">
      <c r="A4742" s="218"/>
      <c r="D4742" s="225"/>
      <c r="F4742" s="219">
        <v>126</v>
      </c>
    </row>
    <row r="4743" spans="1:6" ht="15" hidden="1" customHeight="1" x14ac:dyDescent="0.15">
      <c r="A4743" s="218"/>
      <c r="D4743" s="225"/>
      <c r="F4743" s="219">
        <v>127</v>
      </c>
    </row>
    <row r="4744" spans="1:6" ht="15" hidden="1" customHeight="1" x14ac:dyDescent="0.15">
      <c r="A4744" s="218"/>
      <c r="D4744" s="225"/>
      <c r="F4744" s="219">
        <v>128</v>
      </c>
    </row>
    <row r="4745" spans="1:6" ht="15" hidden="1" customHeight="1" x14ac:dyDescent="0.15">
      <c r="A4745" s="218"/>
      <c r="D4745" s="225"/>
      <c r="F4745" s="219">
        <v>129</v>
      </c>
    </row>
    <row r="4746" spans="1:6" ht="15" hidden="1" customHeight="1" x14ac:dyDescent="0.15">
      <c r="A4746" s="218"/>
      <c r="D4746" s="225"/>
      <c r="F4746" s="219">
        <v>130</v>
      </c>
    </row>
    <row r="4747" spans="1:6" ht="15" hidden="1" customHeight="1" x14ac:dyDescent="0.15">
      <c r="A4747" s="218"/>
      <c r="D4747" s="225"/>
      <c r="F4747" s="219">
        <v>131</v>
      </c>
    </row>
    <row r="4748" spans="1:6" ht="15" hidden="1" customHeight="1" x14ac:dyDescent="0.15">
      <c r="A4748" s="218"/>
      <c r="D4748" s="225"/>
      <c r="F4748" s="219">
        <v>132</v>
      </c>
    </row>
    <row r="4749" spans="1:6" ht="15" hidden="1" customHeight="1" x14ac:dyDescent="0.15">
      <c r="A4749" s="218"/>
      <c r="D4749" s="225"/>
      <c r="F4749" s="219">
        <v>133</v>
      </c>
    </row>
    <row r="4750" spans="1:6" ht="15" hidden="1" customHeight="1" x14ac:dyDescent="0.15">
      <c r="A4750" s="218"/>
      <c r="D4750" s="225"/>
      <c r="F4750" s="219">
        <v>134</v>
      </c>
    </row>
    <row r="4751" spans="1:6" ht="15" hidden="1" customHeight="1" x14ac:dyDescent="0.15">
      <c r="A4751" s="218"/>
      <c r="D4751" s="225"/>
      <c r="F4751" s="219">
        <v>135</v>
      </c>
    </row>
    <row r="4752" spans="1:6" ht="15" hidden="1" customHeight="1" x14ac:dyDescent="0.15">
      <c r="A4752" s="218"/>
      <c r="D4752" s="225"/>
      <c r="F4752" s="219">
        <v>136</v>
      </c>
    </row>
    <row r="4753" spans="1:6" ht="15" hidden="1" customHeight="1" x14ac:dyDescent="0.15">
      <c r="A4753" s="218"/>
      <c r="D4753" s="225"/>
      <c r="F4753" s="219">
        <v>137</v>
      </c>
    </row>
    <row r="4754" spans="1:6" ht="15" hidden="1" customHeight="1" x14ac:dyDescent="0.15">
      <c r="A4754" s="218"/>
      <c r="D4754" s="225"/>
      <c r="F4754" s="219">
        <v>138</v>
      </c>
    </row>
    <row r="4755" spans="1:6" ht="15" hidden="1" customHeight="1" x14ac:dyDescent="0.15">
      <c r="A4755" s="218"/>
      <c r="D4755" s="225"/>
      <c r="F4755" s="219">
        <v>139</v>
      </c>
    </row>
    <row r="4756" spans="1:6" ht="15" hidden="1" customHeight="1" x14ac:dyDescent="0.15">
      <c r="A4756" s="218"/>
      <c r="D4756" s="225"/>
      <c r="F4756" s="219">
        <v>140</v>
      </c>
    </row>
    <row r="4757" spans="1:6" ht="15" hidden="1" customHeight="1" x14ac:dyDescent="0.15">
      <c r="A4757" s="218"/>
      <c r="D4757" s="225"/>
      <c r="F4757" s="219">
        <v>141</v>
      </c>
    </row>
    <row r="4758" spans="1:6" ht="15" hidden="1" customHeight="1" x14ac:dyDescent="0.15">
      <c r="A4758" s="218"/>
      <c r="D4758" s="225"/>
      <c r="F4758" s="219">
        <v>142</v>
      </c>
    </row>
    <row r="4759" spans="1:6" ht="15" hidden="1" customHeight="1" x14ac:dyDescent="0.15">
      <c r="A4759" s="218"/>
      <c r="D4759" s="225"/>
      <c r="F4759" s="219">
        <v>143</v>
      </c>
    </row>
    <row r="4760" spans="1:6" ht="15" hidden="1" customHeight="1" x14ac:dyDescent="0.15">
      <c r="A4760" s="218"/>
      <c r="D4760" s="225"/>
      <c r="F4760" s="219">
        <v>144</v>
      </c>
    </row>
    <row r="4761" spans="1:6" ht="15" hidden="1" customHeight="1" x14ac:dyDescent="0.15">
      <c r="A4761" s="218"/>
      <c r="D4761" s="225"/>
      <c r="F4761" s="219">
        <v>145</v>
      </c>
    </row>
    <row r="4762" spans="1:6" ht="15" hidden="1" customHeight="1" x14ac:dyDescent="0.15">
      <c r="A4762" s="218"/>
      <c r="D4762" s="225"/>
      <c r="F4762" s="219">
        <v>146</v>
      </c>
    </row>
    <row r="4763" spans="1:6" ht="15" hidden="1" customHeight="1" x14ac:dyDescent="0.15">
      <c r="A4763" s="218"/>
      <c r="D4763" s="225"/>
      <c r="F4763" s="219">
        <v>147</v>
      </c>
    </row>
    <row r="4764" spans="1:6" ht="15" hidden="1" customHeight="1" x14ac:dyDescent="0.15">
      <c r="A4764" s="218"/>
      <c r="D4764" s="225"/>
      <c r="F4764" s="219">
        <v>148</v>
      </c>
    </row>
    <row r="4765" spans="1:6" ht="15" hidden="1" customHeight="1" x14ac:dyDescent="0.15">
      <c r="A4765" s="218"/>
      <c r="D4765" s="225"/>
      <c r="F4765" s="219">
        <v>149</v>
      </c>
    </row>
    <row r="4766" spans="1:6" ht="15" hidden="1" customHeight="1" x14ac:dyDescent="0.15">
      <c r="A4766" s="218"/>
      <c r="D4766" s="225"/>
      <c r="F4766" s="219">
        <v>150</v>
      </c>
    </row>
    <row r="4767" spans="1:6" ht="15" hidden="1" customHeight="1" x14ac:dyDescent="0.15">
      <c r="A4767" s="218"/>
      <c r="D4767" s="225"/>
      <c r="F4767" s="219">
        <v>151</v>
      </c>
    </row>
    <row r="4768" spans="1:6" ht="15" hidden="1" customHeight="1" x14ac:dyDescent="0.15">
      <c r="A4768" s="218"/>
      <c r="D4768" s="225"/>
      <c r="F4768" s="219">
        <v>152</v>
      </c>
    </row>
    <row r="4769" spans="1:6" ht="15" hidden="1" customHeight="1" x14ac:dyDescent="0.15">
      <c r="A4769" s="218"/>
      <c r="D4769" s="225"/>
      <c r="F4769" s="219">
        <v>153</v>
      </c>
    </row>
    <row r="4770" spans="1:6" ht="15" hidden="1" customHeight="1" x14ac:dyDescent="0.15">
      <c r="A4770" s="218"/>
      <c r="D4770" s="225"/>
      <c r="F4770" s="219">
        <v>154</v>
      </c>
    </row>
    <row r="4771" spans="1:6" ht="15" hidden="1" customHeight="1" x14ac:dyDescent="0.15">
      <c r="A4771" s="218"/>
      <c r="D4771" s="225"/>
      <c r="F4771" s="219">
        <v>155</v>
      </c>
    </row>
    <row r="4772" spans="1:6" ht="15" hidden="1" customHeight="1" x14ac:dyDescent="0.15">
      <c r="A4772" s="218"/>
      <c r="D4772" s="225"/>
      <c r="F4772" s="219">
        <v>156</v>
      </c>
    </row>
    <row r="4773" spans="1:6" ht="15" hidden="1" customHeight="1" x14ac:dyDescent="0.15">
      <c r="A4773" s="218"/>
      <c r="D4773" s="225"/>
      <c r="F4773" s="219">
        <v>157</v>
      </c>
    </row>
    <row r="4774" spans="1:6" ht="15" hidden="1" customHeight="1" x14ac:dyDescent="0.15">
      <c r="A4774" s="218"/>
      <c r="D4774" s="225"/>
      <c r="F4774" s="219">
        <v>158</v>
      </c>
    </row>
    <row r="4775" spans="1:6" ht="15" hidden="1" customHeight="1" x14ac:dyDescent="0.15">
      <c r="A4775" s="218"/>
      <c r="D4775" s="225"/>
      <c r="F4775" s="219">
        <v>159</v>
      </c>
    </row>
    <row r="4776" spans="1:6" ht="15" hidden="1" customHeight="1" x14ac:dyDescent="0.15">
      <c r="A4776" s="218"/>
      <c r="D4776" s="225"/>
      <c r="F4776" s="219">
        <v>160</v>
      </c>
    </row>
    <row r="4777" spans="1:6" ht="15" hidden="1" customHeight="1" x14ac:dyDescent="0.15">
      <c r="A4777" s="218"/>
      <c r="D4777" s="225"/>
      <c r="F4777" s="219">
        <v>161</v>
      </c>
    </row>
    <row r="4778" spans="1:6" ht="15" hidden="1" customHeight="1" x14ac:dyDescent="0.15">
      <c r="A4778" s="218"/>
      <c r="D4778" s="225"/>
      <c r="F4778" s="219">
        <v>162</v>
      </c>
    </row>
    <row r="4779" spans="1:6" ht="15" hidden="1" customHeight="1" x14ac:dyDescent="0.15">
      <c r="A4779" s="218"/>
      <c r="D4779" s="225"/>
      <c r="F4779" s="219">
        <v>163</v>
      </c>
    </row>
    <row r="4780" spans="1:6" ht="15" hidden="1" customHeight="1" x14ac:dyDescent="0.15">
      <c r="A4780" s="218"/>
      <c r="D4780" s="225"/>
      <c r="F4780" s="219">
        <v>164</v>
      </c>
    </row>
    <row r="4781" spans="1:6" ht="15" hidden="1" customHeight="1" x14ac:dyDescent="0.15">
      <c r="A4781" s="218"/>
      <c r="D4781" s="225"/>
      <c r="F4781" s="219">
        <v>165</v>
      </c>
    </row>
    <row r="4782" spans="1:6" ht="15" hidden="1" customHeight="1" x14ac:dyDescent="0.15">
      <c r="A4782" s="218"/>
      <c r="D4782" s="225"/>
      <c r="F4782" s="219">
        <v>166</v>
      </c>
    </row>
    <row r="4783" spans="1:6" ht="15" hidden="1" customHeight="1" x14ac:dyDescent="0.15">
      <c r="A4783" s="218"/>
      <c r="D4783" s="225"/>
      <c r="F4783" s="219">
        <v>167</v>
      </c>
    </row>
    <row r="4784" spans="1:6" ht="15" hidden="1" customHeight="1" x14ac:dyDescent="0.15">
      <c r="A4784" s="218"/>
      <c r="D4784" s="225"/>
      <c r="F4784" s="219">
        <v>168</v>
      </c>
    </row>
    <row r="4785" spans="1:6" ht="15" hidden="1" customHeight="1" x14ac:dyDescent="0.15">
      <c r="A4785" s="218"/>
      <c r="D4785" s="225"/>
      <c r="F4785" s="219">
        <v>169</v>
      </c>
    </row>
    <row r="4786" spans="1:6" ht="15" hidden="1" customHeight="1" x14ac:dyDescent="0.15">
      <c r="A4786" s="218"/>
      <c r="D4786" s="225"/>
      <c r="F4786" s="219">
        <v>170</v>
      </c>
    </row>
    <row r="4787" spans="1:6" ht="15" hidden="1" customHeight="1" x14ac:dyDescent="0.15">
      <c r="A4787" s="218"/>
      <c r="D4787" s="225"/>
      <c r="F4787" s="219">
        <v>171</v>
      </c>
    </row>
    <row r="4788" spans="1:6" ht="15" hidden="1" customHeight="1" x14ac:dyDescent="0.15">
      <c r="A4788" s="218"/>
      <c r="D4788" s="225"/>
      <c r="F4788" s="219">
        <v>172</v>
      </c>
    </row>
    <row r="4789" spans="1:6" ht="15" hidden="1" customHeight="1" x14ac:dyDescent="0.15">
      <c r="A4789" s="218"/>
      <c r="D4789" s="225"/>
      <c r="F4789" s="219">
        <v>173</v>
      </c>
    </row>
    <row r="4790" spans="1:6" ht="15" hidden="1" customHeight="1" x14ac:dyDescent="0.15">
      <c r="A4790" s="218"/>
      <c r="D4790" s="225"/>
      <c r="F4790" s="219">
        <v>174</v>
      </c>
    </row>
    <row r="4791" spans="1:6" ht="15" hidden="1" customHeight="1" x14ac:dyDescent="0.15">
      <c r="A4791" s="218"/>
      <c r="D4791" s="225"/>
      <c r="F4791" s="219">
        <v>175</v>
      </c>
    </row>
    <row r="4792" spans="1:6" ht="15" hidden="1" customHeight="1" x14ac:dyDescent="0.15">
      <c r="A4792" s="218"/>
      <c r="D4792" s="225"/>
      <c r="F4792" s="219">
        <v>176</v>
      </c>
    </row>
    <row r="4793" spans="1:6" ht="15" hidden="1" customHeight="1" x14ac:dyDescent="0.15">
      <c r="A4793" s="218"/>
      <c r="D4793" s="225"/>
      <c r="F4793" s="219">
        <v>177</v>
      </c>
    </row>
    <row r="4794" spans="1:6" ht="15" hidden="1" customHeight="1" x14ac:dyDescent="0.15">
      <c r="A4794" s="218"/>
      <c r="D4794" s="225"/>
      <c r="F4794" s="219">
        <v>178</v>
      </c>
    </row>
    <row r="4795" spans="1:6" ht="15" hidden="1" customHeight="1" x14ac:dyDescent="0.15">
      <c r="A4795" s="218"/>
      <c r="D4795" s="225"/>
      <c r="F4795" s="219">
        <v>179</v>
      </c>
    </row>
    <row r="4796" spans="1:6" ht="15" hidden="1" customHeight="1" x14ac:dyDescent="0.15">
      <c r="A4796" s="218"/>
      <c r="D4796" s="225"/>
      <c r="F4796" s="219">
        <v>180</v>
      </c>
    </row>
    <row r="4797" spans="1:6" ht="15" hidden="1" customHeight="1" x14ac:dyDescent="0.15">
      <c r="A4797" s="218"/>
      <c r="D4797" s="225"/>
      <c r="F4797" s="219">
        <v>181</v>
      </c>
    </row>
    <row r="4798" spans="1:6" ht="15" hidden="1" customHeight="1" x14ac:dyDescent="0.15">
      <c r="A4798" s="218"/>
      <c r="D4798" s="225"/>
      <c r="F4798" s="219">
        <v>182</v>
      </c>
    </row>
    <row r="4799" spans="1:6" ht="15" hidden="1" customHeight="1" x14ac:dyDescent="0.15">
      <c r="A4799" s="218"/>
      <c r="D4799" s="225"/>
      <c r="F4799" s="219">
        <v>183</v>
      </c>
    </row>
    <row r="4800" spans="1:6" ht="15" hidden="1" customHeight="1" x14ac:dyDescent="0.15">
      <c r="A4800" s="218"/>
      <c r="D4800" s="225"/>
      <c r="F4800" s="219">
        <v>184</v>
      </c>
    </row>
    <row r="4801" spans="1:6" ht="15" hidden="1" customHeight="1" x14ac:dyDescent="0.15">
      <c r="A4801" s="218"/>
      <c r="D4801" s="225"/>
      <c r="F4801" s="219">
        <v>185</v>
      </c>
    </row>
    <row r="4802" spans="1:6" ht="15" hidden="1" customHeight="1" x14ac:dyDescent="0.15">
      <c r="A4802" s="218"/>
      <c r="D4802" s="225"/>
      <c r="F4802" s="219">
        <v>186</v>
      </c>
    </row>
    <row r="4803" spans="1:6" ht="15" hidden="1" customHeight="1" x14ac:dyDescent="0.15">
      <c r="A4803" s="218"/>
      <c r="D4803" s="225"/>
      <c r="F4803" s="219">
        <v>187</v>
      </c>
    </row>
    <row r="4804" spans="1:6" ht="15" hidden="1" customHeight="1" x14ac:dyDescent="0.15">
      <c r="A4804" s="218"/>
      <c r="D4804" s="225"/>
      <c r="F4804" s="219">
        <v>188</v>
      </c>
    </row>
    <row r="4805" spans="1:6" ht="15" hidden="1" customHeight="1" x14ac:dyDescent="0.15">
      <c r="A4805" s="218"/>
      <c r="D4805" s="225"/>
      <c r="F4805" s="219">
        <v>189</v>
      </c>
    </row>
    <row r="4806" spans="1:6" ht="15" hidden="1" customHeight="1" x14ac:dyDescent="0.15">
      <c r="A4806" s="218"/>
      <c r="D4806" s="225"/>
      <c r="F4806" s="219">
        <v>190</v>
      </c>
    </row>
    <row r="4807" spans="1:6" ht="15" hidden="1" customHeight="1" x14ac:dyDescent="0.15">
      <c r="A4807" s="218"/>
      <c r="D4807" s="225"/>
      <c r="F4807" s="219">
        <v>191</v>
      </c>
    </row>
    <row r="4808" spans="1:6" ht="15" hidden="1" customHeight="1" x14ac:dyDescent="0.15">
      <c r="A4808" s="218"/>
      <c r="D4808" s="225"/>
      <c r="F4808" s="219">
        <v>192</v>
      </c>
    </row>
    <row r="4809" spans="1:6" ht="15" hidden="1" customHeight="1" x14ac:dyDescent="0.15">
      <c r="A4809" s="218"/>
      <c r="D4809" s="225"/>
      <c r="F4809" s="219">
        <v>193</v>
      </c>
    </row>
    <row r="4810" spans="1:6" ht="15" hidden="1" customHeight="1" x14ac:dyDescent="0.15">
      <c r="A4810" s="218"/>
      <c r="D4810" s="225"/>
      <c r="F4810" s="219">
        <v>194</v>
      </c>
    </row>
    <row r="4811" spans="1:6" ht="15" hidden="1" customHeight="1" x14ac:dyDescent="0.15">
      <c r="A4811" s="218"/>
      <c r="D4811" s="225"/>
      <c r="F4811" s="219">
        <v>195</v>
      </c>
    </row>
    <row r="4812" spans="1:6" ht="15" hidden="1" customHeight="1" x14ac:dyDescent="0.15">
      <c r="A4812" s="218"/>
      <c r="D4812" s="225"/>
      <c r="F4812" s="219">
        <v>196</v>
      </c>
    </row>
    <row r="4813" spans="1:6" ht="15" hidden="1" customHeight="1" x14ac:dyDescent="0.15">
      <c r="A4813" s="218"/>
      <c r="D4813" s="225"/>
      <c r="F4813" s="219">
        <v>197</v>
      </c>
    </row>
    <row r="4814" spans="1:6" ht="15" hidden="1" customHeight="1" x14ac:dyDescent="0.15">
      <c r="A4814" s="218"/>
      <c r="D4814" s="225"/>
      <c r="F4814" s="219">
        <v>198</v>
      </c>
    </row>
    <row r="4815" spans="1:6" ht="15" hidden="1" customHeight="1" x14ac:dyDescent="0.15">
      <c r="A4815" s="218"/>
      <c r="D4815" s="225"/>
      <c r="F4815" s="219">
        <v>199</v>
      </c>
    </row>
    <row r="4816" spans="1:6" ht="15" hidden="1" customHeight="1" x14ac:dyDescent="0.15">
      <c r="A4816" s="218"/>
      <c r="D4816" s="225"/>
      <c r="F4816" s="219">
        <v>200</v>
      </c>
    </row>
    <row r="4817" spans="1:7" ht="15" hidden="1" customHeight="1" x14ac:dyDescent="0.15">
      <c r="A4817" s="218"/>
      <c r="D4817" s="225"/>
      <c r="F4817" s="219">
        <v>201</v>
      </c>
    </row>
    <row r="4818" spans="1:7" ht="27" customHeight="1" x14ac:dyDescent="0.15">
      <c r="A4818" s="218" t="s">
        <v>165</v>
      </c>
      <c r="B4818" s="219">
        <v>25</v>
      </c>
      <c r="D4818" s="221" t="s">
        <v>385</v>
      </c>
      <c r="F4818" s="219">
        <v>1</v>
      </c>
      <c r="G4818" s="221" t="s">
        <v>386</v>
      </c>
    </row>
    <row r="4819" spans="1:7" ht="15" hidden="1" customHeight="1" x14ac:dyDescent="0.15">
      <c r="A4819" s="218"/>
      <c r="D4819" s="225"/>
      <c r="F4819" s="219">
        <v>2</v>
      </c>
    </row>
    <row r="4820" spans="1:7" ht="15" hidden="1" customHeight="1" x14ac:dyDescent="0.15">
      <c r="A4820" s="218"/>
      <c r="D4820" s="225"/>
      <c r="F4820" s="219">
        <v>3</v>
      </c>
    </row>
    <row r="4821" spans="1:7" ht="15" hidden="1" customHeight="1" x14ac:dyDescent="0.15">
      <c r="A4821" s="218"/>
      <c r="D4821" s="225"/>
      <c r="F4821" s="219">
        <v>4</v>
      </c>
    </row>
    <row r="4822" spans="1:7" ht="15" hidden="1" customHeight="1" x14ac:dyDescent="0.15">
      <c r="A4822" s="218"/>
      <c r="D4822" s="225"/>
      <c r="F4822" s="219">
        <v>5</v>
      </c>
    </row>
    <row r="4823" spans="1:7" ht="15" hidden="1" customHeight="1" x14ac:dyDescent="0.15">
      <c r="A4823" s="218"/>
      <c r="D4823" s="225"/>
      <c r="F4823" s="219">
        <v>6</v>
      </c>
    </row>
    <row r="4824" spans="1:7" ht="15" hidden="1" customHeight="1" x14ac:dyDescent="0.15">
      <c r="A4824" s="218"/>
      <c r="D4824" s="225"/>
      <c r="F4824" s="219">
        <v>7</v>
      </c>
    </row>
    <row r="4825" spans="1:7" ht="15" hidden="1" customHeight="1" x14ac:dyDescent="0.15">
      <c r="A4825" s="218"/>
      <c r="D4825" s="225"/>
      <c r="F4825" s="219">
        <v>8</v>
      </c>
    </row>
    <row r="4826" spans="1:7" ht="15" hidden="1" customHeight="1" x14ac:dyDescent="0.15">
      <c r="A4826" s="218"/>
      <c r="D4826" s="225"/>
      <c r="F4826" s="219">
        <v>9</v>
      </c>
    </row>
    <row r="4827" spans="1:7" ht="15" hidden="1" customHeight="1" x14ac:dyDescent="0.15">
      <c r="A4827" s="218"/>
      <c r="D4827" s="225"/>
      <c r="F4827" s="219">
        <v>10</v>
      </c>
    </row>
    <row r="4828" spans="1:7" ht="15" hidden="1" customHeight="1" x14ac:dyDescent="0.15">
      <c r="A4828" s="218"/>
      <c r="D4828" s="225"/>
      <c r="F4828" s="219">
        <v>11</v>
      </c>
    </row>
    <row r="4829" spans="1:7" ht="15" hidden="1" customHeight="1" x14ac:dyDescent="0.15">
      <c r="A4829" s="218"/>
      <c r="D4829" s="225"/>
      <c r="F4829" s="219">
        <v>12</v>
      </c>
    </row>
    <row r="4830" spans="1:7" ht="15" hidden="1" customHeight="1" x14ac:dyDescent="0.15">
      <c r="A4830" s="218"/>
      <c r="D4830" s="225"/>
      <c r="F4830" s="219">
        <v>13</v>
      </c>
    </row>
    <row r="4831" spans="1:7" ht="15" hidden="1" customHeight="1" x14ac:dyDescent="0.15">
      <c r="A4831" s="218"/>
      <c r="D4831" s="225"/>
      <c r="F4831" s="219">
        <v>14</v>
      </c>
    </row>
    <row r="4832" spans="1:7" ht="15" hidden="1" customHeight="1" x14ac:dyDescent="0.15">
      <c r="A4832" s="218"/>
      <c r="D4832" s="225"/>
      <c r="F4832" s="219">
        <v>15</v>
      </c>
    </row>
    <row r="4833" spans="1:6" ht="15" hidden="1" customHeight="1" x14ac:dyDescent="0.15">
      <c r="A4833" s="218"/>
      <c r="D4833" s="225"/>
      <c r="F4833" s="219">
        <v>16</v>
      </c>
    </row>
    <row r="4834" spans="1:6" ht="15" hidden="1" customHeight="1" x14ac:dyDescent="0.15">
      <c r="A4834" s="218"/>
      <c r="D4834" s="225"/>
      <c r="F4834" s="219">
        <v>17</v>
      </c>
    </row>
    <row r="4835" spans="1:6" ht="15" hidden="1" customHeight="1" x14ac:dyDescent="0.15">
      <c r="A4835" s="218"/>
      <c r="D4835" s="225"/>
      <c r="F4835" s="219">
        <v>18</v>
      </c>
    </row>
    <row r="4836" spans="1:6" ht="15" hidden="1" customHeight="1" x14ac:dyDescent="0.15">
      <c r="A4836" s="218"/>
      <c r="D4836" s="225"/>
      <c r="F4836" s="219">
        <v>19</v>
      </c>
    </row>
    <row r="4837" spans="1:6" ht="15" hidden="1" customHeight="1" x14ac:dyDescent="0.15">
      <c r="A4837" s="218"/>
      <c r="D4837" s="225"/>
      <c r="F4837" s="219">
        <v>20</v>
      </c>
    </row>
    <row r="4838" spans="1:6" ht="15" hidden="1" customHeight="1" x14ac:dyDescent="0.15">
      <c r="A4838" s="218"/>
      <c r="D4838" s="225"/>
      <c r="F4838" s="219">
        <v>21</v>
      </c>
    </row>
    <row r="4839" spans="1:6" ht="15" hidden="1" customHeight="1" x14ac:dyDescent="0.15">
      <c r="A4839" s="218"/>
      <c r="D4839" s="225"/>
      <c r="F4839" s="219">
        <v>22</v>
      </c>
    </row>
    <row r="4840" spans="1:6" ht="15" hidden="1" customHeight="1" x14ac:dyDescent="0.15">
      <c r="A4840" s="218"/>
      <c r="D4840" s="225"/>
      <c r="F4840" s="219">
        <v>23</v>
      </c>
    </row>
    <row r="4841" spans="1:6" ht="15" hidden="1" customHeight="1" x14ac:dyDescent="0.15">
      <c r="A4841" s="218"/>
      <c r="D4841" s="225"/>
      <c r="F4841" s="219">
        <v>24</v>
      </c>
    </row>
    <row r="4842" spans="1:6" ht="15" hidden="1" customHeight="1" x14ac:dyDescent="0.15">
      <c r="A4842" s="218"/>
      <c r="D4842" s="225"/>
      <c r="F4842" s="219">
        <v>25</v>
      </c>
    </row>
    <row r="4843" spans="1:6" ht="15" hidden="1" customHeight="1" x14ac:dyDescent="0.15">
      <c r="A4843" s="218"/>
      <c r="D4843" s="225"/>
      <c r="F4843" s="219">
        <v>26</v>
      </c>
    </row>
    <row r="4844" spans="1:6" ht="15" hidden="1" customHeight="1" x14ac:dyDescent="0.15">
      <c r="A4844" s="218"/>
      <c r="D4844" s="225"/>
      <c r="F4844" s="219">
        <v>27</v>
      </c>
    </row>
    <row r="4845" spans="1:6" ht="15" hidden="1" customHeight="1" x14ac:dyDescent="0.15">
      <c r="A4845" s="218"/>
      <c r="D4845" s="225"/>
      <c r="F4845" s="219">
        <v>28</v>
      </c>
    </row>
    <row r="4846" spans="1:6" ht="15" hidden="1" customHeight="1" x14ac:dyDescent="0.15">
      <c r="A4846" s="218"/>
      <c r="D4846" s="225"/>
      <c r="F4846" s="219">
        <v>29</v>
      </c>
    </row>
    <row r="4847" spans="1:6" ht="15" hidden="1" customHeight="1" x14ac:dyDescent="0.15">
      <c r="A4847" s="218"/>
      <c r="D4847" s="225"/>
      <c r="F4847" s="219">
        <v>30</v>
      </c>
    </row>
    <row r="4848" spans="1:6" ht="15" hidden="1" customHeight="1" x14ac:dyDescent="0.15">
      <c r="A4848" s="218"/>
      <c r="D4848" s="225"/>
      <c r="F4848" s="219">
        <v>31</v>
      </c>
    </row>
    <row r="4849" spans="1:6" ht="15" hidden="1" customHeight="1" x14ac:dyDescent="0.15">
      <c r="A4849" s="218"/>
      <c r="D4849" s="225"/>
      <c r="F4849" s="219">
        <v>32</v>
      </c>
    </row>
    <row r="4850" spans="1:6" ht="15" hidden="1" customHeight="1" x14ac:dyDescent="0.15">
      <c r="A4850" s="218"/>
      <c r="D4850" s="225"/>
      <c r="F4850" s="219">
        <v>33</v>
      </c>
    </row>
    <row r="4851" spans="1:6" ht="15" hidden="1" customHeight="1" x14ac:dyDescent="0.15">
      <c r="A4851" s="218"/>
      <c r="D4851" s="225"/>
      <c r="F4851" s="219">
        <v>34</v>
      </c>
    </row>
    <row r="4852" spans="1:6" ht="15" hidden="1" customHeight="1" x14ac:dyDescent="0.15">
      <c r="A4852" s="218"/>
      <c r="D4852" s="225"/>
      <c r="F4852" s="219">
        <v>35</v>
      </c>
    </row>
    <row r="4853" spans="1:6" ht="15" hidden="1" customHeight="1" x14ac:dyDescent="0.15">
      <c r="A4853" s="218"/>
      <c r="D4853" s="225"/>
      <c r="F4853" s="219">
        <v>36</v>
      </c>
    </row>
    <row r="4854" spans="1:6" ht="15" hidden="1" customHeight="1" x14ac:dyDescent="0.15">
      <c r="A4854" s="218"/>
      <c r="D4854" s="225"/>
      <c r="F4854" s="219">
        <v>37</v>
      </c>
    </row>
    <row r="4855" spans="1:6" ht="15" hidden="1" customHeight="1" x14ac:dyDescent="0.15">
      <c r="A4855" s="218"/>
      <c r="D4855" s="225"/>
      <c r="F4855" s="219">
        <v>38</v>
      </c>
    </row>
    <row r="4856" spans="1:6" ht="15" hidden="1" customHeight="1" x14ac:dyDescent="0.15">
      <c r="A4856" s="218"/>
      <c r="D4856" s="225"/>
      <c r="F4856" s="219">
        <v>39</v>
      </c>
    </row>
    <row r="4857" spans="1:6" ht="15" hidden="1" customHeight="1" x14ac:dyDescent="0.15">
      <c r="A4857" s="218"/>
      <c r="D4857" s="225"/>
      <c r="F4857" s="219">
        <v>40</v>
      </c>
    </row>
    <row r="4858" spans="1:6" ht="15" hidden="1" customHeight="1" x14ac:dyDescent="0.15">
      <c r="A4858" s="218"/>
      <c r="D4858" s="225"/>
      <c r="F4858" s="219">
        <v>41</v>
      </c>
    </row>
    <row r="4859" spans="1:6" ht="15" hidden="1" customHeight="1" x14ac:dyDescent="0.15">
      <c r="A4859" s="218"/>
      <c r="D4859" s="225"/>
      <c r="F4859" s="219">
        <v>42</v>
      </c>
    </row>
    <row r="4860" spans="1:6" ht="15" hidden="1" customHeight="1" x14ac:dyDescent="0.15">
      <c r="A4860" s="218"/>
      <c r="D4860" s="225"/>
      <c r="F4860" s="219">
        <v>43</v>
      </c>
    </row>
    <row r="4861" spans="1:6" ht="15" hidden="1" customHeight="1" x14ac:dyDescent="0.15">
      <c r="A4861" s="218"/>
      <c r="D4861" s="225"/>
      <c r="F4861" s="219">
        <v>44</v>
      </c>
    </row>
    <row r="4862" spans="1:6" ht="15" hidden="1" customHeight="1" x14ac:dyDescent="0.15">
      <c r="A4862" s="218"/>
      <c r="D4862" s="225"/>
      <c r="F4862" s="219">
        <v>45</v>
      </c>
    </row>
    <row r="4863" spans="1:6" ht="15" hidden="1" customHeight="1" x14ac:dyDescent="0.15">
      <c r="A4863" s="218"/>
      <c r="D4863" s="225"/>
      <c r="F4863" s="219">
        <v>46</v>
      </c>
    </row>
    <row r="4864" spans="1:6" ht="15" hidden="1" customHeight="1" x14ac:dyDescent="0.15">
      <c r="A4864" s="218"/>
      <c r="D4864" s="225"/>
      <c r="F4864" s="219">
        <v>47</v>
      </c>
    </row>
    <row r="4865" spans="1:6" ht="15" hidden="1" customHeight="1" x14ac:dyDescent="0.15">
      <c r="A4865" s="218"/>
      <c r="D4865" s="225"/>
      <c r="F4865" s="219">
        <v>48</v>
      </c>
    </row>
    <row r="4866" spans="1:6" ht="15" hidden="1" customHeight="1" x14ac:dyDescent="0.15">
      <c r="A4866" s="218"/>
      <c r="D4866" s="225"/>
      <c r="F4866" s="219">
        <v>49</v>
      </c>
    </row>
    <row r="4867" spans="1:6" ht="15" hidden="1" customHeight="1" x14ac:dyDescent="0.15">
      <c r="A4867" s="218"/>
      <c r="D4867" s="225"/>
      <c r="F4867" s="219">
        <v>50</v>
      </c>
    </row>
    <row r="4868" spans="1:6" ht="15" hidden="1" customHeight="1" x14ac:dyDescent="0.15">
      <c r="A4868" s="218"/>
      <c r="D4868" s="225"/>
      <c r="F4868" s="219">
        <v>51</v>
      </c>
    </row>
    <row r="4869" spans="1:6" ht="15" hidden="1" customHeight="1" x14ac:dyDescent="0.15">
      <c r="A4869" s="218"/>
      <c r="D4869" s="225"/>
      <c r="F4869" s="219">
        <v>52</v>
      </c>
    </row>
    <row r="4870" spans="1:6" ht="15" hidden="1" customHeight="1" x14ac:dyDescent="0.15">
      <c r="A4870" s="218"/>
      <c r="D4870" s="225"/>
      <c r="F4870" s="219">
        <v>53</v>
      </c>
    </row>
    <row r="4871" spans="1:6" ht="15" hidden="1" customHeight="1" x14ac:dyDescent="0.15">
      <c r="A4871" s="218"/>
      <c r="D4871" s="225"/>
      <c r="F4871" s="219">
        <v>54</v>
      </c>
    </row>
    <row r="4872" spans="1:6" ht="15" hidden="1" customHeight="1" x14ac:dyDescent="0.15">
      <c r="A4872" s="218"/>
      <c r="D4872" s="225"/>
      <c r="F4872" s="219">
        <v>55</v>
      </c>
    </row>
    <row r="4873" spans="1:6" ht="15" hidden="1" customHeight="1" x14ac:dyDescent="0.15">
      <c r="A4873" s="218"/>
      <c r="D4873" s="225"/>
      <c r="F4873" s="219">
        <v>56</v>
      </c>
    </row>
    <row r="4874" spans="1:6" ht="15" hidden="1" customHeight="1" x14ac:dyDescent="0.15">
      <c r="A4874" s="218"/>
      <c r="D4874" s="225"/>
      <c r="F4874" s="219">
        <v>57</v>
      </c>
    </row>
    <row r="4875" spans="1:6" ht="15" hidden="1" customHeight="1" x14ac:dyDescent="0.15">
      <c r="A4875" s="218"/>
      <c r="D4875" s="225"/>
      <c r="F4875" s="219">
        <v>58</v>
      </c>
    </row>
    <row r="4876" spans="1:6" ht="15" hidden="1" customHeight="1" x14ac:dyDescent="0.15">
      <c r="A4876" s="218"/>
      <c r="D4876" s="225"/>
      <c r="F4876" s="219">
        <v>59</v>
      </c>
    </row>
    <row r="4877" spans="1:6" ht="15" hidden="1" customHeight="1" x14ac:dyDescent="0.15">
      <c r="A4877" s="218"/>
      <c r="D4877" s="225"/>
      <c r="F4877" s="219">
        <v>60</v>
      </c>
    </row>
    <row r="4878" spans="1:6" ht="15" hidden="1" customHeight="1" x14ac:dyDescent="0.15">
      <c r="A4878" s="218"/>
      <c r="D4878" s="225"/>
      <c r="F4878" s="219">
        <v>61</v>
      </c>
    </row>
    <row r="4879" spans="1:6" ht="15" hidden="1" customHeight="1" x14ac:dyDescent="0.15">
      <c r="A4879" s="218"/>
      <c r="D4879" s="225"/>
      <c r="F4879" s="219">
        <v>62</v>
      </c>
    </row>
    <row r="4880" spans="1:6" ht="15" hidden="1" customHeight="1" x14ac:dyDescent="0.15">
      <c r="A4880" s="218"/>
      <c r="D4880" s="225"/>
      <c r="F4880" s="219">
        <v>63</v>
      </c>
    </row>
    <row r="4881" spans="1:6" ht="15" hidden="1" customHeight="1" x14ac:dyDescent="0.15">
      <c r="A4881" s="218"/>
      <c r="D4881" s="225"/>
      <c r="F4881" s="219">
        <v>64</v>
      </c>
    </row>
    <row r="4882" spans="1:6" ht="15" hidden="1" customHeight="1" x14ac:dyDescent="0.15">
      <c r="A4882" s="218"/>
      <c r="D4882" s="225"/>
      <c r="F4882" s="219">
        <v>65</v>
      </c>
    </row>
    <row r="4883" spans="1:6" ht="15" hidden="1" customHeight="1" x14ac:dyDescent="0.15">
      <c r="A4883" s="218"/>
      <c r="D4883" s="225"/>
      <c r="F4883" s="219">
        <v>66</v>
      </c>
    </row>
    <row r="4884" spans="1:6" ht="15" hidden="1" customHeight="1" x14ac:dyDescent="0.15">
      <c r="A4884" s="218"/>
      <c r="D4884" s="225"/>
      <c r="F4884" s="219">
        <v>67</v>
      </c>
    </row>
    <row r="4885" spans="1:6" ht="15" hidden="1" customHeight="1" x14ac:dyDescent="0.15">
      <c r="A4885" s="218"/>
      <c r="D4885" s="225"/>
      <c r="F4885" s="219">
        <v>68</v>
      </c>
    </row>
    <row r="4886" spans="1:6" ht="15" hidden="1" customHeight="1" x14ac:dyDescent="0.15">
      <c r="A4886" s="218"/>
      <c r="D4886" s="225"/>
      <c r="F4886" s="219">
        <v>69</v>
      </c>
    </row>
    <row r="4887" spans="1:6" ht="15" hidden="1" customHeight="1" x14ac:dyDescent="0.15">
      <c r="A4887" s="218"/>
      <c r="D4887" s="225"/>
      <c r="F4887" s="219">
        <v>70</v>
      </c>
    </row>
    <row r="4888" spans="1:6" ht="15" hidden="1" customHeight="1" x14ac:dyDescent="0.15">
      <c r="A4888" s="218"/>
      <c r="D4888" s="225"/>
      <c r="F4888" s="219">
        <v>71</v>
      </c>
    </row>
    <row r="4889" spans="1:6" ht="15" hidden="1" customHeight="1" x14ac:dyDescent="0.15">
      <c r="A4889" s="218"/>
      <c r="D4889" s="225"/>
      <c r="F4889" s="219">
        <v>72</v>
      </c>
    </row>
    <row r="4890" spans="1:6" ht="15" hidden="1" customHeight="1" x14ac:dyDescent="0.15">
      <c r="A4890" s="218"/>
      <c r="D4890" s="225"/>
      <c r="F4890" s="219">
        <v>73</v>
      </c>
    </row>
    <row r="4891" spans="1:6" ht="15" hidden="1" customHeight="1" x14ac:dyDescent="0.15">
      <c r="A4891" s="218"/>
      <c r="D4891" s="225"/>
      <c r="F4891" s="219">
        <v>74</v>
      </c>
    </row>
    <row r="4892" spans="1:6" ht="15" hidden="1" customHeight="1" x14ac:dyDescent="0.15">
      <c r="A4892" s="218"/>
      <c r="D4892" s="225"/>
      <c r="F4892" s="219">
        <v>75</v>
      </c>
    </row>
    <row r="4893" spans="1:6" ht="15" hidden="1" customHeight="1" x14ac:dyDescent="0.15">
      <c r="A4893" s="218"/>
      <c r="D4893" s="225"/>
      <c r="F4893" s="219">
        <v>76</v>
      </c>
    </row>
    <row r="4894" spans="1:6" ht="15" hidden="1" customHeight="1" x14ac:dyDescent="0.15">
      <c r="A4894" s="218"/>
      <c r="D4894" s="225"/>
      <c r="F4894" s="219">
        <v>77</v>
      </c>
    </row>
    <row r="4895" spans="1:6" ht="15" hidden="1" customHeight="1" x14ac:dyDescent="0.15">
      <c r="A4895" s="218"/>
      <c r="D4895" s="225"/>
      <c r="F4895" s="219">
        <v>78</v>
      </c>
    </row>
    <row r="4896" spans="1:6" ht="15" hidden="1" customHeight="1" x14ac:dyDescent="0.15">
      <c r="A4896" s="218"/>
      <c r="D4896" s="225"/>
      <c r="F4896" s="219">
        <v>79</v>
      </c>
    </row>
    <row r="4897" spans="1:6" ht="15" hidden="1" customHeight="1" x14ac:dyDescent="0.15">
      <c r="A4897" s="218"/>
      <c r="D4897" s="225"/>
      <c r="F4897" s="219">
        <v>80</v>
      </c>
    </row>
    <row r="4898" spans="1:6" ht="15" hidden="1" customHeight="1" x14ac:dyDescent="0.15">
      <c r="A4898" s="218"/>
      <c r="D4898" s="225"/>
      <c r="F4898" s="219">
        <v>81</v>
      </c>
    </row>
    <row r="4899" spans="1:6" ht="15" hidden="1" customHeight="1" x14ac:dyDescent="0.15">
      <c r="A4899" s="218"/>
      <c r="D4899" s="225"/>
      <c r="F4899" s="219">
        <v>82</v>
      </c>
    </row>
    <row r="4900" spans="1:6" ht="15" hidden="1" customHeight="1" x14ac:dyDescent="0.15">
      <c r="A4900" s="218"/>
      <c r="D4900" s="225"/>
      <c r="F4900" s="219">
        <v>83</v>
      </c>
    </row>
    <row r="4901" spans="1:6" ht="15" hidden="1" customHeight="1" x14ac:dyDescent="0.15">
      <c r="A4901" s="218"/>
      <c r="D4901" s="225"/>
      <c r="F4901" s="219">
        <v>84</v>
      </c>
    </row>
    <row r="4902" spans="1:6" ht="15" hidden="1" customHeight="1" x14ac:dyDescent="0.15">
      <c r="A4902" s="218"/>
      <c r="D4902" s="225"/>
      <c r="F4902" s="219">
        <v>85</v>
      </c>
    </row>
    <row r="4903" spans="1:6" ht="15" hidden="1" customHeight="1" x14ac:dyDescent="0.15">
      <c r="A4903" s="218"/>
      <c r="D4903" s="225"/>
      <c r="F4903" s="219">
        <v>86</v>
      </c>
    </row>
    <row r="4904" spans="1:6" ht="15" hidden="1" customHeight="1" x14ac:dyDescent="0.15">
      <c r="A4904" s="218"/>
      <c r="D4904" s="225"/>
      <c r="F4904" s="219">
        <v>87</v>
      </c>
    </row>
    <row r="4905" spans="1:6" ht="15" hidden="1" customHeight="1" x14ac:dyDescent="0.15">
      <c r="A4905" s="218"/>
      <c r="D4905" s="225"/>
      <c r="F4905" s="219">
        <v>88</v>
      </c>
    </row>
    <row r="4906" spans="1:6" ht="15" hidden="1" customHeight="1" x14ac:dyDescent="0.15">
      <c r="A4906" s="218"/>
      <c r="D4906" s="225"/>
      <c r="F4906" s="219">
        <v>89</v>
      </c>
    </row>
    <row r="4907" spans="1:6" ht="15" hidden="1" customHeight="1" x14ac:dyDescent="0.15">
      <c r="A4907" s="218"/>
      <c r="D4907" s="225"/>
      <c r="F4907" s="219">
        <v>90</v>
      </c>
    </row>
    <row r="4908" spans="1:6" ht="15" hidden="1" customHeight="1" x14ac:dyDescent="0.15">
      <c r="A4908" s="218"/>
      <c r="D4908" s="225"/>
      <c r="F4908" s="219">
        <v>91</v>
      </c>
    </row>
    <row r="4909" spans="1:6" ht="15" hidden="1" customHeight="1" x14ac:dyDescent="0.15">
      <c r="A4909" s="218"/>
      <c r="D4909" s="225"/>
      <c r="F4909" s="219">
        <v>92</v>
      </c>
    </row>
    <row r="4910" spans="1:6" ht="15" hidden="1" customHeight="1" x14ac:dyDescent="0.15">
      <c r="A4910" s="218"/>
      <c r="D4910" s="225"/>
      <c r="F4910" s="219">
        <v>93</v>
      </c>
    </row>
    <row r="4911" spans="1:6" ht="15" hidden="1" customHeight="1" x14ac:dyDescent="0.15">
      <c r="A4911" s="218"/>
      <c r="D4911" s="225"/>
      <c r="F4911" s="219">
        <v>94</v>
      </c>
    </row>
    <row r="4912" spans="1:6" ht="15" hidden="1" customHeight="1" x14ac:dyDescent="0.15">
      <c r="A4912" s="218"/>
      <c r="D4912" s="225"/>
      <c r="F4912" s="219">
        <v>95</v>
      </c>
    </row>
    <row r="4913" spans="1:6" ht="15" hidden="1" customHeight="1" x14ac:dyDescent="0.15">
      <c r="A4913" s="218"/>
      <c r="D4913" s="225"/>
      <c r="F4913" s="219">
        <v>96</v>
      </c>
    </row>
    <row r="4914" spans="1:6" ht="15" hidden="1" customHeight="1" x14ac:dyDescent="0.15">
      <c r="A4914" s="218"/>
      <c r="D4914" s="225"/>
      <c r="F4914" s="219">
        <v>97</v>
      </c>
    </row>
    <row r="4915" spans="1:6" ht="15" hidden="1" customHeight="1" x14ac:dyDescent="0.15">
      <c r="A4915" s="218"/>
      <c r="D4915" s="225"/>
      <c r="F4915" s="219">
        <v>98</v>
      </c>
    </row>
    <row r="4916" spans="1:6" ht="15" hidden="1" customHeight="1" x14ac:dyDescent="0.15">
      <c r="A4916" s="218"/>
      <c r="D4916" s="225"/>
      <c r="F4916" s="219">
        <v>99</v>
      </c>
    </row>
    <row r="4917" spans="1:6" ht="15" hidden="1" customHeight="1" x14ac:dyDescent="0.15">
      <c r="A4917" s="218"/>
      <c r="D4917" s="225"/>
      <c r="F4917" s="219">
        <v>100</v>
      </c>
    </row>
    <row r="4918" spans="1:6" ht="15" hidden="1" customHeight="1" x14ac:dyDescent="0.15">
      <c r="A4918" s="218"/>
      <c r="D4918" s="225"/>
      <c r="F4918" s="219">
        <v>101</v>
      </c>
    </row>
    <row r="4919" spans="1:6" ht="15" hidden="1" customHeight="1" x14ac:dyDescent="0.15">
      <c r="A4919" s="218"/>
      <c r="D4919" s="225"/>
      <c r="F4919" s="219">
        <v>102</v>
      </c>
    </row>
    <row r="4920" spans="1:6" ht="15" hidden="1" customHeight="1" x14ac:dyDescent="0.15">
      <c r="A4920" s="218"/>
      <c r="D4920" s="225"/>
      <c r="F4920" s="219">
        <v>103</v>
      </c>
    </row>
    <row r="4921" spans="1:6" ht="15" hidden="1" customHeight="1" x14ac:dyDescent="0.15">
      <c r="A4921" s="218"/>
      <c r="D4921" s="225"/>
      <c r="F4921" s="219">
        <v>104</v>
      </c>
    </row>
    <row r="4922" spans="1:6" ht="15" hidden="1" customHeight="1" x14ac:dyDescent="0.15">
      <c r="A4922" s="218"/>
      <c r="D4922" s="225"/>
      <c r="F4922" s="219">
        <v>105</v>
      </c>
    </row>
    <row r="4923" spans="1:6" ht="15" hidden="1" customHeight="1" x14ac:dyDescent="0.15">
      <c r="A4923" s="218"/>
      <c r="D4923" s="225"/>
      <c r="F4923" s="219">
        <v>106</v>
      </c>
    </row>
    <row r="4924" spans="1:6" ht="15" hidden="1" customHeight="1" x14ac:dyDescent="0.15">
      <c r="A4924" s="218"/>
      <c r="D4924" s="225"/>
      <c r="F4924" s="219">
        <v>107</v>
      </c>
    </row>
    <row r="4925" spans="1:6" ht="15" hidden="1" customHeight="1" x14ac:dyDescent="0.15">
      <c r="A4925" s="218"/>
      <c r="D4925" s="225"/>
      <c r="F4925" s="219">
        <v>108</v>
      </c>
    </row>
    <row r="4926" spans="1:6" ht="15" hidden="1" customHeight="1" x14ac:dyDescent="0.15">
      <c r="A4926" s="218"/>
      <c r="D4926" s="225"/>
      <c r="F4926" s="219">
        <v>109</v>
      </c>
    </row>
    <row r="4927" spans="1:6" ht="15" hidden="1" customHeight="1" x14ac:dyDescent="0.15">
      <c r="A4927" s="218"/>
      <c r="D4927" s="225"/>
      <c r="F4927" s="219">
        <v>110</v>
      </c>
    </row>
    <row r="4928" spans="1:6" ht="15" hidden="1" customHeight="1" x14ac:dyDescent="0.15">
      <c r="A4928" s="218"/>
      <c r="D4928" s="225"/>
      <c r="F4928" s="219">
        <v>111</v>
      </c>
    </row>
    <row r="4929" spans="1:6" ht="15" hidden="1" customHeight="1" x14ac:dyDescent="0.15">
      <c r="A4929" s="218"/>
      <c r="D4929" s="225"/>
      <c r="F4929" s="219">
        <v>112</v>
      </c>
    </row>
    <row r="4930" spans="1:6" ht="15" hidden="1" customHeight="1" x14ac:dyDescent="0.15">
      <c r="A4930" s="218"/>
      <c r="D4930" s="225"/>
      <c r="F4930" s="219">
        <v>113</v>
      </c>
    </row>
    <row r="4931" spans="1:6" ht="15" hidden="1" customHeight="1" x14ac:dyDescent="0.15">
      <c r="A4931" s="218"/>
      <c r="D4931" s="225"/>
      <c r="F4931" s="219">
        <v>114</v>
      </c>
    </row>
    <row r="4932" spans="1:6" ht="15" hidden="1" customHeight="1" x14ac:dyDescent="0.15">
      <c r="A4932" s="218"/>
      <c r="D4932" s="225"/>
      <c r="F4932" s="219">
        <v>115</v>
      </c>
    </row>
    <row r="4933" spans="1:6" ht="15" hidden="1" customHeight="1" x14ac:dyDescent="0.15">
      <c r="A4933" s="218"/>
      <c r="D4933" s="225"/>
      <c r="F4933" s="219">
        <v>116</v>
      </c>
    </row>
    <row r="4934" spans="1:6" ht="15" hidden="1" customHeight="1" x14ac:dyDescent="0.15">
      <c r="A4934" s="218"/>
      <c r="D4934" s="225"/>
      <c r="F4934" s="219">
        <v>117</v>
      </c>
    </row>
    <row r="4935" spans="1:6" ht="15" hidden="1" customHeight="1" x14ac:dyDescent="0.15">
      <c r="A4935" s="218"/>
      <c r="D4935" s="225"/>
      <c r="F4935" s="219">
        <v>118</v>
      </c>
    </row>
    <row r="4936" spans="1:6" ht="15" hidden="1" customHeight="1" x14ac:dyDescent="0.15">
      <c r="A4936" s="218"/>
      <c r="D4936" s="225"/>
      <c r="F4936" s="219">
        <v>119</v>
      </c>
    </row>
    <row r="4937" spans="1:6" ht="15" hidden="1" customHeight="1" x14ac:dyDescent="0.15">
      <c r="A4937" s="218"/>
      <c r="D4937" s="225"/>
      <c r="F4937" s="219">
        <v>120</v>
      </c>
    </row>
    <row r="4938" spans="1:6" ht="15" hidden="1" customHeight="1" x14ac:dyDescent="0.15">
      <c r="A4938" s="218"/>
      <c r="D4938" s="225"/>
      <c r="F4938" s="219">
        <v>121</v>
      </c>
    </row>
    <row r="4939" spans="1:6" ht="15" hidden="1" customHeight="1" x14ac:dyDescent="0.15">
      <c r="A4939" s="218"/>
      <c r="D4939" s="225"/>
      <c r="F4939" s="219">
        <v>122</v>
      </c>
    </row>
    <row r="4940" spans="1:6" ht="15" hidden="1" customHeight="1" x14ac:dyDescent="0.15">
      <c r="A4940" s="218"/>
      <c r="D4940" s="225"/>
      <c r="F4940" s="219">
        <v>123</v>
      </c>
    </row>
    <row r="4941" spans="1:6" ht="15" hidden="1" customHeight="1" x14ac:dyDescent="0.15">
      <c r="A4941" s="218"/>
      <c r="D4941" s="225"/>
      <c r="F4941" s="219">
        <v>124</v>
      </c>
    </row>
    <row r="4942" spans="1:6" ht="15" hidden="1" customHeight="1" x14ac:dyDescent="0.15">
      <c r="A4942" s="218"/>
      <c r="D4942" s="225"/>
      <c r="F4942" s="219">
        <v>125</v>
      </c>
    </row>
    <row r="4943" spans="1:6" ht="15" hidden="1" customHeight="1" x14ac:dyDescent="0.15">
      <c r="A4943" s="218"/>
      <c r="D4943" s="225"/>
      <c r="F4943" s="219">
        <v>126</v>
      </c>
    </row>
    <row r="4944" spans="1:6" ht="15" hidden="1" customHeight="1" x14ac:dyDescent="0.15">
      <c r="A4944" s="218"/>
      <c r="D4944" s="225"/>
      <c r="F4944" s="219">
        <v>127</v>
      </c>
    </row>
    <row r="4945" spans="1:6" ht="15" hidden="1" customHeight="1" x14ac:dyDescent="0.15">
      <c r="A4945" s="218"/>
      <c r="D4945" s="225"/>
      <c r="F4945" s="219">
        <v>128</v>
      </c>
    </row>
    <row r="4946" spans="1:6" ht="15" hidden="1" customHeight="1" x14ac:dyDescent="0.15">
      <c r="A4946" s="218"/>
      <c r="D4946" s="225"/>
      <c r="F4946" s="219">
        <v>129</v>
      </c>
    </row>
    <row r="4947" spans="1:6" ht="15" hidden="1" customHeight="1" x14ac:dyDescent="0.15">
      <c r="A4947" s="218"/>
      <c r="D4947" s="225"/>
      <c r="F4947" s="219">
        <v>130</v>
      </c>
    </row>
    <row r="4948" spans="1:6" ht="15" hidden="1" customHeight="1" x14ac:dyDescent="0.15">
      <c r="A4948" s="218"/>
      <c r="D4948" s="225"/>
      <c r="F4948" s="219">
        <v>131</v>
      </c>
    </row>
    <row r="4949" spans="1:6" ht="15" hidden="1" customHeight="1" x14ac:dyDescent="0.15">
      <c r="A4949" s="218"/>
      <c r="D4949" s="225"/>
      <c r="F4949" s="219">
        <v>132</v>
      </c>
    </row>
    <row r="4950" spans="1:6" ht="15" hidden="1" customHeight="1" x14ac:dyDescent="0.15">
      <c r="A4950" s="218"/>
      <c r="D4950" s="225"/>
      <c r="F4950" s="219">
        <v>133</v>
      </c>
    </row>
    <row r="4951" spans="1:6" ht="15" hidden="1" customHeight="1" x14ac:dyDescent="0.15">
      <c r="A4951" s="218"/>
      <c r="D4951" s="225"/>
      <c r="F4951" s="219">
        <v>134</v>
      </c>
    </row>
    <row r="4952" spans="1:6" ht="15" hidden="1" customHeight="1" x14ac:dyDescent="0.15">
      <c r="A4952" s="218"/>
      <c r="D4952" s="225"/>
      <c r="F4952" s="219">
        <v>135</v>
      </c>
    </row>
    <row r="4953" spans="1:6" ht="15" hidden="1" customHeight="1" x14ac:dyDescent="0.15">
      <c r="A4953" s="218"/>
      <c r="D4953" s="225"/>
      <c r="F4953" s="219">
        <v>136</v>
      </c>
    </row>
    <row r="4954" spans="1:6" ht="15" hidden="1" customHeight="1" x14ac:dyDescent="0.15">
      <c r="A4954" s="218"/>
      <c r="D4954" s="225"/>
      <c r="F4954" s="219">
        <v>137</v>
      </c>
    </row>
    <row r="4955" spans="1:6" ht="15" hidden="1" customHeight="1" x14ac:dyDescent="0.15">
      <c r="A4955" s="218"/>
      <c r="D4955" s="225"/>
      <c r="F4955" s="219">
        <v>138</v>
      </c>
    </row>
    <row r="4956" spans="1:6" ht="15" hidden="1" customHeight="1" x14ac:dyDescent="0.15">
      <c r="A4956" s="218"/>
      <c r="D4956" s="225"/>
      <c r="F4956" s="219">
        <v>139</v>
      </c>
    </row>
    <row r="4957" spans="1:6" ht="15" hidden="1" customHeight="1" x14ac:dyDescent="0.15">
      <c r="A4957" s="218"/>
      <c r="D4957" s="225"/>
      <c r="F4957" s="219">
        <v>140</v>
      </c>
    </row>
    <row r="4958" spans="1:6" ht="15" hidden="1" customHeight="1" x14ac:dyDescent="0.15">
      <c r="A4958" s="218"/>
      <c r="D4958" s="225"/>
      <c r="F4958" s="219">
        <v>141</v>
      </c>
    </row>
    <row r="4959" spans="1:6" ht="15" hidden="1" customHeight="1" x14ac:dyDescent="0.15">
      <c r="A4959" s="218"/>
      <c r="D4959" s="225"/>
      <c r="F4959" s="219">
        <v>142</v>
      </c>
    </row>
    <row r="4960" spans="1:6" ht="15" hidden="1" customHeight="1" x14ac:dyDescent="0.15">
      <c r="A4960" s="218"/>
      <c r="D4960" s="225"/>
      <c r="F4960" s="219">
        <v>143</v>
      </c>
    </row>
    <row r="4961" spans="1:6" ht="15" hidden="1" customHeight="1" x14ac:dyDescent="0.15">
      <c r="A4961" s="218"/>
      <c r="D4961" s="225"/>
      <c r="F4961" s="219">
        <v>144</v>
      </c>
    </row>
    <row r="4962" spans="1:6" ht="15" hidden="1" customHeight="1" x14ac:dyDescent="0.15">
      <c r="A4962" s="218"/>
      <c r="D4962" s="225"/>
      <c r="F4962" s="219">
        <v>145</v>
      </c>
    </row>
    <row r="4963" spans="1:6" ht="15" hidden="1" customHeight="1" x14ac:dyDescent="0.15">
      <c r="A4963" s="218"/>
      <c r="D4963" s="225"/>
      <c r="F4963" s="219">
        <v>146</v>
      </c>
    </row>
    <row r="4964" spans="1:6" ht="15" hidden="1" customHeight="1" x14ac:dyDescent="0.15">
      <c r="A4964" s="218"/>
      <c r="D4964" s="225"/>
      <c r="F4964" s="219">
        <v>147</v>
      </c>
    </row>
    <row r="4965" spans="1:6" ht="15" hidden="1" customHeight="1" x14ac:dyDescent="0.15">
      <c r="A4965" s="218"/>
      <c r="D4965" s="225"/>
      <c r="F4965" s="219">
        <v>148</v>
      </c>
    </row>
    <row r="4966" spans="1:6" ht="15" hidden="1" customHeight="1" x14ac:dyDescent="0.15">
      <c r="A4966" s="218"/>
      <c r="D4966" s="225"/>
      <c r="F4966" s="219">
        <v>149</v>
      </c>
    </row>
    <row r="4967" spans="1:6" ht="15" hidden="1" customHeight="1" x14ac:dyDescent="0.15">
      <c r="A4967" s="218"/>
      <c r="D4967" s="225"/>
      <c r="F4967" s="219">
        <v>150</v>
      </c>
    </row>
    <row r="4968" spans="1:6" ht="15" hidden="1" customHeight="1" x14ac:dyDescent="0.15">
      <c r="A4968" s="218"/>
      <c r="D4968" s="225"/>
      <c r="F4968" s="219">
        <v>151</v>
      </c>
    </row>
    <row r="4969" spans="1:6" ht="15" hidden="1" customHeight="1" x14ac:dyDescent="0.15">
      <c r="A4969" s="218"/>
      <c r="D4969" s="225"/>
      <c r="F4969" s="219">
        <v>152</v>
      </c>
    </row>
    <row r="4970" spans="1:6" ht="15" hidden="1" customHeight="1" x14ac:dyDescent="0.15">
      <c r="A4970" s="218"/>
      <c r="D4970" s="225"/>
      <c r="F4970" s="219">
        <v>153</v>
      </c>
    </row>
    <row r="4971" spans="1:6" ht="15" hidden="1" customHeight="1" x14ac:dyDescent="0.15">
      <c r="A4971" s="218"/>
      <c r="D4971" s="225"/>
      <c r="F4971" s="219">
        <v>154</v>
      </c>
    </row>
    <row r="4972" spans="1:6" ht="15" hidden="1" customHeight="1" x14ac:dyDescent="0.15">
      <c r="A4972" s="218"/>
      <c r="D4972" s="225"/>
      <c r="F4972" s="219">
        <v>155</v>
      </c>
    </row>
    <row r="4973" spans="1:6" ht="15" hidden="1" customHeight="1" x14ac:dyDescent="0.15">
      <c r="A4973" s="218"/>
      <c r="D4973" s="225"/>
      <c r="F4973" s="219">
        <v>156</v>
      </c>
    </row>
    <row r="4974" spans="1:6" ht="15" hidden="1" customHeight="1" x14ac:dyDescent="0.15">
      <c r="A4974" s="218"/>
      <c r="D4974" s="225"/>
      <c r="F4974" s="219">
        <v>157</v>
      </c>
    </row>
    <row r="4975" spans="1:6" ht="15" hidden="1" customHeight="1" x14ac:dyDescent="0.15">
      <c r="A4975" s="218"/>
      <c r="D4975" s="225"/>
      <c r="F4975" s="219">
        <v>158</v>
      </c>
    </row>
    <row r="4976" spans="1:6" ht="15" hidden="1" customHeight="1" x14ac:dyDescent="0.15">
      <c r="A4976" s="218"/>
      <c r="D4976" s="225"/>
      <c r="F4976" s="219">
        <v>159</v>
      </c>
    </row>
    <row r="4977" spans="1:6" ht="15" hidden="1" customHeight="1" x14ac:dyDescent="0.15">
      <c r="A4977" s="218"/>
      <c r="D4977" s="225"/>
      <c r="F4977" s="219">
        <v>160</v>
      </c>
    </row>
    <row r="4978" spans="1:6" ht="15" hidden="1" customHeight="1" x14ac:dyDescent="0.15">
      <c r="A4978" s="218"/>
      <c r="D4978" s="225"/>
      <c r="F4978" s="219">
        <v>161</v>
      </c>
    </row>
    <row r="4979" spans="1:6" ht="15" hidden="1" customHeight="1" x14ac:dyDescent="0.15">
      <c r="A4979" s="218"/>
      <c r="D4979" s="225"/>
      <c r="F4979" s="219">
        <v>162</v>
      </c>
    </row>
    <row r="4980" spans="1:6" ht="15" hidden="1" customHeight="1" x14ac:dyDescent="0.15">
      <c r="A4980" s="218"/>
      <c r="D4980" s="225"/>
      <c r="F4980" s="219">
        <v>163</v>
      </c>
    </row>
    <row r="4981" spans="1:6" ht="15" hidden="1" customHeight="1" x14ac:dyDescent="0.15">
      <c r="A4981" s="218"/>
      <c r="D4981" s="225"/>
      <c r="F4981" s="219">
        <v>164</v>
      </c>
    </row>
    <row r="4982" spans="1:6" ht="15" hidden="1" customHeight="1" x14ac:dyDescent="0.15">
      <c r="A4982" s="218"/>
      <c r="D4982" s="225"/>
      <c r="F4982" s="219">
        <v>165</v>
      </c>
    </row>
    <row r="4983" spans="1:6" ht="15" hidden="1" customHeight="1" x14ac:dyDescent="0.15">
      <c r="A4983" s="218"/>
      <c r="D4983" s="225"/>
      <c r="F4983" s="219">
        <v>166</v>
      </c>
    </row>
    <row r="4984" spans="1:6" ht="15" hidden="1" customHeight="1" x14ac:dyDescent="0.15">
      <c r="A4984" s="218"/>
      <c r="D4984" s="225"/>
      <c r="F4984" s="219">
        <v>167</v>
      </c>
    </row>
    <row r="4985" spans="1:6" ht="15" hidden="1" customHeight="1" x14ac:dyDescent="0.15">
      <c r="A4985" s="218"/>
      <c r="D4985" s="225"/>
      <c r="F4985" s="219">
        <v>168</v>
      </c>
    </row>
    <row r="4986" spans="1:6" ht="15" hidden="1" customHeight="1" x14ac:dyDescent="0.15">
      <c r="A4986" s="218"/>
      <c r="D4986" s="225"/>
      <c r="F4986" s="219">
        <v>169</v>
      </c>
    </row>
    <row r="4987" spans="1:6" ht="15" hidden="1" customHeight="1" x14ac:dyDescent="0.15">
      <c r="A4987" s="218"/>
      <c r="D4987" s="225"/>
      <c r="F4987" s="219">
        <v>170</v>
      </c>
    </row>
    <row r="4988" spans="1:6" ht="15" hidden="1" customHeight="1" x14ac:dyDescent="0.15">
      <c r="A4988" s="218"/>
      <c r="D4988" s="225"/>
      <c r="F4988" s="219">
        <v>171</v>
      </c>
    </row>
    <row r="4989" spans="1:6" ht="15" hidden="1" customHeight="1" x14ac:dyDescent="0.15">
      <c r="A4989" s="218"/>
      <c r="D4989" s="225"/>
      <c r="F4989" s="219">
        <v>172</v>
      </c>
    </row>
    <row r="4990" spans="1:6" ht="15" hidden="1" customHeight="1" x14ac:dyDescent="0.15">
      <c r="A4990" s="218"/>
      <c r="D4990" s="225"/>
      <c r="F4990" s="219">
        <v>173</v>
      </c>
    </row>
    <row r="4991" spans="1:6" ht="15" hidden="1" customHeight="1" x14ac:dyDescent="0.15">
      <c r="A4991" s="218"/>
      <c r="D4991" s="225"/>
      <c r="F4991" s="219">
        <v>174</v>
      </c>
    </row>
    <row r="4992" spans="1:6" ht="15" hidden="1" customHeight="1" x14ac:dyDescent="0.15">
      <c r="A4992" s="218"/>
      <c r="D4992" s="225"/>
      <c r="F4992" s="219">
        <v>175</v>
      </c>
    </row>
    <row r="4993" spans="1:6" ht="15" hidden="1" customHeight="1" x14ac:dyDescent="0.15">
      <c r="A4993" s="218"/>
      <c r="D4993" s="225"/>
      <c r="F4993" s="219">
        <v>176</v>
      </c>
    </row>
    <row r="4994" spans="1:6" ht="15" hidden="1" customHeight="1" x14ac:dyDescent="0.15">
      <c r="A4994" s="218"/>
      <c r="D4994" s="225"/>
      <c r="F4994" s="219">
        <v>177</v>
      </c>
    </row>
    <row r="4995" spans="1:6" ht="15" hidden="1" customHeight="1" x14ac:dyDescent="0.15">
      <c r="A4995" s="218"/>
      <c r="D4995" s="225"/>
      <c r="F4995" s="219">
        <v>178</v>
      </c>
    </row>
    <row r="4996" spans="1:6" ht="15" hidden="1" customHeight="1" x14ac:dyDescent="0.15">
      <c r="A4996" s="218"/>
      <c r="D4996" s="225"/>
      <c r="F4996" s="219">
        <v>179</v>
      </c>
    </row>
    <row r="4997" spans="1:6" ht="15" hidden="1" customHeight="1" x14ac:dyDescent="0.15">
      <c r="A4997" s="218"/>
      <c r="D4997" s="225"/>
      <c r="F4997" s="219">
        <v>180</v>
      </c>
    </row>
    <row r="4998" spans="1:6" ht="15" hidden="1" customHeight="1" x14ac:dyDescent="0.15">
      <c r="A4998" s="218"/>
      <c r="D4998" s="225"/>
      <c r="F4998" s="219">
        <v>181</v>
      </c>
    </row>
    <row r="4999" spans="1:6" ht="15" hidden="1" customHeight="1" x14ac:dyDescent="0.15">
      <c r="A4999" s="218"/>
      <c r="D4999" s="225"/>
      <c r="F4999" s="219">
        <v>182</v>
      </c>
    </row>
    <row r="5000" spans="1:6" ht="15" hidden="1" customHeight="1" x14ac:dyDescent="0.15">
      <c r="A5000" s="218"/>
      <c r="D5000" s="225"/>
      <c r="F5000" s="219">
        <v>183</v>
      </c>
    </row>
    <row r="5001" spans="1:6" ht="15" hidden="1" customHeight="1" x14ac:dyDescent="0.15">
      <c r="A5001" s="218"/>
      <c r="D5001" s="225"/>
      <c r="F5001" s="219">
        <v>184</v>
      </c>
    </row>
    <row r="5002" spans="1:6" ht="15" hidden="1" customHeight="1" x14ac:dyDescent="0.15">
      <c r="A5002" s="218"/>
      <c r="D5002" s="225"/>
      <c r="F5002" s="219">
        <v>185</v>
      </c>
    </row>
    <row r="5003" spans="1:6" ht="15" hidden="1" customHeight="1" x14ac:dyDescent="0.15">
      <c r="A5003" s="218"/>
      <c r="D5003" s="225"/>
      <c r="F5003" s="219">
        <v>186</v>
      </c>
    </row>
    <row r="5004" spans="1:6" ht="15" hidden="1" customHeight="1" x14ac:dyDescent="0.15">
      <c r="A5004" s="218"/>
      <c r="D5004" s="225"/>
      <c r="F5004" s="219">
        <v>187</v>
      </c>
    </row>
    <row r="5005" spans="1:6" ht="15" hidden="1" customHeight="1" x14ac:dyDescent="0.15">
      <c r="A5005" s="218"/>
      <c r="D5005" s="225"/>
      <c r="F5005" s="219">
        <v>188</v>
      </c>
    </row>
    <row r="5006" spans="1:6" ht="15" hidden="1" customHeight="1" x14ac:dyDescent="0.15">
      <c r="A5006" s="218"/>
      <c r="D5006" s="225"/>
      <c r="F5006" s="219">
        <v>189</v>
      </c>
    </row>
    <row r="5007" spans="1:6" ht="15" hidden="1" customHeight="1" x14ac:dyDescent="0.15">
      <c r="A5007" s="218"/>
      <c r="D5007" s="225"/>
      <c r="F5007" s="219">
        <v>190</v>
      </c>
    </row>
    <row r="5008" spans="1:6" ht="15" hidden="1" customHeight="1" x14ac:dyDescent="0.15">
      <c r="A5008" s="218"/>
      <c r="D5008" s="225"/>
      <c r="F5008" s="219">
        <v>191</v>
      </c>
    </row>
    <row r="5009" spans="1:7" ht="15" hidden="1" customHeight="1" x14ac:dyDescent="0.15">
      <c r="A5009" s="218"/>
      <c r="D5009" s="225"/>
      <c r="F5009" s="219">
        <v>192</v>
      </c>
    </row>
    <row r="5010" spans="1:7" ht="15" hidden="1" customHeight="1" x14ac:dyDescent="0.15">
      <c r="A5010" s="218"/>
      <c r="D5010" s="225"/>
      <c r="F5010" s="219">
        <v>193</v>
      </c>
    </row>
    <row r="5011" spans="1:7" ht="15" hidden="1" customHeight="1" x14ac:dyDescent="0.15">
      <c r="A5011" s="218"/>
      <c r="D5011" s="225"/>
      <c r="F5011" s="219">
        <v>194</v>
      </c>
    </row>
    <row r="5012" spans="1:7" ht="15" hidden="1" customHeight="1" x14ac:dyDescent="0.15">
      <c r="A5012" s="218"/>
      <c r="D5012" s="225"/>
      <c r="F5012" s="219">
        <v>195</v>
      </c>
    </row>
    <row r="5013" spans="1:7" ht="15" hidden="1" customHeight="1" x14ac:dyDescent="0.15">
      <c r="A5013" s="218"/>
      <c r="D5013" s="225"/>
      <c r="F5013" s="219">
        <v>196</v>
      </c>
    </row>
    <row r="5014" spans="1:7" ht="15" hidden="1" customHeight="1" x14ac:dyDescent="0.15">
      <c r="A5014" s="218"/>
      <c r="D5014" s="225"/>
      <c r="F5014" s="219">
        <v>197</v>
      </c>
    </row>
    <row r="5015" spans="1:7" ht="15" hidden="1" customHeight="1" x14ac:dyDescent="0.15">
      <c r="A5015" s="218"/>
      <c r="D5015" s="225"/>
      <c r="F5015" s="219">
        <v>198</v>
      </c>
    </row>
    <row r="5016" spans="1:7" ht="15" hidden="1" customHeight="1" x14ac:dyDescent="0.15">
      <c r="A5016" s="218"/>
      <c r="D5016" s="225"/>
      <c r="F5016" s="219">
        <v>199</v>
      </c>
    </row>
    <row r="5017" spans="1:7" ht="15" hidden="1" customHeight="1" x14ac:dyDescent="0.15">
      <c r="A5017" s="218"/>
      <c r="D5017" s="225"/>
      <c r="F5017" s="219">
        <v>200</v>
      </c>
    </row>
    <row r="5018" spans="1:7" ht="15" hidden="1" customHeight="1" x14ac:dyDescent="0.15">
      <c r="A5018" s="218"/>
      <c r="D5018" s="225"/>
      <c r="F5018" s="219">
        <v>201</v>
      </c>
    </row>
    <row r="5019" spans="1:7" ht="27" customHeight="1" x14ac:dyDescent="0.15">
      <c r="A5019" s="218" t="s">
        <v>166</v>
      </c>
      <c r="B5019" s="219">
        <v>26</v>
      </c>
      <c r="D5019" s="221" t="s">
        <v>387</v>
      </c>
      <c r="F5019" s="219">
        <v>1</v>
      </c>
      <c r="G5019" s="221" t="s">
        <v>388</v>
      </c>
    </row>
    <row r="5020" spans="1:7" ht="15" hidden="1" customHeight="1" x14ac:dyDescent="0.15">
      <c r="A5020" s="218"/>
      <c r="D5020" s="225"/>
      <c r="F5020" s="219">
        <v>2</v>
      </c>
    </row>
    <row r="5021" spans="1:7" ht="15" hidden="1" customHeight="1" x14ac:dyDescent="0.15">
      <c r="A5021" s="218"/>
      <c r="D5021" s="225"/>
      <c r="F5021" s="219">
        <v>3</v>
      </c>
    </row>
    <row r="5022" spans="1:7" ht="15" hidden="1" customHeight="1" x14ac:dyDescent="0.15">
      <c r="A5022" s="218"/>
      <c r="D5022" s="225"/>
      <c r="F5022" s="219">
        <v>4</v>
      </c>
    </row>
    <row r="5023" spans="1:7" ht="15" hidden="1" customHeight="1" x14ac:dyDescent="0.15">
      <c r="A5023" s="218"/>
      <c r="D5023" s="225"/>
      <c r="F5023" s="219">
        <v>5</v>
      </c>
    </row>
    <row r="5024" spans="1:7" ht="15" hidden="1" customHeight="1" x14ac:dyDescent="0.15">
      <c r="A5024" s="218"/>
      <c r="D5024" s="225"/>
      <c r="F5024" s="219">
        <v>6</v>
      </c>
    </row>
    <row r="5025" spans="1:6" ht="15" hidden="1" customHeight="1" x14ac:dyDescent="0.15">
      <c r="A5025" s="218"/>
      <c r="D5025" s="225"/>
      <c r="F5025" s="219">
        <v>7</v>
      </c>
    </row>
    <row r="5026" spans="1:6" ht="15" hidden="1" customHeight="1" x14ac:dyDescent="0.15">
      <c r="A5026" s="218"/>
      <c r="D5026" s="225"/>
      <c r="F5026" s="219">
        <v>8</v>
      </c>
    </row>
    <row r="5027" spans="1:6" ht="15" hidden="1" customHeight="1" x14ac:dyDescent="0.15">
      <c r="A5027" s="218"/>
      <c r="D5027" s="225"/>
      <c r="F5027" s="219">
        <v>9</v>
      </c>
    </row>
    <row r="5028" spans="1:6" ht="15" hidden="1" customHeight="1" x14ac:dyDescent="0.15">
      <c r="A5028" s="218"/>
      <c r="D5028" s="225"/>
      <c r="F5028" s="219">
        <v>10</v>
      </c>
    </row>
    <row r="5029" spans="1:6" ht="15" hidden="1" customHeight="1" x14ac:dyDescent="0.15">
      <c r="A5029" s="218"/>
      <c r="D5029" s="225"/>
      <c r="F5029" s="219">
        <v>11</v>
      </c>
    </row>
    <row r="5030" spans="1:6" ht="15" hidden="1" customHeight="1" x14ac:dyDescent="0.15">
      <c r="A5030" s="218"/>
      <c r="D5030" s="225"/>
      <c r="F5030" s="219">
        <v>12</v>
      </c>
    </row>
    <row r="5031" spans="1:6" ht="15" hidden="1" customHeight="1" x14ac:dyDescent="0.15">
      <c r="A5031" s="218"/>
      <c r="D5031" s="225"/>
      <c r="F5031" s="219">
        <v>13</v>
      </c>
    </row>
    <row r="5032" spans="1:6" ht="15" hidden="1" customHeight="1" x14ac:dyDescent="0.15">
      <c r="A5032" s="218"/>
      <c r="D5032" s="225"/>
      <c r="F5032" s="219">
        <v>14</v>
      </c>
    </row>
    <row r="5033" spans="1:6" ht="15" hidden="1" customHeight="1" x14ac:dyDescent="0.15">
      <c r="A5033" s="218"/>
      <c r="D5033" s="225"/>
      <c r="F5033" s="219">
        <v>15</v>
      </c>
    </row>
    <row r="5034" spans="1:6" ht="15" hidden="1" customHeight="1" x14ac:dyDescent="0.15">
      <c r="A5034" s="218"/>
      <c r="D5034" s="225"/>
      <c r="F5034" s="219">
        <v>16</v>
      </c>
    </row>
    <row r="5035" spans="1:6" ht="15" hidden="1" customHeight="1" x14ac:dyDescent="0.15">
      <c r="A5035" s="218"/>
      <c r="D5035" s="225"/>
      <c r="F5035" s="219">
        <v>17</v>
      </c>
    </row>
    <row r="5036" spans="1:6" ht="15" hidden="1" customHeight="1" x14ac:dyDescent="0.15">
      <c r="A5036" s="218"/>
      <c r="D5036" s="225"/>
      <c r="F5036" s="219">
        <v>18</v>
      </c>
    </row>
    <row r="5037" spans="1:6" ht="15" hidden="1" customHeight="1" x14ac:dyDescent="0.15">
      <c r="A5037" s="218"/>
      <c r="D5037" s="225"/>
      <c r="F5037" s="219">
        <v>19</v>
      </c>
    </row>
    <row r="5038" spans="1:6" ht="15" hidden="1" customHeight="1" x14ac:dyDescent="0.15">
      <c r="A5038" s="218"/>
      <c r="D5038" s="225"/>
      <c r="F5038" s="219">
        <v>20</v>
      </c>
    </row>
    <row r="5039" spans="1:6" ht="15" hidden="1" customHeight="1" x14ac:dyDescent="0.15">
      <c r="A5039" s="218"/>
      <c r="D5039" s="225"/>
      <c r="F5039" s="219">
        <v>21</v>
      </c>
    </row>
    <row r="5040" spans="1:6" ht="15" hidden="1" customHeight="1" x14ac:dyDescent="0.15">
      <c r="A5040" s="218"/>
      <c r="D5040" s="225"/>
      <c r="F5040" s="219">
        <v>22</v>
      </c>
    </row>
    <row r="5041" spans="1:6" ht="15" hidden="1" customHeight="1" x14ac:dyDescent="0.15">
      <c r="A5041" s="218"/>
      <c r="D5041" s="225"/>
      <c r="F5041" s="219">
        <v>23</v>
      </c>
    </row>
    <row r="5042" spans="1:6" ht="15" hidden="1" customHeight="1" x14ac:dyDescent="0.15">
      <c r="A5042" s="218"/>
      <c r="D5042" s="225"/>
      <c r="F5042" s="219">
        <v>24</v>
      </c>
    </row>
    <row r="5043" spans="1:6" ht="15" hidden="1" customHeight="1" x14ac:dyDescent="0.15">
      <c r="A5043" s="218"/>
      <c r="D5043" s="225"/>
      <c r="F5043" s="219">
        <v>25</v>
      </c>
    </row>
    <row r="5044" spans="1:6" ht="15" hidden="1" customHeight="1" x14ac:dyDescent="0.15">
      <c r="A5044" s="218"/>
      <c r="D5044" s="225"/>
      <c r="F5044" s="219">
        <v>26</v>
      </c>
    </row>
    <row r="5045" spans="1:6" ht="15" hidden="1" customHeight="1" x14ac:dyDescent="0.15">
      <c r="A5045" s="218"/>
      <c r="D5045" s="225"/>
      <c r="F5045" s="219">
        <v>27</v>
      </c>
    </row>
    <row r="5046" spans="1:6" ht="15" hidden="1" customHeight="1" x14ac:dyDescent="0.15">
      <c r="A5046" s="218"/>
      <c r="D5046" s="225"/>
      <c r="F5046" s="219">
        <v>28</v>
      </c>
    </row>
    <row r="5047" spans="1:6" ht="15" hidden="1" customHeight="1" x14ac:dyDescent="0.15">
      <c r="A5047" s="218"/>
      <c r="D5047" s="225"/>
      <c r="F5047" s="219">
        <v>29</v>
      </c>
    </row>
    <row r="5048" spans="1:6" ht="15" hidden="1" customHeight="1" x14ac:dyDescent="0.15">
      <c r="A5048" s="218"/>
      <c r="D5048" s="225"/>
      <c r="F5048" s="219">
        <v>30</v>
      </c>
    </row>
    <row r="5049" spans="1:6" ht="15" hidden="1" customHeight="1" x14ac:dyDescent="0.15">
      <c r="A5049" s="218"/>
      <c r="D5049" s="225"/>
      <c r="F5049" s="219">
        <v>31</v>
      </c>
    </row>
    <row r="5050" spans="1:6" ht="15" hidden="1" customHeight="1" x14ac:dyDescent="0.15">
      <c r="A5050" s="218"/>
      <c r="D5050" s="225"/>
      <c r="F5050" s="219">
        <v>32</v>
      </c>
    </row>
    <row r="5051" spans="1:6" ht="15" hidden="1" customHeight="1" x14ac:dyDescent="0.15">
      <c r="A5051" s="218"/>
      <c r="D5051" s="225"/>
      <c r="F5051" s="219">
        <v>33</v>
      </c>
    </row>
    <row r="5052" spans="1:6" ht="15" hidden="1" customHeight="1" x14ac:dyDescent="0.15">
      <c r="A5052" s="218"/>
      <c r="D5052" s="225"/>
      <c r="F5052" s="219">
        <v>34</v>
      </c>
    </row>
    <row r="5053" spans="1:6" ht="15" hidden="1" customHeight="1" x14ac:dyDescent="0.15">
      <c r="A5053" s="218"/>
      <c r="D5053" s="225"/>
      <c r="F5053" s="219">
        <v>35</v>
      </c>
    </row>
    <row r="5054" spans="1:6" ht="15" hidden="1" customHeight="1" x14ac:dyDescent="0.15">
      <c r="A5054" s="218"/>
      <c r="D5054" s="225"/>
      <c r="F5054" s="219">
        <v>36</v>
      </c>
    </row>
    <row r="5055" spans="1:6" ht="15" hidden="1" customHeight="1" x14ac:dyDescent="0.15">
      <c r="A5055" s="218"/>
      <c r="D5055" s="225"/>
      <c r="F5055" s="219">
        <v>37</v>
      </c>
    </row>
    <row r="5056" spans="1:6" ht="15" hidden="1" customHeight="1" x14ac:dyDescent="0.15">
      <c r="A5056" s="218"/>
      <c r="D5056" s="225"/>
      <c r="F5056" s="219">
        <v>38</v>
      </c>
    </row>
    <row r="5057" spans="1:6" ht="15" hidden="1" customHeight="1" x14ac:dyDescent="0.15">
      <c r="A5057" s="218"/>
      <c r="D5057" s="225"/>
      <c r="F5057" s="219">
        <v>39</v>
      </c>
    </row>
    <row r="5058" spans="1:6" ht="15" hidden="1" customHeight="1" x14ac:dyDescent="0.15">
      <c r="A5058" s="218"/>
      <c r="D5058" s="225"/>
      <c r="F5058" s="219">
        <v>40</v>
      </c>
    </row>
    <row r="5059" spans="1:6" ht="15" hidden="1" customHeight="1" x14ac:dyDescent="0.15">
      <c r="A5059" s="218"/>
      <c r="D5059" s="225"/>
      <c r="F5059" s="219">
        <v>41</v>
      </c>
    </row>
    <row r="5060" spans="1:6" ht="15" hidden="1" customHeight="1" x14ac:dyDescent="0.15">
      <c r="A5060" s="218"/>
      <c r="D5060" s="225"/>
      <c r="F5060" s="219">
        <v>42</v>
      </c>
    </row>
    <row r="5061" spans="1:6" ht="15" hidden="1" customHeight="1" x14ac:dyDescent="0.15">
      <c r="A5061" s="218"/>
      <c r="D5061" s="225"/>
      <c r="F5061" s="219">
        <v>43</v>
      </c>
    </row>
    <row r="5062" spans="1:6" ht="15" hidden="1" customHeight="1" x14ac:dyDescent="0.15">
      <c r="A5062" s="218"/>
      <c r="D5062" s="225"/>
      <c r="F5062" s="219">
        <v>44</v>
      </c>
    </row>
    <row r="5063" spans="1:6" ht="15" hidden="1" customHeight="1" x14ac:dyDescent="0.15">
      <c r="A5063" s="218"/>
      <c r="D5063" s="225"/>
      <c r="F5063" s="219">
        <v>45</v>
      </c>
    </row>
    <row r="5064" spans="1:6" ht="15" hidden="1" customHeight="1" x14ac:dyDescent="0.15">
      <c r="A5064" s="218"/>
      <c r="D5064" s="225"/>
      <c r="F5064" s="219">
        <v>46</v>
      </c>
    </row>
    <row r="5065" spans="1:6" ht="15" hidden="1" customHeight="1" x14ac:dyDescent="0.15">
      <c r="A5065" s="218"/>
      <c r="D5065" s="225"/>
      <c r="F5065" s="219">
        <v>47</v>
      </c>
    </row>
    <row r="5066" spans="1:6" ht="15" hidden="1" customHeight="1" x14ac:dyDescent="0.15">
      <c r="A5066" s="218"/>
      <c r="D5066" s="225"/>
      <c r="F5066" s="219">
        <v>48</v>
      </c>
    </row>
    <row r="5067" spans="1:6" ht="15" hidden="1" customHeight="1" x14ac:dyDescent="0.15">
      <c r="A5067" s="218"/>
      <c r="D5067" s="225"/>
      <c r="F5067" s="219">
        <v>49</v>
      </c>
    </row>
    <row r="5068" spans="1:6" ht="15" hidden="1" customHeight="1" x14ac:dyDescent="0.15">
      <c r="A5068" s="218"/>
      <c r="D5068" s="225"/>
      <c r="F5068" s="219">
        <v>50</v>
      </c>
    </row>
    <row r="5069" spans="1:6" ht="15" hidden="1" customHeight="1" x14ac:dyDescent="0.15">
      <c r="A5069" s="218"/>
      <c r="D5069" s="225"/>
      <c r="F5069" s="219">
        <v>51</v>
      </c>
    </row>
    <row r="5070" spans="1:6" ht="15" hidden="1" customHeight="1" x14ac:dyDescent="0.15">
      <c r="A5070" s="218"/>
      <c r="D5070" s="225"/>
      <c r="F5070" s="219">
        <v>52</v>
      </c>
    </row>
    <row r="5071" spans="1:6" ht="15" hidden="1" customHeight="1" x14ac:dyDescent="0.15">
      <c r="A5071" s="218"/>
      <c r="D5071" s="225"/>
      <c r="F5071" s="219">
        <v>53</v>
      </c>
    </row>
    <row r="5072" spans="1:6" ht="15" hidden="1" customHeight="1" x14ac:dyDescent="0.15">
      <c r="A5072" s="218"/>
      <c r="D5072" s="225"/>
      <c r="F5072" s="219">
        <v>54</v>
      </c>
    </row>
    <row r="5073" spans="1:6" ht="15" hidden="1" customHeight="1" x14ac:dyDescent="0.15">
      <c r="A5073" s="218"/>
      <c r="D5073" s="225"/>
      <c r="F5073" s="219">
        <v>55</v>
      </c>
    </row>
    <row r="5074" spans="1:6" ht="15" hidden="1" customHeight="1" x14ac:dyDescent="0.15">
      <c r="A5074" s="218"/>
      <c r="D5074" s="225"/>
      <c r="F5074" s="219">
        <v>56</v>
      </c>
    </row>
    <row r="5075" spans="1:6" ht="15" hidden="1" customHeight="1" x14ac:dyDescent="0.15">
      <c r="A5075" s="218"/>
      <c r="D5075" s="225"/>
      <c r="F5075" s="219">
        <v>57</v>
      </c>
    </row>
    <row r="5076" spans="1:6" ht="15" hidden="1" customHeight="1" x14ac:dyDescent="0.15">
      <c r="A5076" s="218"/>
      <c r="D5076" s="225"/>
      <c r="F5076" s="219">
        <v>58</v>
      </c>
    </row>
    <row r="5077" spans="1:6" ht="15" hidden="1" customHeight="1" x14ac:dyDescent="0.15">
      <c r="A5077" s="218"/>
      <c r="D5077" s="225"/>
      <c r="F5077" s="219">
        <v>59</v>
      </c>
    </row>
    <row r="5078" spans="1:6" ht="15" hidden="1" customHeight="1" x14ac:dyDescent="0.15">
      <c r="A5078" s="218"/>
      <c r="D5078" s="225"/>
      <c r="F5078" s="219">
        <v>60</v>
      </c>
    </row>
    <row r="5079" spans="1:6" ht="15" hidden="1" customHeight="1" x14ac:dyDescent="0.15">
      <c r="A5079" s="218"/>
      <c r="D5079" s="225"/>
      <c r="F5079" s="219">
        <v>61</v>
      </c>
    </row>
    <row r="5080" spans="1:6" ht="15" hidden="1" customHeight="1" x14ac:dyDescent="0.15">
      <c r="A5080" s="218"/>
      <c r="D5080" s="225"/>
      <c r="F5080" s="219">
        <v>62</v>
      </c>
    </row>
    <row r="5081" spans="1:6" ht="15" hidden="1" customHeight="1" x14ac:dyDescent="0.15">
      <c r="A5081" s="218"/>
      <c r="D5081" s="225"/>
      <c r="F5081" s="219">
        <v>63</v>
      </c>
    </row>
    <row r="5082" spans="1:6" ht="15" hidden="1" customHeight="1" x14ac:dyDescent="0.15">
      <c r="A5082" s="218"/>
      <c r="D5082" s="225"/>
      <c r="F5082" s="219">
        <v>64</v>
      </c>
    </row>
    <row r="5083" spans="1:6" ht="15" hidden="1" customHeight="1" x14ac:dyDescent="0.15">
      <c r="A5083" s="218"/>
      <c r="D5083" s="225"/>
      <c r="F5083" s="219">
        <v>65</v>
      </c>
    </row>
    <row r="5084" spans="1:6" ht="15" hidden="1" customHeight="1" x14ac:dyDescent="0.15">
      <c r="A5084" s="218"/>
      <c r="D5084" s="225"/>
      <c r="F5084" s="219">
        <v>66</v>
      </c>
    </row>
    <row r="5085" spans="1:6" ht="15" hidden="1" customHeight="1" x14ac:dyDescent="0.15">
      <c r="A5085" s="218"/>
      <c r="D5085" s="225"/>
      <c r="F5085" s="219">
        <v>67</v>
      </c>
    </row>
    <row r="5086" spans="1:6" ht="15" hidden="1" customHeight="1" x14ac:dyDescent="0.15">
      <c r="A5086" s="218"/>
      <c r="D5086" s="225"/>
      <c r="F5086" s="219">
        <v>68</v>
      </c>
    </row>
    <row r="5087" spans="1:6" ht="15" hidden="1" customHeight="1" x14ac:dyDescent="0.15">
      <c r="A5087" s="218"/>
      <c r="D5087" s="225"/>
      <c r="F5087" s="219">
        <v>69</v>
      </c>
    </row>
    <row r="5088" spans="1:6" ht="15" hidden="1" customHeight="1" x14ac:dyDescent="0.15">
      <c r="A5088" s="218"/>
      <c r="D5088" s="225"/>
      <c r="F5088" s="219">
        <v>70</v>
      </c>
    </row>
    <row r="5089" spans="1:6" ht="15" hidden="1" customHeight="1" x14ac:dyDescent="0.15">
      <c r="A5089" s="218"/>
      <c r="D5089" s="225"/>
      <c r="F5089" s="219">
        <v>71</v>
      </c>
    </row>
    <row r="5090" spans="1:6" ht="15" hidden="1" customHeight="1" x14ac:dyDescent="0.15">
      <c r="A5090" s="218"/>
      <c r="D5090" s="225"/>
      <c r="F5090" s="219">
        <v>72</v>
      </c>
    </row>
    <row r="5091" spans="1:6" ht="15" hidden="1" customHeight="1" x14ac:dyDescent="0.15">
      <c r="A5091" s="218"/>
      <c r="D5091" s="225"/>
      <c r="F5091" s="219">
        <v>73</v>
      </c>
    </row>
    <row r="5092" spans="1:6" ht="15" hidden="1" customHeight="1" x14ac:dyDescent="0.15">
      <c r="A5092" s="218"/>
      <c r="D5092" s="225"/>
      <c r="F5092" s="219">
        <v>74</v>
      </c>
    </row>
    <row r="5093" spans="1:6" ht="15" hidden="1" customHeight="1" x14ac:dyDescent="0.15">
      <c r="A5093" s="218"/>
      <c r="D5093" s="225"/>
      <c r="F5093" s="219">
        <v>75</v>
      </c>
    </row>
    <row r="5094" spans="1:6" ht="15" hidden="1" customHeight="1" x14ac:dyDescent="0.15">
      <c r="A5094" s="218"/>
      <c r="D5094" s="225"/>
      <c r="F5094" s="219">
        <v>76</v>
      </c>
    </row>
    <row r="5095" spans="1:6" ht="15" hidden="1" customHeight="1" x14ac:dyDescent="0.15">
      <c r="A5095" s="218"/>
      <c r="D5095" s="225"/>
      <c r="F5095" s="219">
        <v>77</v>
      </c>
    </row>
    <row r="5096" spans="1:6" ht="15" hidden="1" customHeight="1" x14ac:dyDescent="0.15">
      <c r="A5096" s="218"/>
      <c r="D5096" s="225"/>
      <c r="F5096" s="219">
        <v>78</v>
      </c>
    </row>
    <row r="5097" spans="1:6" ht="15" hidden="1" customHeight="1" x14ac:dyDescent="0.15">
      <c r="A5097" s="218"/>
      <c r="D5097" s="225"/>
      <c r="F5097" s="219">
        <v>79</v>
      </c>
    </row>
    <row r="5098" spans="1:6" ht="15" hidden="1" customHeight="1" x14ac:dyDescent="0.15">
      <c r="A5098" s="218"/>
      <c r="D5098" s="225"/>
      <c r="F5098" s="219">
        <v>80</v>
      </c>
    </row>
    <row r="5099" spans="1:6" ht="15" hidden="1" customHeight="1" x14ac:dyDescent="0.15">
      <c r="A5099" s="218"/>
      <c r="D5099" s="225"/>
      <c r="F5099" s="219">
        <v>81</v>
      </c>
    </row>
    <row r="5100" spans="1:6" ht="15" hidden="1" customHeight="1" x14ac:dyDescent="0.15">
      <c r="A5100" s="218"/>
      <c r="D5100" s="225"/>
      <c r="F5100" s="219">
        <v>82</v>
      </c>
    </row>
    <row r="5101" spans="1:6" ht="15" hidden="1" customHeight="1" x14ac:dyDescent="0.15">
      <c r="A5101" s="218"/>
      <c r="D5101" s="225"/>
      <c r="F5101" s="219">
        <v>83</v>
      </c>
    </row>
    <row r="5102" spans="1:6" ht="15" hidden="1" customHeight="1" x14ac:dyDescent="0.15">
      <c r="A5102" s="218"/>
      <c r="D5102" s="225"/>
      <c r="F5102" s="219">
        <v>84</v>
      </c>
    </row>
    <row r="5103" spans="1:6" ht="15" hidden="1" customHeight="1" x14ac:dyDescent="0.15">
      <c r="A5103" s="218"/>
      <c r="D5103" s="225"/>
      <c r="F5103" s="219">
        <v>85</v>
      </c>
    </row>
    <row r="5104" spans="1:6" ht="15" hidden="1" customHeight="1" x14ac:dyDescent="0.15">
      <c r="A5104" s="218"/>
      <c r="D5104" s="225"/>
      <c r="F5104" s="219">
        <v>86</v>
      </c>
    </row>
    <row r="5105" spans="1:6" ht="15" hidden="1" customHeight="1" x14ac:dyDescent="0.15">
      <c r="A5105" s="218"/>
      <c r="D5105" s="225"/>
      <c r="F5105" s="219">
        <v>87</v>
      </c>
    </row>
    <row r="5106" spans="1:6" ht="15" hidden="1" customHeight="1" x14ac:dyDescent="0.15">
      <c r="A5106" s="218"/>
      <c r="D5106" s="225"/>
      <c r="F5106" s="219">
        <v>88</v>
      </c>
    </row>
    <row r="5107" spans="1:6" ht="15" hidden="1" customHeight="1" x14ac:dyDescent="0.15">
      <c r="A5107" s="218"/>
      <c r="D5107" s="225"/>
      <c r="F5107" s="219">
        <v>89</v>
      </c>
    </row>
    <row r="5108" spans="1:6" ht="15" hidden="1" customHeight="1" x14ac:dyDescent="0.15">
      <c r="A5108" s="218"/>
      <c r="D5108" s="225"/>
      <c r="F5108" s="219">
        <v>90</v>
      </c>
    </row>
    <row r="5109" spans="1:6" ht="15" hidden="1" customHeight="1" x14ac:dyDescent="0.15">
      <c r="A5109" s="218"/>
      <c r="D5109" s="225"/>
      <c r="F5109" s="219">
        <v>91</v>
      </c>
    </row>
    <row r="5110" spans="1:6" ht="15" hidden="1" customHeight="1" x14ac:dyDescent="0.15">
      <c r="A5110" s="218"/>
      <c r="D5110" s="225"/>
      <c r="F5110" s="219">
        <v>92</v>
      </c>
    </row>
    <row r="5111" spans="1:6" ht="15" hidden="1" customHeight="1" x14ac:dyDescent="0.15">
      <c r="A5111" s="218"/>
      <c r="D5111" s="225"/>
      <c r="F5111" s="219">
        <v>93</v>
      </c>
    </row>
    <row r="5112" spans="1:6" ht="15" hidden="1" customHeight="1" x14ac:dyDescent="0.15">
      <c r="A5112" s="218"/>
      <c r="D5112" s="225"/>
      <c r="F5112" s="219">
        <v>94</v>
      </c>
    </row>
    <row r="5113" spans="1:6" ht="15" hidden="1" customHeight="1" x14ac:dyDescent="0.15">
      <c r="A5113" s="218"/>
      <c r="D5113" s="225"/>
      <c r="F5113" s="219">
        <v>95</v>
      </c>
    </row>
    <row r="5114" spans="1:6" ht="15" hidden="1" customHeight="1" x14ac:dyDescent="0.15">
      <c r="A5114" s="218"/>
      <c r="D5114" s="225"/>
      <c r="F5114" s="219">
        <v>96</v>
      </c>
    </row>
    <row r="5115" spans="1:6" ht="15" hidden="1" customHeight="1" x14ac:dyDescent="0.15">
      <c r="A5115" s="218"/>
      <c r="D5115" s="225"/>
      <c r="F5115" s="219">
        <v>97</v>
      </c>
    </row>
    <row r="5116" spans="1:6" ht="15" hidden="1" customHeight="1" x14ac:dyDescent="0.15">
      <c r="A5116" s="218"/>
      <c r="D5116" s="225"/>
      <c r="F5116" s="219">
        <v>98</v>
      </c>
    </row>
    <row r="5117" spans="1:6" ht="15" hidden="1" customHeight="1" x14ac:dyDescent="0.15">
      <c r="A5117" s="218"/>
      <c r="D5117" s="225"/>
      <c r="F5117" s="219">
        <v>99</v>
      </c>
    </row>
    <row r="5118" spans="1:6" ht="15" hidden="1" customHeight="1" x14ac:dyDescent="0.15">
      <c r="A5118" s="218"/>
      <c r="D5118" s="225"/>
      <c r="F5118" s="219">
        <v>100</v>
      </c>
    </row>
    <row r="5119" spans="1:6" ht="15" hidden="1" customHeight="1" x14ac:dyDescent="0.15">
      <c r="A5119" s="218"/>
      <c r="D5119" s="225"/>
      <c r="F5119" s="219">
        <v>101</v>
      </c>
    </row>
    <row r="5120" spans="1:6" ht="15" hidden="1" customHeight="1" x14ac:dyDescent="0.15">
      <c r="A5120" s="218"/>
      <c r="D5120" s="225"/>
      <c r="F5120" s="219">
        <v>102</v>
      </c>
    </row>
    <row r="5121" spans="1:6" ht="15" hidden="1" customHeight="1" x14ac:dyDescent="0.15">
      <c r="A5121" s="218"/>
      <c r="D5121" s="225"/>
      <c r="F5121" s="219">
        <v>103</v>
      </c>
    </row>
    <row r="5122" spans="1:6" ht="15" hidden="1" customHeight="1" x14ac:dyDescent="0.15">
      <c r="A5122" s="218"/>
      <c r="D5122" s="225"/>
      <c r="F5122" s="219">
        <v>104</v>
      </c>
    </row>
    <row r="5123" spans="1:6" ht="15" hidden="1" customHeight="1" x14ac:dyDescent="0.15">
      <c r="A5123" s="218"/>
      <c r="D5123" s="225"/>
      <c r="F5123" s="219">
        <v>105</v>
      </c>
    </row>
    <row r="5124" spans="1:6" ht="15" hidden="1" customHeight="1" x14ac:dyDescent="0.15">
      <c r="A5124" s="218"/>
      <c r="D5124" s="225"/>
      <c r="F5124" s="219">
        <v>106</v>
      </c>
    </row>
    <row r="5125" spans="1:6" ht="15" hidden="1" customHeight="1" x14ac:dyDescent="0.15">
      <c r="A5125" s="218"/>
      <c r="D5125" s="225"/>
      <c r="F5125" s="219">
        <v>107</v>
      </c>
    </row>
    <row r="5126" spans="1:6" ht="15" hidden="1" customHeight="1" x14ac:dyDescent="0.15">
      <c r="A5126" s="218"/>
      <c r="D5126" s="225"/>
      <c r="F5126" s="219">
        <v>108</v>
      </c>
    </row>
    <row r="5127" spans="1:6" ht="15" hidden="1" customHeight="1" x14ac:dyDescent="0.15">
      <c r="A5127" s="218"/>
      <c r="D5127" s="225"/>
      <c r="F5127" s="219">
        <v>109</v>
      </c>
    </row>
    <row r="5128" spans="1:6" ht="15" hidden="1" customHeight="1" x14ac:dyDescent="0.15">
      <c r="A5128" s="218"/>
      <c r="D5128" s="225"/>
      <c r="F5128" s="219">
        <v>110</v>
      </c>
    </row>
    <row r="5129" spans="1:6" ht="15" hidden="1" customHeight="1" x14ac:dyDescent="0.15">
      <c r="A5129" s="218"/>
      <c r="D5129" s="225"/>
      <c r="F5129" s="219">
        <v>111</v>
      </c>
    </row>
    <row r="5130" spans="1:6" ht="15" hidden="1" customHeight="1" x14ac:dyDescent="0.15">
      <c r="A5130" s="218"/>
      <c r="D5130" s="225"/>
      <c r="F5130" s="219">
        <v>112</v>
      </c>
    </row>
    <row r="5131" spans="1:6" ht="15" hidden="1" customHeight="1" x14ac:dyDescent="0.15">
      <c r="A5131" s="218"/>
      <c r="D5131" s="225"/>
      <c r="F5131" s="219">
        <v>113</v>
      </c>
    </row>
    <row r="5132" spans="1:6" ht="15" hidden="1" customHeight="1" x14ac:dyDescent="0.15">
      <c r="A5132" s="218"/>
      <c r="D5132" s="225"/>
      <c r="F5132" s="219">
        <v>114</v>
      </c>
    </row>
    <row r="5133" spans="1:6" ht="15" hidden="1" customHeight="1" x14ac:dyDescent="0.15">
      <c r="A5133" s="218"/>
      <c r="D5133" s="225"/>
      <c r="F5133" s="219">
        <v>115</v>
      </c>
    </row>
    <row r="5134" spans="1:6" ht="15" hidden="1" customHeight="1" x14ac:dyDescent="0.15">
      <c r="A5134" s="218"/>
      <c r="D5134" s="225"/>
      <c r="F5134" s="219">
        <v>116</v>
      </c>
    </row>
    <row r="5135" spans="1:6" ht="15" hidden="1" customHeight="1" x14ac:dyDescent="0.15">
      <c r="A5135" s="218"/>
      <c r="D5135" s="225"/>
      <c r="F5135" s="219">
        <v>117</v>
      </c>
    </row>
    <row r="5136" spans="1:6" ht="15" hidden="1" customHeight="1" x14ac:dyDescent="0.15">
      <c r="A5136" s="218"/>
      <c r="D5136" s="225"/>
      <c r="F5136" s="219">
        <v>118</v>
      </c>
    </row>
    <row r="5137" spans="1:6" ht="15" hidden="1" customHeight="1" x14ac:dyDescent="0.15">
      <c r="A5137" s="218"/>
      <c r="D5137" s="225"/>
      <c r="F5137" s="219">
        <v>119</v>
      </c>
    </row>
    <row r="5138" spans="1:6" ht="15" hidden="1" customHeight="1" x14ac:dyDescent="0.15">
      <c r="A5138" s="218"/>
      <c r="D5138" s="225"/>
      <c r="F5138" s="219">
        <v>120</v>
      </c>
    </row>
    <row r="5139" spans="1:6" ht="15" hidden="1" customHeight="1" x14ac:dyDescent="0.15">
      <c r="A5139" s="218"/>
      <c r="D5139" s="225"/>
      <c r="F5139" s="219">
        <v>121</v>
      </c>
    </row>
    <row r="5140" spans="1:6" ht="15" hidden="1" customHeight="1" x14ac:dyDescent="0.15">
      <c r="A5140" s="218"/>
      <c r="D5140" s="225"/>
      <c r="F5140" s="219">
        <v>122</v>
      </c>
    </row>
    <row r="5141" spans="1:6" ht="15" hidden="1" customHeight="1" x14ac:dyDescent="0.15">
      <c r="A5141" s="218"/>
      <c r="D5141" s="225"/>
      <c r="F5141" s="219">
        <v>123</v>
      </c>
    </row>
    <row r="5142" spans="1:6" ht="15" hidden="1" customHeight="1" x14ac:dyDescent="0.15">
      <c r="A5142" s="218"/>
      <c r="D5142" s="225"/>
      <c r="F5142" s="219">
        <v>124</v>
      </c>
    </row>
    <row r="5143" spans="1:6" ht="15" hidden="1" customHeight="1" x14ac:dyDescent="0.15">
      <c r="A5143" s="218"/>
      <c r="D5143" s="225"/>
      <c r="F5143" s="219">
        <v>125</v>
      </c>
    </row>
    <row r="5144" spans="1:6" ht="15" hidden="1" customHeight="1" x14ac:dyDescent="0.15">
      <c r="A5144" s="218"/>
      <c r="D5144" s="225"/>
      <c r="F5144" s="219">
        <v>126</v>
      </c>
    </row>
    <row r="5145" spans="1:6" ht="15" hidden="1" customHeight="1" x14ac:dyDescent="0.15">
      <c r="A5145" s="218"/>
      <c r="D5145" s="225"/>
      <c r="F5145" s="219">
        <v>127</v>
      </c>
    </row>
    <row r="5146" spans="1:6" ht="15" hidden="1" customHeight="1" x14ac:dyDescent="0.15">
      <c r="A5146" s="218"/>
      <c r="D5146" s="225"/>
      <c r="F5146" s="219">
        <v>128</v>
      </c>
    </row>
    <row r="5147" spans="1:6" ht="15" hidden="1" customHeight="1" x14ac:dyDescent="0.15">
      <c r="A5147" s="218"/>
      <c r="D5147" s="225"/>
      <c r="F5147" s="219">
        <v>129</v>
      </c>
    </row>
    <row r="5148" spans="1:6" ht="15" hidden="1" customHeight="1" x14ac:dyDescent="0.15">
      <c r="A5148" s="218"/>
      <c r="D5148" s="225"/>
      <c r="F5148" s="219">
        <v>130</v>
      </c>
    </row>
    <row r="5149" spans="1:6" ht="15" hidden="1" customHeight="1" x14ac:dyDescent="0.15">
      <c r="A5149" s="218"/>
      <c r="D5149" s="225"/>
      <c r="F5149" s="219">
        <v>131</v>
      </c>
    </row>
    <row r="5150" spans="1:6" ht="15" hidden="1" customHeight="1" x14ac:dyDescent="0.15">
      <c r="A5150" s="218"/>
      <c r="D5150" s="225"/>
      <c r="F5150" s="219">
        <v>132</v>
      </c>
    </row>
    <row r="5151" spans="1:6" ht="15" hidden="1" customHeight="1" x14ac:dyDescent="0.15">
      <c r="A5151" s="218"/>
      <c r="D5151" s="225"/>
      <c r="F5151" s="219">
        <v>133</v>
      </c>
    </row>
    <row r="5152" spans="1:6" ht="15" hidden="1" customHeight="1" x14ac:dyDescent="0.15">
      <c r="A5152" s="218"/>
      <c r="D5152" s="225"/>
      <c r="F5152" s="219">
        <v>134</v>
      </c>
    </row>
    <row r="5153" spans="1:6" ht="15" hidden="1" customHeight="1" x14ac:dyDescent="0.15">
      <c r="A5153" s="218"/>
      <c r="D5153" s="225"/>
      <c r="F5153" s="219">
        <v>135</v>
      </c>
    </row>
    <row r="5154" spans="1:6" ht="15" hidden="1" customHeight="1" x14ac:dyDescent="0.15">
      <c r="A5154" s="218"/>
      <c r="D5154" s="225"/>
      <c r="F5154" s="219">
        <v>136</v>
      </c>
    </row>
    <row r="5155" spans="1:6" ht="15" hidden="1" customHeight="1" x14ac:dyDescent="0.15">
      <c r="A5155" s="218"/>
      <c r="D5155" s="225"/>
      <c r="F5155" s="219">
        <v>137</v>
      </c>
    </row>
    <row r="5156" spans="1:6" ht="15" hidden="1" customHeight="1" x14ac:dyDescent="0.15">
      <c r="A5156" s="218"/>
      <c r="D5156" s="225"/>
      <c r="F5156" s="219">
        <v>138</v>
      </c>
    </row>
    <row r="5157" spans="1:6" ht="15" hidden="1" customHeight="1" x14ac:dyDescent="0.15">
      <c r="A5157" s="218"/>
      <c r="D5157" s="225"/>
      <c r="F5157" s="219">
        <v>139</v>
      </c>
    </row>
    <row r="5158" spans="1:6" ht="15" hidden="1" customHeight="1" x14ac:dyDescent="0.15">
      <c r="A5158" s="218"/>
      <c r="D5158" s="225"/>
      <c r="F5158" s="219">
        <v>140</v>
      </c>
    </row>
    <row r="5159" spans="1:6" ht="15" hidden="1" customHeight="1" x14ac:dyDescent="0.15">
      <c r="A5159" s="218"/>
      <c r="D5159" s="225"/>
      <c r="F5159" s="219">
        <v>141</v>
      </c>
    </row>
    <row r="5160" spans="1:6" ht="15" hidden="1" customHeight="1" x14ac:dyDescent="0.15">
      <c r="A5160" s="218"/>
      <c r="D5160" s="225"/>
      <c r="F5160" s="219">
        <v>142</v>
      </c>
    </row>
    <row r="5161" spans="1:6" ht="15" hidden="1" customHeight="1" x14ac:dyDescent="0.15">
      <c r="A5161" s="218"/>
      <c r="D5161" s="225"/>
      <c r="F5161" s="219">
        <v>143</v>
      </c>
    </row>
    <row r="5162" spans="1:6" ht="15" hidden="1" customHeight="1" x14ac:dyDescent="0.15">
      <c r="A5162" s="218"/>
      <c r="D5162" s="225"/>
      <c r="F5162" s="219">
        <v>144</v>
      </c>
    </row>
    <row r="5163" spans="1:6" ht="15" hidden="1" customHeight="1" x14ac:dyDescent="0.15">
      <c r="A5163" s="218"/>
      <c r="D5163" s="225"/>
      <c r="F5163" s="219">
        <v>145</v>
      </c>
    </row>
    <row r="5164" spans="1:6" ht="15" hidden="1" customHeight="1" x14ac:dyDescent="0.15">
      <c r="A5164" s="218"/>
      <c r="D5164" s="225"/>
      <c r="F5164" s="219">
        <v>146</v>
      </c>
    </row>
    <row r="5165" spans="1:6" ht="15" hidden="1" customHeight="1" x14ac:dyDescent="0.15">
      <c r="A5165" s="218"/>
      <c r="D5165" s="225"/>
      <c r="F5165" s="219">
        <v>147</v>
      </c>
    </row>
    <row r="5166" spans="1:6" ht="15" hidden="1" customHeight="1" x14ac:dyDescent="0.15">
      <c r="A5166" s="218"/>
      <c r="D5166" s="225"/>
      <c r="F5166" s="219">
        <v>148</v>
      </c>
    </row>
    <row r="5167" spans="1:6" ht="15" hidden="1" customHeight="1" x14ac:dyDescent="0.15">
      <c r="A5167" s="218"/>
      <c r="D5167" s="225"/>
      <c r="F5167" s="219">
        <v>149</v>
      </c>
    </row>
    <row r="5168" spans="1:6" ht="15" hidden="1" customHeight="1" x14ac:dyDescent="0.15">
      <c r="A5168" s="218"/>
      <c r="D5168" s="225"/>
      <c r="F5168" s="219">
        <v>150</v>
      </c>
    </row>
    <row r="5169" spans="1:6" ht="15" hidden="1" customHeight="1" x14ac:dyDescent="0.15">
      <c r="A5169" s="218"/>
      <c r="D5169" s="225"/>
      <c r="F5169" s="219">
        <v>151</v>
      </c>
    </row>
    <row r="5170" spans="1:6" ht="15" hidden="1" customHeight="1" x14ac:dyDescent="0.15">
      <c r="A5170" s="218"/>
      <c r="D5170" s="225"/>
      <c r="F5170" s="219">
        <v>152</v>
      </c>
    </row>
    <row r="5171" spans="1:6" ht="15" hidden="1" customHeight="1" x14ac:dyDescent="0.15">
      <c r="A5171" s="218"/>
      <c r="D5171" s="225"/>
      <c r="F5171" s="219">
        <v>153</v>
      </c>
    </row>
    <row r="5172" spans="1:6" ht="15" hidden="1" customHeight="1" x14ac:dyDescent="0.15">
      <c r="A5172" s="218"/>
      <c r="D5172" s="225"/>
      <c r="F5172" s="219">
        <v>154</v>
      </c>
    </row>
    <row r="5173" spans="1:6" ht="15" hidden="1" customHeight="1" x14ac:dyDescent="0.15">
      <c r="A5173" s="218"/>
      <c r="D5173" s="225"/>
      <c r="F5173" s="219">
        <v>155</v>
      </c>
    </row>
    <row r="5174" spans="1:6" ht="15" hidden="1" customHeight="1" x14ac:dyDescent="0.15">
      <c r="A5174" s="218"/>
      <c r="D5174" s="225"/>
      <c r="F5174" s="219">
        <v>156</v>
      </c>
    </row>
    <row r="5175" spans="1:6" ht="15" hidden="1" customHeight="1" x14ac:dyDescent="0.15">
      <c r="A5175" s="218"/>
      <c r="D5175" s="225"/>
      <c r="F5175" s="219">
        <v>157</v>
      </c>
    </row>
    <row r="5176" spans="1:6" ht="15" hidden="1" customHeight="1" x14ac:dyDescent="0.15">
      <c r="A5176" s="218"/>
      <c r="D5176" s="225"/>
      <c r="F5176" s="219">
        <v>158</v>
      </c>
    </row>
    <row r="5177" spans="1:6" ht="15" hidden="1" customHeight="1" x14ac:dyDescent="0.15">
      <c r="A5177" s="218"/>
      <c r="D5177" s="225"/>
      <c r="F5177" s="219">
        <v>159</v>
      </c>
    </row>
    <row r="5178" spans="1:6" ht="15" hidden="1" customHeight="1" x14ac:dyDescent="0.15">
      <c r="A5178" s="218"/>
      <c r="D5178" s="225"/>
      <c r="F5178" s="219">
        <v>160</v>
      </c>
    </row>
    <row r="5179" spans="1:6" ht="15" hidden="1" customHeight="1" x14ac:dyDescent="0.15">
      <c r="A5179" s="218"/>
      <c r="D5179" s="225"/>
      <c r="F5179" s="219">
        <v>161</v>
      </c>
    </row>
    <row r="5180" spans="1:6" ht="15" hidden="1" customHeight="1" x14ac:dyDescent="0.15">
      <c r="A5180" s="218"/>
      <c r="D5180" s="225"/>
      <c r="F5180" s="219">
        <v>162</v>
      </c>
    </row>
    <row r="5181" spans="1:6" ht="15" hidden="1" customHeight="1" x14ac:dyDescent="0.15">
      <c r="A5181" s="218"/>
      <c r="D5181" s="225"/>
      <c r="F5181" s="219">
        <v>163</v>
      </c>
    </row>
    <row r="5182" spans="1:6" ht="15" hidden="1" customHeight="1" x14ac:dyDescent="0.15">
      <c r="A5182" s="218"/>
      <c r="D5182" s="225"/>
      <c r="F5182" s="219">
        <v>164</v>
      </c>
    </row>
    <row r="5183" spans="1:6" ht="15" hidden="1" customHeight="1" x14ac:dyDescent="0.15">
      <c r="A5183" s="218"/>
      <c r="D5183" s="225"/>
      <c r="F5183" s="219">
        <v>165</v>
      </c>
    </row>
    <row r="5184" spans="1:6" ht="15" hidden="1" customHeight="1" x14ac:dyDescent="0.15">
      <c r="A5184" s="218"/>
      <c r="D5184" s="225"/>
      <c r="F5184" s="219">
        <v>166</v>
      </c>
    </row>
    <row r="5185" spans="1:6" ht="15" hidden="1" customHeight="1" x14ac:dyDescent="0.15">
      <c r="A5185" s="218"/>
      <c r="D5185" s="225"/>
      <c r="F5185" s="219">
        <v>167</v>
      </c>
    </row>
    <row r="5186" spans="1:6" ht="15" hidden="1" customHeight="1" x14ac:dyDescent="0.15">
      <c r="A5186" s="218"/>
      <c r="D5186" s="225"/>
      <c r="F5186" s="219">
        <v>168</v>
      </c>
    </row>
    <row r="5187" spans="1:6" ht="15" hidden="1" customHeight="1" x14ac:dyDescent="0.15">
      <c r="A5187" s="218"/>
      <c r="D5187" s="225"/>
      <c r="F5187" s="219">
        <v>169</v>
      </c>
    </row>
    <row r="5188" spans="1:6" ht="15" hidden="1" customHeight="1" x14ac:dyDescent="0.15">
      <c r="A5188" s="218"/>
      <c r="D5188" s="225"/>
      <c r="F5188" s="219">
        <v>170</v>
      </c>
    </row>
    <row r="5189" spans="1:6" ht="15" hidden="1" customHeight="1" x14ac:dyDescent="0.15">
      <c r="A5189" s="218"/>
      <c r="D5189" s="225"/>
      <c r="F5189" s="219">
        <v>171</v>
      </c>
    </row>
    <row r="5190" spans="1:6" ht="15" hidden="1" customHeight="1" x14ac:dyDescent="0.15">
      <c r="A5190" s="218"/>
      <c r="D5190" s="225"/>
      <c r="F5190" s="219">
        <v>172</v>
      </c>
    </row>
    <row r="5191" spans="1:6" ht="15" hidden="1" customHeight="1" x14ac:dyDescent="0.15">
      <c r="A5191" s="218"/>
      <c r="D5191" s="225"/>
      <c r="F5191" s="219">
        <v>173</v>
      </c>
    </row>
    <row r="5192" spans="1:6" ht="15" hidden="1" customHeight="1" x14ac:dyDescent="0.15">
      <c r="A5192" s="218"/>
      <c r="D5192" s="225"/>
      <c r="F5192" s="219">
        <v>174</v>
      </c>
    </row>
    <row r="5193" spans="1:6" ht="15" hidden="1" customHeight="1" x14ac:dyDescent="0.15">
      <c r="A5193" s="218"/>
      <c r="D5193" s="225"/>
      <c r="F5193" s="219">
        <v>175</v>
      </c>
    </row>
    <row r="5194" spans="1:6" ht="15" hidden="1" customHeight="1" x14ac:dyDescent="0.15">
      <c r="A5194" s="218"/>
      <c r="D5194" s="225"/>
      <c r="F5194" s="219">
        <v>176</v>
      </c>
    </row>
    <row r="5195" spans="1:6" ht="15" hidden="1" customHeight="1" x14ac:dyDescent="0.15">
      <c r="A5195" s="218"/>
      <c r="D5195" s="225"/>
      <c r="F5195" s="219">
        <v>177</v>
      </c>
    </row>
    <row r="5196" spans="1:6" ht="15" hidden="1" customHeight="1" x14ac:dyDescent="0.15">
      <c r="A5196" s="218"/>
      <c r="D5196" s="225"/>
      <c r="F5196" s="219">
        <v>178</v>
      </c>
    </row>
    <row r="5197" spans="1:6" ht="15" hidden="1" customHeight="1" x14ac:dyDescent="0.15">
      <c r="A5197" s="218"/>
      <c r="D5197" s="225"/>
      <c r="F5197" s="219">
        <v>179</v>
      </c>
    </row>
    <row r="5198" spans="1:6" ht="15" hidden="1" customHeight="1" x14ac:dyDescent="0.15">
      <c r="A5198" s="218"/>
      <c r="D5198" s="225"/>
      <c r="F5198" s="219">
        <v>180</v>
      </c>
    </row>
    <row r="5199" spans="1:6" ht="15" hidden="1" customHeight="1" x14ac:dyDescent="0.15">
      <c r="A5199" s="218"/>
      <c r="D5199" s="225"/>
      <c r="F5199" s="219">
        <v>181</v>
      </c>
    </row>
    <row r="5200" spans="1:6" ht="15" hidden="1" customHeight="1" x14ac:dyDescent="0.15">
      <c r="A5200" s="218"/>
      <c r="D5200" s="225"/>
      <c r="F5200" s="219">
        <v>182</v>
      </c>
    </row>
    <row r="5201" spans="1:6" ht="15" hidden="1" customHeight="1" x14ac:dyDescent="0.15">
      <c r="A5201" s="218"/>
      <c r="D5201" s="225"/>
      <c r="F5201" s="219">
        <v>183</v>
      </c>
    </row>
    <row r="5202" spans="1:6" ht="15" hidden="1" customHeight="1" x14ac:dyDescent="0.15">
      <c r="A5202" s="218"/>
      <c r="D5202" s="225"/>
      <c r="F5202" s="219">
        <v>184</v>
      </c>
    </row>
    <row r="5203" spans="1:6" ht="15" hidden="1" customHeight="1" x14ac:dyDescent="0.15">
      <c r="A5203" s="218"/>
      <c r="D5203" s="225"/>
      <c r="F5203" s="219">
        <v>185</v>
      </c>
    </row>
    <row r="5204" spans="1:6" ht="15" hidden="1" customHeight="1" x14ac:dyDescent="0.15">
      <c r="A5204" s="218"/>
      <c r="D5204" s="225"/>
      <c r="F5204" s="219">
        <v>186</v>
      </c>
    </row>
    <row r="5205" spans="1:6" ht="15" hidden="1" customHeight="1" x14ac:dyDescent="0.15">
      <c r="A5205" s="218"/>
      <c r="D5205" s="225"/>
      <c r="F5205" s="219">
        <v>187</v>
      </c>
    </row>
    <row r="5206" spans="1:6" ht="15" hidden="1" customHeight="1" x14ac:dyDescent="0.15">
      <c r="A5206" s="218"/>
      <c r="D5206" s="225"/>
      <c r="F5206" s="219">
        <v>188</v>
      </c>
    </row>
    <row r="5207" spans="1:6" ht="15" hidden="1" customHeight="1" x14ac:dyDescent="0.15">
      <c r="A5207" s="218"/>
      <c r="D5207" s="225"/>
      <c r="F5207" s="219">
        <v>189</v>
      </c>
    </row>
    <row r="5208" spans="1:6" ht="15" hidden="1" customHeight="1" x14ac:dyDescent="0.15">
      <c r="A5208" s="218"/>
      <c r="D5208" s="225"/>
      <c r="F5208" s="219">
        <v>190</v>
      </c>
    </row>
    <row r="5209" spans="1:6" ht="15" hidden="1" customHeight="1" x14ac:dyDescent="0.15">
      <c r="A5209" s="218"/>
      <c r="D5209" s="225"/>
      <c r="F5209" s="219">
        <v>191</v>
      </c>
    </row>
    <row r="5210" spans="1:6" ht="15" hidden="1" customHeight="1" x14ac:dyDescent="0.15">
      <c r="A5210" s="218"/>
      <c r="D5210" s="225"/>
      <c r="F5210" s="219">
        <v>192</v>
      </c>
    </row>
    <row r="5211" spans="1:6" ht="15" hidden="1" customHeight="1" x14ac:dyDescent="0.15">
      <c r="A5211" s="218"/>
      <c r="D5211" s="225"/>
      <c r="F5211" s="219">
        <v>193</v>
      </c>
    </row>
    <row r="5212" spans="1:6" ht="15" hidden="1" customHeight="1" x14ac:dyDescent="0.15">
      <c r="A5212" s="218"/>
      <c r="D5212" s="225"/>
      <c r="F5212" s="219">
        <v>194</v>
      </c>
    </row>
    <row r="5213" spans="1:6" ht="15" hidden="1" customHeight="1" x14ac:dyDescent="0.15">
      <c r="A5213" s="218"/>
      <c r="D5213" s="225"/>
      <c r="F5213" s="219">
        <v>195</v>
      </c>
    </row>
    <row r="5214" spans="1:6" ht="15" hidden="1" customHeight="1" x14ac:dyDescent="0.15">
      <c r="A5214" s="218"/>
      <c r="D5214" s="225"/>
      <c r="F5214" s="219">
        <v>196</v>
      </c>
    </row>
    <row r="5215" spans="1:6" ht="15" hidden="1" customHeight="1" x14ac:dyDescent="0.15">
      <c r="A5215" s="218"/>
      <c r="D5215" s="225"/>
      <c r="F5215" s="219">
        <v>197</v>
      </c>
    </row>
    <row r="5216" spans="1:6" ht="15" hidden="1" customHeight="1" x14ac:dyDescent="0.15">
      <c r="A5216" s="218"/>
      <c r="D5216" s="225"/>
      <c r="F5216" s="219">
        <v>198</v>
      </c>
    </row>
    <row r="5217" spans="1:7" ht="15" hidden="1" customHeight="1" x14ac:dyDescent="0.15">
      <c r="A5217" s="218"/>
      <c r="D5217" s="225"/>
      <c r="F5217" s="219">
        <v>199</v>
      </c>
    </row>
    <row r="5218" spans="1:7" ht="15" hidden="1" customHeight="1" x14ac:dyDescent="0.15">
      <c r="A5218" s="218"/>
      <c r="D5218" s="225"/>
      <c r="F5218" s="219">
        <v>200</v>
      </c>
    </row>
    <row r="5219" spans="1:7" ht="15" hidden="1" customHeight="1" x14ac:dyDescent="0.15">
      <c r="A5219" s="218"/>
      <c r="D5219" s="225"/>
      <c r="F5219" s="219">
        <v>201</v>
      </c>
    </row>
    <row r="5220" spans="1:7" ht="27" customHeight="1" x14ac:dyDescent="0.15">
      <c r="A5220" s="218" t="s">
        <v>167</v>
      </c>
      <c r="B5220" s="219">
        <v>27</v>
      </c>
      <c r="D5220" s="221" t="s">
        <v>389</v>
      </c>
      <c r="F5220" s="219">
        <v>1</v>
      </c>
      <c r="G5220" s="221" t="s">
        <v>390</v>
      </c>
    </row>
    <row r="5221" spans="1:7" ht="14.25" customHeight="1" x14ac:dyDescent="0.15">
      <c r="A5221" s="218"/>
      <c r="B5221" s="219">
        <v>27</v>
      </c>
      <c r="C5221" s="222" t="s">
        <v>330</v>
      </c>
      <c r="D5221" s="223" t="s">
        <v>82</v>
      </c>
      <c r="F5221" s="219">
        <v>2</v>
      </c>
      <c r="G5221" s="224" t="s">
        <v>249</v>
      </c>
    </row>
    <row r="5222" spans="1:7" ht="14.25" customHeight="1" x14ac:dyDescent="0.15">
      <c r="A5222" s="218"/>
      <c r="B5222" s="219">
        <v>27</v>
      </c>
      <c r="C5222" s="222" t="s">
        <v>330</v>
      </c>
      <c r="D5222" s="223" t="s">
        <v>356</v>
      </c>
      <c r="F5222" s="219">
        <v>3</v>
      </c>
      <c r="G5222" s="224" t="s">
        <v>256</v>
      </c>
    </row>
    <row r="5223" spans="1:7" ht="14.25" customHeight="1" x14ac:dyDescent="0.15">
      <c r="A5223" s="218"/>
      <c r="B5223" s="219">
        <v>27</v>
      </c>
      <c r="C5223" s="222" t="s">
        <v>330</v>
      </c>
      <c r="D5223" s="223" t="s">
        <v>134</v>
      </c>
      <c r="F5223" s="219">
        <v>5</v>
      </c>
      <c r="G5223" s="224" t="s">
        <v>135</v>
      </c>
    </row>
    <row r="5224" spans="1:7" ht="15" hidden="1" customHeight="1" x14ac:dyDescent="0.15">
      <c r="A5224" s="218"/>
      <c r="D5224" s="225"/>
      <c r="F5224" s="219">
        <v>6</v>
      </c>
    </row>
    <row r="5225" spans="1:7" ht="15" hidden="1" customHeight="1" x14ac:dyDescent="0.15">
      <c r="A5225" s="218"/>
      <c r="D5225" s="225"/>
      <c r="F5225" s="219">
        <v>7</v>
      </c>
    </row>
    <row r="5226" spans="1:7" ht="15" hidden="1" customHeight="1" x14ac:dyDescent="0.15">
      <c r="A5226" s="218"/>
      <c r="D5226" s="225"/>
      <c r="F5226" s="219">
        <v>8</v>
      </c>
    </row>
    <row r="5227" spans="1:7" ht="15" hidden="1" customHeight="1" x14ac:dyDescent="0.15">
      <c r="A5227" s="218"/>
      <c r="D5227" s="225"/>
      <c r="F5227" s="219">
        <v>9</v>
      </c>
    </row>
    <row r="5228" spans="1:7" ht="15" hidden="1" customHeight="1" x14ac:dyDescent="0.15">
      <c r="A5228" s="218"/>
      <c r="D5228" s="225"/>
      <c r="F5228" s="219">
        <v>10</v>
      </c>
    </row>
    <row r="5229" spans="1:7" ht="15" hidden="1" customHeight="1" x14ac:dyDescent="0.15">
      <c r="A5229" s="218"/>
      <c r="D5229" s="225"/>
      <c r="F5229" s="219">
        <v>11</v>
      </c>
    </row>
    <row r="5230" spans="1:7" ht="15" hidden="1" customHeight="1" x14ac:dyDescent="0.15">
      <c r="A5230" s="218"/>
      <c r="D5230" s="225"/>
      <c r="F5230" s="219">
        <v>12</v>
      </c>
    </row>
    <row r="5231" spans="1:7" ht="15" hidden="1" customHeight="1" x14ac:dyDescent="0.15">
      <c r="A5231" s="218"/>
      <c r="D5231" s="225"/>
      <c r="F5231" s="219">
        <v>13</v>
      </c>
    </row>
    <row r="5232" spans="1:7" ht="15" hidden="1" customHeight="1" x14ac:dyDescent="0.15">
      <c r="A5232" s="218"/>
      <c r="D5232" s="225"/>
      <c r="F5232" s="219">
        <v>14</v>
      </c>
    </row>
    <row r="5233" spans="1:6" ht="15" hidden="1" customHeight="1" x14ac:dyDescent="0.15">
      <c r="A5233" s="218"/>
      <c r="D5233" s="225"/>
      <c r="F5233" s="219">
        <v>15</v>
      </c>
    </row>
    <row r="5234" spans="1:6" ht="15" hidden="1" customHeight="1" x14ac:dyDescent="0.15">
      <c r="A5234" s="218"/>
      <c r="D5234" s="225"/>
      <c r="F5234" s="219">
        <v>16</v>
      </c>
    </row>
    <row r="5235" spans="1:6" ht="15" hidden="1" customHeight="1" x14ac:dyDescent="0.15">
      <c r="A5235" s="218"/>
      <c r="D5235" s="225"/>
      <c r="F5235" s="219">
        <v>17</v>
      </c>
    </row>
    <row r="5236" spans="1:6" ht="15" hidden="1" customHeight="1" x14ac:dyDescent="0.15">
      <c r="A5236" s="218"/>
      <c r="D5236" s="225"/>
      <c r="F5236" s="219">
        <v>18</v>
      </c>
    </row>
    <row r="5237" spans="1:6" ht="15" hidden="1" customHeight="1" x14ac:dyDescent="0.15">
      <c r="A5237" s="218"/>
      <c r="D5237" s="225"/>
      <c r="F5237" s="219">
        <v>19</v>
      </c>
    </row>
    <row r="5238" spans="1:6" ht="15" hidden="1" customHeight="1" x14ac:dyDescent="0.15">
      <c r="A5238" s="218"/>
      <c r="D5238" s="225"/>
      <c r="F5238" s="219">
        <v>20</v>
      </c>
    </row>
    <row r="5239" spans="1:6" ht="15" hidden="1" customHeight="1" x14ac:dyDescent="0.15">
      <c r="A5239" s="218"/>
      <c r="D5239" s="225"/>
      <c r="F5239" s="219">
        <v>21</v>
      </c>
    </row>
    <row r="5240" spans="1:6" ht="15" hidden="1" customHeight="1" x14ac:dyDescent="0.15">
      <c r="A5240" s="218"/>
      <c r="D5240" s="225"/>
      <c r="F5240" s="219">
        <v>22</v>
      </c>
    </row>
    <row r="5241" spans="1:6" ht="15" hidden="1" customHeight="1" x14ac:dyDescent="0.15">
      <c r="A5241" s="218"/>
      <c r="D5241" s="225"/>
      <c r="F5241" s="219">
        <v>23</v>
      </c>
    </row>
    <row r="5242" spans="1:6" ht="15" hidden="1" customHeight="1" x14ac:dyDescent="0.15">
      <c r="A5242" s="218"/>
      <c r="D5242" s="225"/>
      <c r="F5242" s="219">
        <v>24</v>
      </c>
    </row>
    <row r="5243" spans="1:6" ht="15" hidden="1" customHeight="1" x14ac:dyDescent="0.15">
      <c r="A5243" s="218"/>
      <c r="D5243" s="225"/>
      <c r="F5243" s="219">
        <v>25</v>
      </c>
    </row>
    <row r="5244" spans="1:6" ht="15" hidden="1" customHeight="1" x14ac:dyDescent="0.15">
      <c r="A5244" s="218"/>
      <c r="D5244" s="225"/>
      <c r="F5244" s="219">
        <v>26</v>
      </c>
    </row>
    <row r="5245" spans="1:6" ht="15" hidden="1" customHeight="1" x14ac:dyDescent="0.15">
      <c r="A5245" s="218"/>
      <c r="D5245" s="225"/>
      <c r="F5245" s="219">
        <v>27</v>
      </c>
    </row>
    <row r="5246" spans="1:6" ht="15" hidden="1" customHeight="1" x14ac:dyDescent="0.15">
      <c r="A5246" s="218"/>
      <c r="D5246" s="225"/>
      <c r="F5246" s="219">
        <v>28</v>
      </c>
    </row>
    <row r="5247" spans="1:6" ht="15" hidden="1" customHeight="1" x14ac:dyDescent="0.15">
      <c r="A5247" s="218"/>
      <c r="D5247" s="225"/>
      <c r="F5247" s="219">
        <v>29</v>
      </c>
    </row>
    <row r="5248" spans="1:6" ht="15" hidden="1" customHeight="1" x14ac:dyDescent="0.15">
      <c r="A5248" s="218"/>
      <c r="D5248" s="225"/>
      <c r="F5248" s="219">
        <v>30</v>
      </c>
    </row>
    <row r="5249" spans="1:6" ht="15" hidden="1" customHeight="1" x14ac:dyDescent="0.15">
      <c r="A5249" s="218"/>
      <c r="D5249" s="225"/>
      <c r="F5249" s="219">
        <v>31</v>
      </c>
    </row>
    <row r="5250" spans="1:6" ht="15" hidden="1" customHeight="1" x14ac:dyDescent="0.15">
      <c r="A5250" s="218"/>
      <c r="D5250" s="225"/>
      <c r="F5250" s="219">
        <v>32</v>
      </c>
    </row>
    <row r="5251" spans="1:6" ht="15" hidden="1" customHeight="1" x14ac:dyDescent="0.15">
      <c r="A5251" s="218"/>
      <c r="D5251" s="225"/>
      <c r="F5251" s="219">
        <v>33</v>
      </c>
    </row>
    <row r="5252" spans="1:6" ht="15" hidden="1" customHeight="1" x14ac:dyDescent="0.15">
      <c r="A5252" s="218"/>
      <c r="D5252" s="225"/>
      <c r="F5252" s="219">
        <v>34</v>
      </c>
    </row>
    <row r="5253" spans="1:6" ht="15" hidden="1" customHeight="1" x14ac:dyDescent="0.15">
      <c r="A5253" s="218"/>
      <c r="D5253" s="225"/>
      <c r="F5253" s="219">
        <v>35</v>
      </c>
    </row>
    <row r="5254" spans="1:6" ht="15" hidden="1" customHeight="1" x14ac:dyDescent="0.15">
      <c r="A5254" s="218"/>
      <c r="D5254" s="225"/>
      <c r="F5254" s="219">
        <v>36</v>
      </c>
    </row>
    <row r="5255" spans="1:6" ht="15" hidden="1" customHeight="1" x14ac:dyDescent="0.15">
      <c r="A5255" s="218"/>
      <c r="D5255" s="225"/>
      <c r="F5255" s="219">
        <v>37</v>
      </c>
    </row>
    <row r="5256" spans="1:6" ht="15" hidden="1" customHeight="1" x14ac:dyDescent="0.15">
      <c r="A5256" s="218"/>
      <c r="D5256" s="225"/>
      <c r="F5256" s="219">
        <v>38</v>
      </c>
    </row>
    <row r="5257" spans="1:6" ht="15" hidden="1" customHeight="1" x14ac:dyDescent="0.15">
      <c r="A5257" s="218"/>
      <c r="D5257" s="225"/>
      <c r="F5257" s="219">
        <v>39</v>
      </c>
    </row>
    <row r="5258" spans="1:6" ht="15" hidden="1" customHeight="1" x14ac:dyDescent="0.15">
      <c r="A5258" s="218"/>
      <c r="D5258" s="225"/>
      <c r="F5258" s="219">
        <v>40</v>
      </c>
    </row>
    <row r="5259" spans="1:6" ht="15" hidden="1" customHeight="1" x14ac:dyDescent="0.15">
      <c r="A5259" s="218"/>
      <c r="D5259" s="225"/>
      <c r="F5259" s="219">
        <v>41</v>
      </c>
    </row>
    <row r="5260" spans="1:6" ht="15" hidden="1" customHeight="1" x14ac:dyDescent="0.15">
      <c r="A5260" s="218"/>
      <c r="D5260" s="225"/>
      <c r="F5260" s="219">
        <v>42</v>
      </c>
    </row>
    <row r="5261" spans="1:6" ht="15" hidden="1" customHeight="1" x14ac:dyDescent="0.15">
      <c r="A5261" s="218"/>
      <c r="D5261" s="225"/>
      <c r="F5261" s="219">
        <v>43</v>
      </c>
    </row>
    <row r="5262" spans="1:6" ht="15" hidden="1" customHeight="1" x14ac:dyDescent="0.15">
      <c r="A5262" s="218"/>
      <c r="D5262" s="225"/>
      <c r="F5262" s="219">
        <v>44</v>
      </c>
    </row>
    <row r="5263" spans="1:6" ht="15" hidden="1" customHeight="1" x14ac:dyDescent="0.15">
      <c r="A5263" s="218"/>
      <c r="D5263" s="225"/>
      <c r="F5263" s="219">
        <v>45</v>
      </c>
    </row>
    <row r="5264" spans="1:6" ht="15" hidden="1" customHeight="1" x14ac:dyDescent="0.15">
      <c r="A5264" s="218"/>
      <c r="D5264" s="225"/>
      <c r="F5264" s="219">
        <v>46</v>
      </c>
    </row>
    <row r="5265" spans="1:6" ht="15" hidden="1" customHeight="1" x14ac:dyDescent="0.15">
      <c r="A5265" s="218"/>
      <c r="D5265" s="225"/>
      <c r="F5265" s="219">
        <v>47</v>
      </c>
    </row>
    <row r="5266" spans="1:6" ht="15" hidden="1" customHeight="1" x14ac:dyDescent="0.15">
      <c r="A5266" s="218"/>
      <c r="D5266" s="225"/>
      <c r="F5266" s="219">
        <v>48</v>
      </c>
    </row>
    <row r="5267" spans="1:6" ht="15" hidden="1" customHeight="1" x14ac:dyDescent="0.15">
      <c r="A5267" s="218"/>
      <c r="D5267" s="225"/>
      <c r="F5267" s="219">
        <v>49</v>
      </c>
    </row>
    <row r="5268" spans="1:6" ht="15" hidden="1" customHeight="1" x14ac:dyDescent="0.15">
      <c r="A5268" s="218"/>
      <c r="D5268" s="225"/>
      <c r="F5268" s="219">
        <v>50</v>
      </c>
    </row>
    <row r="5269" spans="1:6" ht="15" hidden="1" customHeight="1" x14ac:dyDescent="0.15">
      <c r="A5269" s="218"/>
      <c r="D5269" s="225"/>
      <c r="F5269" s="219">
        <v>51</v>
      </c>
    </row>
    <row r="5270" spans="1:6" ht="15" hidden="1" customHeight="1" x14ac:dyDescent="0.15">
      <c r="A5270" s="218"/>
      <c r="D5270" s="225"/>
      <c r="F5270" s="219">
        <v>52</v>
      </c>
    </row>
    <row r="5271" spans="1:6" ht="15" hidden="1" customHeight="1" x14ac:dyDescent="0.15">
      <c r="A5271" s="218"/>
      <c r="D5271" s="225"/>
      <c r="F5271" s="219">
        <v>53</v>
      </c>
    </row>
    <row r="5272" spans="1:6" ht="15" hidden="1" customHeight="1" x14ac:dyDescent="0.15">
      <c r="A5272" s="218"/>
      <c r="D5272" s="225"/>
      <c r="F5272" s="219">
        <v>54</v>
      </c>
    </row>
    <row r="5273" spans="1:6" ht="15" hidden="1" customHeight="1" x14ac:dyDescent="0.15">
      <c r="A5273" s="218"/>
      <c r="D5273" s="225"/>
      <c r="F5273" s="219">
        <v>55</v>
      </c>
    </row>
    <row r="5274" spans="1:6" ht="15" hidden="1" customHeight="1" x14ac:dyDescent="0.15">
      <c r="A5274" s="218"/>
      <c r="D5274" s="225"/>
      <c r="F5274" s="219">
        <v>56</v>
      </c>
    </row>
    <row r="5275" spans="1:6" ht="15" hidden="1" customHeight="1" x14ac:dyDescent="0.15">
      <c r="A5275" s="218"/>
      <c r="D5275" s="225"/>
      <c r="F5275" s="219">
        <v>57</v>
      </c>
    </row>
    <row r="5276" spans="1:6" ht="15" hidden="1" customHeight="1" x14ac:dyDescent="0.15">
      <c r="A5276" s="218"/>
      <c r="D5276" s="225"/>
      <c r="F5276" s="219">
        <v>58</v>
      </c>
    </row>
    <row r="5277" spans="1:6" ht="15" hidden="1" customHeight="1" x14ac:dyDescent="0.15">
      <c r="A5277" s="218"/>
      <c r="D5277" s="225"/>
      <c r="F5277" s="219">
        <v>59</v>
      </c>
    </row>
    <row r="5278" spans="1:6" ht="15" hidden="1" customHeight="1" x14ac:dyDescent="0.15">
      <c r="A5278" s="218"/>
      <c r="D5278" s="225"/>
      <c r="F5278" s="219">
        <v>60</v>
      </c>
    </row>
    <row r="5279" spans="1:6" ht="15" hidden="1" customHeight="1" x14ac:dyDescent="0.15">
      <c r="A5279" s="218"/>
      <c r="D5279" s="225"/>
      <c r="F5279" s="219">
        <v>61</v>
      </c>
    </row>
    <row r="5280" spans="1:6" ht="15" hidden="1" customHeight="1" x14ac:dyDescent="0.15">
      <c r="A5280" s="218"/>
      <c r="D5280" s="225"/>
      <c r="F5280" s="219">
        <v>62</v>
      </c>
    </row>
    <row r="5281" spans="1:6" ht="15" hidden="1" customHeight="1" x14ac:dyDescent="0.15">
      <c r="A5281" s="218"/>
      <c r="D5281" s="225"/>
      <c r="F5281" s="219">
        <v>63</v>
      </c>
    </row>
    <row r="5282" spans="1:6" ht="15" hidden="1" customHeight="1" x14ac:dyDescent="0.15">
      <c r="A5282" s="218"/>
      <c r="D5282" s="225"/>
      <c r="F5282" s="219">
        <v>64</v>
      </c>
    </row>
    <row r="5283" spans="1:6" ht="15" hidden="1" customHeight="1" x14ac:dyDescent="0.15">
      <c r="A5283" s="218"/>
      <c r="D5283" s="225"/>
      <c r="F5283" s="219">
        <v>65</v>
      </c>
    </row>
    <row r="5284" spans="1:6" ht="15" hidden="1" customHeight="1" x14ac:dyDescent="0.15">
      <c r="A5284" s="218"/>
      <c r="D5284" s="225"/>
      <c r="F5284" s="219">
        <v>66</v>
      </c>
    </row>
    <row r="5285" spans="1:6" ht="15" hidden="1" customHeight="1" x14ac:dyDescent="0.15">
      <c r="A5285" s="218"/>
      <c r="D5285" s="225"/>
      <c r="F5285" s="219">
        <v>67</v>
      </c>
    </row>
    <row r="5286" spans="1:6" ht="15" hidden="1" customHeight="1" x14ac:dyDescent="0.15">
      <c r="A5286" s="218"/>
      <c r="D5286" s="225"/>
      <c r="F5286" s="219">
        <v>68</v>
      </c>
    </row>
    <row r="5287" spans="1:6" ht="15" hidden="1" customHeight="1" x14ac:dyDescent="0.15">
      <c r="A5287" s="218"/>
      <c r="D5287" s="225"/>
      <c r="F5287" s="219">
        <v>69</v>
      </c>
    </row>
    <row r="5288" spans="1:6" ht="15" hidden="1" customHeight="1" x14ac:dyDescent="0.15">
      <c r="A5288" s="218"/>
      <c r="D5288" s="225"/>
      <c r="F5288" s="219">
        <v>70</v>
      </c>
    </row>
    <row r="5289" spans="1:6" ht="15" hidden="1" customHeight="1" x14ac:dyDescent="0.15">
      <c r="A5289" s="218"/>
      <c r="D5289" s="225"/>
      <c r="F5289" s="219">
        <v>71</v>
      </c>
    </row>
    <row r="5290" spans="1:6" ht="15" hidden="1" customHeight="1" x14ac:dyDescent="0.15">
      <c r="A5290" s="218"/>
      <c r="D5290" s="225"/>
      <c r="F5290" s="219">
        <v>72</v>
      </c>
    </row>
    <row r="5291" spans="1:6" ht="15" hidden="1" customHeight="1" x14ac:dyDescent="0.15">
      <c r="A5291" s="218"/>
      <c r="D5291" s="225"/>
      <c r="F5291" s="219">
        <v>73</v>
      </c>
    </row>
    <row r="5292" spans="1:6" ht="15" hidden="1" customHeight="1" x14ac:dyDescent="0.15">
      <c r="A5292" s="218"/>
      <c r="D5292" s="225"/>
      <c r="F5292" s="219">
        <v>74</v>
      </c>
    </row>
    <row r="5293" spans="1:6" ht="15" hidden="1" customHeight="1" x14ac:dyDescent="0.15">
      <c r="A5293" s="218"/>
      <c r="D5293" s="225"/>
      <c r="F5293" s="219">
        <v>75</v>
      </c>
    </row>
    <row r="5294" spans="1:6" ht="15" hidden="1" customHeight="1" x14ac:dyDescent="0.15">
      <c r="A5294" s="218"/>
      <c r="D5294" s="225"/>
      <c r="F5294" s="219">
        <v>76</v>
      </c>
    </row>
    <row r="5295" spans="1:6" ht="15" hidden="1" customHeight="1" x14ac:dyDescent="0.15">
      <c r="A5295" s="218"/>
      <c r="D5295" s="225"/>
      <c r="F5295" s="219">
        <v>77</v>
      </c>
    </row>
    <row r="5296" spans="1:6" ht="15" hidden="1" customHeight="1" x14ac:dyDescent="0.15">
      <c r="A5296" s="218"/>
      <c r="D5296" s="225"/>
      <c r="F5296" s="219">
        <v>78</v>
      </c>
    </row>
    <row r="5297" spans="1:6" ht="15" hidden="1" customHeight="1" x14ac:dyDescent="0.15">
      <c r="A5297" s="218"/>
      <c r="D5297" s="225"/>
      <c r="F5297" s="219">
        <v>79</v>
      </c>
    </row>
    <row r="5298" spans="1:6" ht="15" hidden="1" customHeight="1" x14ac:dyDescent="0.15">
      <c r="A5298" s="218"/>
      <c r="D5298" s="225"/>
      <c r="F5298" s="219">
        <v>80</v>
      </c>
    </row>
    <row r="5299" spans="1:6" ht="15" hidden="1" customHeight="1" x14ac:dyDescent="0.15">
      <c r="A5299" s="218"/>
      <c r="D5299" s="225"/>
      <c r="F5299" s="219">
        <v>81</v>
      </c>
    </row>
    <row r="5300" spans="1:6" ht="15" hidden="1" customHeight="1" x14ac:dyDescent="0.15">
      <c r="A5300" s="218"/>
      <c r="D5300" s="225"/>
      <c r="F5300" s="219">
        <v>82</v>
      </c>
    </row>
    <row r="5301" spans="1:6" ht="15" hidden="1" customHeight="1" x14ac:dyDescent="0.15">
      <c r="A5301" s="218"/>
      <c r="D5301" s="225"/>
      <c r="F5301" s="219">
        <v>83</v>
      </c>
    </row>
    <row r="5302" spans="1:6" ht="15" hidden="1" customHeight="1" x14ac:dyDescent="0.15">
      <c r="A5302" s="218"/>
      <c r="D5302" s="225"/>
      <c r="F5302" s="219">
        <v>84</v>
      </c>
    </row>
    <row r="5303" spans="1:6" ht="15" hidden="1" customHeight="1" x14ac:dyDescent="0.15">
      <c r="A5303" s="218"/>
      <c r="D5303" s="225"/>
      <c r="F5303" s="219">
        <v>85</v>
      </c>
    </row>
    <row r="5304" spans="1:6" ht="15" hidden="1" customHeight="1" x14ac:dyDescent="0.15">
      <c r="A5304" s="218"/>
      <c r="D5304" s="225"/>
      <c r="F5304" s="219">
        <v>86</v>
      </c>
    </row>
    <row r="5305" spans="1:6" ht="15" hidden="1" customHeight="1" x14ac:dyDescent="0.15">
      <c r="A5305" s="218"/>
      <c r="D5305" s="225"/>
      <c r="F5305" s="219">
        <v>87</v>
      </c>
    </row>
    <row r="5306" spans="1:6" ht="15" hidden="1" customHeight="1" x14ac:dyDescent="0.15">
      <c r="A5306" s="218"/>
      <c r="D5306" s="225"/>
      <c r="F5306" s="219">
        <v>88</v>
      </c>
    </row>
    <row r="5307" spans="1:6" ht="15" hidden="1" customHeight="1" x14ac:dyDescent="0.15">
      <c r="A5307" s="218"/>
      <c r="D5307" s="225"/>
      <c r="F5307" s="219">
        <v>89</v>
      </c>
    </row>
    <row r="5308" spans="1:6" ht="15" hidden="1" customHeight="1" x14ac:dyDescent="0.15">
      <c r="A5308" s="218"/>
      <c r="D5308" s="225"/>
      <c r="F5308" s="219">
        <v>90</v>
      </c>
    </row>
    <row r="5309" spans="1:6" ht="15" hidden="1" customHeight="1" x14ac:dyDescent="0.15">
      <c r="A5309" s="218"/>
      <c r="D5309" s="225"/>
      <c r="F5309" s="219">
        <v>91</v>
      </c>
    </row>
    <row r="5310" spans="1:6" ht="15" hidden="1" customHeight="1" x14ac:dyDescent="0.15">
      <c r="A5310" s="218"/>
      <c r="D5310" s="225"/>
      <c r="F5310" s="219">
        <v>92</v>
      </c>
    </row>
    <row r="5311" spans="1:6" ht="15" hidden="1" customHeight="1" x14ac:dyDescent="0.15">
      <c r="A5311" s="218"/>
      <c r="D5311" s="225"/>
      <c r="F5311" s="219">
        <v>93</v>
      </c>
    </row>
    <row r="5312" spans="1:6" ht="15" hidden="1" customHeight="1" x14ac:dyDescent="0.15">
      <c r="A5312" s="218"/>
      <c r="D5312" s="225"/>
      <c r="F5312" s="219">
        <v>94</v>
      </c>
    </row>
    <row r="5313" spans="1:6" ht="15" hidden="1" customHeight="1" x14ac:dyDescent="0.15">
      <c r="A5313" s="218"/>
      <c r="D5313" s="225"/>
      <c r="F5313" s="219">
        <v>95</v>
      </c>
    </row>
    <row r="5314" spans="1:6" ht="15" hidden="1" customHeight="1" x14ac:dyDescent="0.15">
      <c r="A5314" s="218"/>
      <c r="D5314" s="225"/>
      <c r="F5314" s="219">
        <v>96</v>
      </c>
    </row>
    <row r="5315" spans="1:6" ht="15" hidden="1" customHeight="1" x14ac:dyDescent="0.15">
      <c r="A5315" s="218"/>
      <c r="D5315" s="225"/>
      <c r="F5315" s="219">
        <v>97</v>
      </c>
    </row>
    <row r="5316" spans="1:6" ht="15" hidden="1" customHeight="1" x14ac:dyDescent="0.15">
      <c r="A5316" s="218"/>
      <c r="D5316" s="225"/>
      <c r="F5316" s="219">
        <v>98</v>
      </c>
    </row>
    <row r="5317" spans="1:6" ht="15" hidden="1" customHeight="1" x14ac:dyDescent="0.15">
      <c r="A5317" s="218"/>
      <c r="D5317" s="225"/>
      <c r="F5317" s="219">
        <v>99</v>
      </c>
    </row>
    <row r="5318" spans="1:6" ht="15" hidden="1" customHeight="1" x14ac:dyDescent="0.15">
      <c r="A5318" s="218"/>
      <c r="D5318" s="225"/>
      <c r="F5318" s="219">
        <v>100</v>
      </c>
    </row>
    <row r="5319" spans="1:6" ht="15" hidden="1" customHeight="1" x14ac:dyDescent="0.15">
      <c r="A5319" s="218"/>
      <c r="D5319" s="225"/>
      <c r="F5319" s="219">
        <v>101</v>
      </c>
    </row>
    <row r="5320" spans="1:6" ht="15" hidden="1" customHeight="1" x14ac:dyDescent="0.15">
      <c r="A5320" s="218"/>
      <c r="D5320" s="225"/>
      <c r="F5320" s="219">
        <v>102</v>
      </c>
    </row>
    <row r="5321" spans="1:6" ht="15" hidden="1" customHeight="1" x14ac:dyDescent="0.15">
      <c r="A5321" s="218"/>
      <c r="D5321" s="225"/>
      <c r="F5321" s="219">
        <v>103</v>
      </c>
    </row>
    <row r="5322" spans="1:6" ht="15" hidden="1" customHeight="1" x14ac:dyDescent="0.15">
      <c r="A5322" s="218"/>
      <c r="D5322" s="225"/>
      <c r="F5322" s="219">
        <v>104</v>
      </c>
    </row>
    <row r="5323" spans="1:6" ht="15" hidden="1" customHeight="1" x14ac:dyDescent="0.15">
      <c r="A5323" s="218"/>
      <c r="D5323" s="225"/>
      <c r="F5323" s="219">
        <v>105</v>
      </c>
    </row>
    <row r="5324" spans="1:6" ht="15" hidden="1" customHeight="1" x14ac:dyDescent="0.15">
      <c r="A5324" s="218"/>
      <c r="D5324" s="225"/>
      <c r="F5324" s="219">
        <v>106</v>
      </c>
    </row>
    <row r="5325" spans="1:6" ht="15" hidden="1" customHeight="1" x14ac:dyDescent="0.15">
      <c r="A5325" s="218"/>
      <c r="D5325" s="225"/>
      <c r="F5325" s="219">
        <v>107</v>
      </c>
    </row>
    <row r="5326" spans="1:6" ht="15" hidden="1" customHeight="1" x14ac:dyDescent="0.15">
      <c r="A5326" s="218"/>
      <c r="D5326" s="225"/>
      <c r="F5326" s="219">
        <v>108</v>
      </c>
    </row>
    <row r="5327" spans="1:6" ht="15" hidden="1" customHeight="1" x14ac:dyDescent="0.15">
      <c r="A5327" s="218"/>
      <c r="D5327" s="225"/>
      <c r="F5327" s="219">
        <v>109</v>
      </c>
    </row>
    <row r="5328" spans="1:6" ht="15" hidden="1" customHeight="1" x14ac:dyDescent="0.15">
      <c r="A5328" s="218"/>
      <c r="D5328" s="225"/>
      <c r="F5328" s="219">
        <v>110</v>
      </c>
    </row>
    <row r="5329" spans="1:6" ht="15" hidden="1" customHeight="1" x14ac:dyDescent="0.15">
      <c r="A5329" s="218"/>
      <c r="D5329" s="225"/>
      <c r="F5329" s="219">
        <v>111</v>
      </c>
    </row>
    <row r="5330" spans="1:6" ht="15" hidden="1" customHeight="1" x14ac:dyDescent="0.15">
      <c r="A5330" s="218"/>
      <c r="D5330" s="225"/>
      <c r="F5330" s="219">
        <v>112</v>
      </c>
    </row>
    <row r="5331" spans="1:6" ht="15" hidden="1" customHeight="1" x14ac:dyDescent="0.15">
      <c r="A5331" s="218"/>
      <c r="D5331" s="225"/>
      <c r="F5331" s="219">
        <v>113</v>
      </c>
    </row>
    <row r="5332" spans="1:6" ht="15" hidden="1" customHeight="1" x14ac:dyDescent="0.15">
      <c r="A5332" s="218"/>
      <c r="D5332" s="225"/>
      <c r="F5332" s="219">
        <v>114</v>
      </c>
    </row>
    <row r="5333" spans="1:6" ht="15" hidden="1" customHeight="1" x14ac:dyDescent="0.15">
      <c r="A5333" s="218"/>
      <c r="D5333" s="225"/>
      <c r="F5333" s="219">
        <v>115</v>
      </c>
    </row>
    <row r="5334" spans="1:6" ht="15" hidden="1" customHeight="1" x14ac:dyDescent="0.15">
      <c r="A5334" s="218"/>
      <c r="D5334" s="225"/>
      <c r="F5334" s="219">
        <v>116</v>
      </c>
    </row>
    <row r="5335" spans="1:6" ht="15" hidden="1" customHeight="1" x14ac:dyDescent="0.15">
      <c r="A5335" s="218"/>
      <c r="D5335" s="225"/>
      <c r="F5335" s="219">
        <v>117</v>
      </c>
    </row>
    <row r="5336" spans="1:6" ht="15" hidden="1" customHeight="1" x14ac:dyDescent="0.15">
      <c r="A5336" s="218"/>
      <c r="D5336" s="225"/>
      <c r="F5336" s="219">
        <v>118</v>
      </c>
    </row>
    <row r="5337" spans="1:6" ht="15" hidden="1" customHeight="1" x14ac:dyDescent="0.15">
      <c r="A5337" s="218"/>
      <c r="D5337" s="225"/>
      <c r="F5337" s="219">
        <v>119</v>
      </c>
    </row>
    <row r="5338" spans="1:6" ht="15" hidden="1" customHeight="1" x14ac:dyDescent="0.15">
      <c r="A5338" s="218"/>
      <c r="D5338" s="225"/>
      <c r="F5338" s="219">
        <v>120</v>
      </c>
    </row>
    <row r="5339" spans="1:6" ht="15" hidden="1" customHeight="1" x14ac:dyDescent="0.15">
      <c r="A5339" s="218"/>
      <c r="D5339" s="225"/>
      <c r="F5339" s="219">
        <v>121</v>
      </c>
    </row>
    <row r="5340" spans="1:6" ht="15" hidden="1" customHeight="1" x14ac:dyDescent="0.15">
      <c r="A5340" s="218"/>
      <c r="D5340" s="225"/>
      <c r="F5340" s="219">
        <v>122</v>
      </c>
    </row>
    <row r="5341" spans="1:6" ht="15" hidden="1" customHeight="1" x14ac:dyDescent="0.15">
      <c r="A5341" s="218"/>
      <c r="D5341" s="225"/>
      <c r="F5341" s="219">
        <v>123</v>
      </c>
    </row>
    <row r="5342" spans="1:6" ht="15" hidden="1" customHeight="1" x14ac:dyDescent="0.15">
      <c r="A5342" s="218"/>
      <c r="D5342" s="225"/>
      <c r="F5342" s="219">
        <v>124</v>
      </c>
    </row>
    <row r="5343" spans="1:6" ht="15" hidden="1" customHeight="1" x14ac:dyDescent="0.15">
      <c r="A5343" s="218"/>
      <c r="D5343" s="225"/>
      <c r="F5343" s="219">
        <v>125</v>
      </c>
    </row>
    <row r="5344" spans="1:6" ht="15" hidden="1" customHeight="1" x14ac:dyDescent="0.15">
      <c r="A5344" s="218"/>
      <c r="D5344" s="225"/>
      <c r="F5344" s="219">
        <v>126</v>
      </c>
    </row>
    <row r="5345" spans="1:6" ht="15" hidden="1" customHeight="1" x14ac:dyDescent="0.15">
      <c r="A5345" s="218"/>
      <c r="D5345" s="225"/>
      <c r="F5345" s="219">
        <v>127</v>
      </c>
    </row>
    <row r="5346" spans="1:6" ht="15" hidden="1" customHeight="1" x14ac:dyDescent="0.15">
      <c r="A5346" s="218"/>
      <c r="D5346" s="225"/>
      <c r="F5346" s="219">
        <v>128</v>
      </c>
    </row>
    <row r="5347" spans="1:6" ht="15" hidden="1" customHeight="1" x14ac:dyDescent="0.15">
      <c r="A5347" s="218"/>
      <c r="D5347" s="225"/>
      <c r="F5347" s="219">
        <v>129</v>
      </c>
    </row>
    <row r="5348" spans="1:6" ht="15" hidden="1" customHeight="1" x14ac:dyDescent="0.15">
      <c r="A5348" s="218"/>
      <c r="D5348" s="225"/>
      <c r="F5348" s="219">
        <v>130</v>
      </c>
    </row>
    <row r="5349" spans="1:6" ht="15" hidden="1" customHeight="1" x14ac:dyDescent="0.15">
      <c r="A5349" s="218"/>
      <c r="D5349" s="225"/>
      <c r="F5349" s="219">
        <v>131</v>
      </c>
    </row>
    <row r="5350" spans="1:6" ht="15" hidden="1" customHeight="1" x14ac:dyDescent="0.15">
      <c r="A5350" s="218"/>
      <c r="D5350" s="225"/>
      <c r="F5350" s="219">
        <v>132</v>
      </c>
    </row>
    <row r="5351" spans="1:6" ht="15" hidden="1" customHeight="1" x14ac:dyDescent="0.15">
      <c r="A5351" s="218"/>
      <c r="D5351" s="225"/>
      <c r="F5351" s="219">
        <v>133</v>
      </c>
    </row>
    <row r="5352" spans="1:6" ht="15" hidden="1" customHeight="1" x14ac:dyDescent="0.15">
      <c r="A5352" s="218"/>
      <c r="D5352" s="225"/>
      <c r="F5352" s="219">
        <v>134</v>
      </c>
    </row>
    <row r="5353" spans="1:6" ht="15" hidden="1" customHeight="1" x14ac:dyDescent="0.15">
      <c r="A5353" s="218"/>
      <c r="D5353" s="225"/>
      <c r="F5353" s="219">
        <v>135</v>
      </c>
    </row>
    <row r="5354" spans="1:6" ht="15" hidden="1" customHeight="1" x14ac:dyDescent="0.15">
      <c r="A5354" s="218"/>
      <c r="D5354" s="225"/>
      <c r="F5354" s="219">
        <v>136</v>
      </c>
    </row>
    <row r="5355" spans="1:6" ht="15" hidden="1" customHeight="1" x14ac:dyDescent="0.15">
      <c r="A5355" s="218"/>
      <c r="D5355" s="225"/>
      <c r="F5355" s="219">
        <v>137</v>
      </c>
    </row>
    <row r="5356" spans="1:6" ht="15" hidden="1" customHeight="1" x14ac:dyDescent="0.15">
      <c r="A5356" s="218"/>
      <c r="D5356" s="225"/>
      <c r="F5356" s="219">
        <v>138</v>
      </c>
    </row>
    <row r="5357" spans="1:6" ht="15" hidden="1" customHeight="1" x14ac:dyDescent="0.15">
      <c r="A5357" s="218"/>
      <c r="D5357" s="225"/>
      <c r="F5357" s="219">
        <v>139</v>
      </c>
    </row>
    <row r="5358" spans="1:6" ht="15" hidden="1" customHeight="1" x14ac:dyDescent="0.15">
      <c r="A5358" s="218"/>
      <c r="D5358" s="225"/>
      <c r="F5358" s="219">
        <v>140</v>
      </c>
    </row>
    <row r="5359" spans="1:6" ht="15" hidden="1" customHeight="1" x14ac:dyDescent="0.15">
      <c r="A5359" s="218"/>
      <c r="D5359" s="225"/>
      <c r="F5359" s="219">
        <v>141</v>
      </c>
    </row>
    <row r="5360" spans="1:6" ht="15" hidden="1" customHeight="1" x14ac:dyDescent="0.15">
      <c r="A5360" s="218"/>
      <c r="D5360" s="225"/>
      <c r="F5360" s="219">
        <v>142</v>
      </c>
    </row>
    <row r="5361" spans="1:6" ht="15" hidden="1" customHeight="1" x14ac:dyDescent="0.15">
      <c r="A5361" s="218"/>
      <c r="D5361" s="225"/>
      <c r="F5361" s="219">
        <v>143</v>
      </c>
    </row>
    <row r="5362" spans="1:6" ht="15" hidden="1" customHeight="1" x14ac:dyDescent="0.15">
      <c r="A5362" s="218"/>
      <c r="D5362" s="225"/>
      <c r="F5362" s="219">
        <v>144</v>
      </c>
    </row>
    <row r="5363" spans="1:6" ht="15" hidden="1" customHeight="1" x14ac:dyDescent="0.15">
      <c r="A5363" s="218"/>
      <c r="D5363" s="225"/>
      <c r="F5363" s="219">
        <v>145</v>
      </c>
    </row>
    <row r="5364" spans="1:6" ht="15" hidden="1" customHeight="1" x14ac:dyDescent="0.15">
      <c r="A5364" s="218"/>
      <c r="D5364" s="225"/>
      <c r="F5364" s="219">
        <v>146</v>
      </c>
    </row>
    <row r="5365" spans="1:6" ht="15" hidden="1" customHeight="1" x14ac:dyDescent="0.15">
      <c r="A5365" s="218"/>
      <c r="D5365" s="225"/>
      <c r="F5365" s="219">
        <v>147</v>
      </c>
    </row>
    <row r="5366" spans="1:6" ht="15" hidden="1" customHeight="1" x14ac:dyDescent="0.15">
      <c r="A5366" s="218"/>
      <c r="D5366" s="225"/>
      <c r="F5366" s="219">
        <v>148</v>
      </c>
    </row>
    <row r="5367" spans="1:6" ht="15" hidden="1" customHeight="1" x14ac:dyDescent="0.15">
      <c r="A5367" s="218"/>
      <c r="D5367" s="225"/>
      <c r="F5367" s="219">
        <v>149</v>
      </c>
    </row>
    <row r="5368" spans="1:6" ht="15" hidden="1" customHeight="1" x14ac:dyDescent="0.15">
      <c r="A5368" s="218"/>
      <c r="D5368" s="225"/>
      <c r="F5368" s="219">
        <v>150</v>
      </c>
    </row>
    <row r="5369" spans="1:6" ht="15" hidden="1" customHeight="1" x14ac:dyDescent="0.15">
      <c r="A5369" s="218"/>
      <c r="D5369" s="225"/>
      <c r="F5369" s="219">
        <v>151</v>
      </c>
    </row>
    <row r="5370" spans="1:6" ht="15" hidden="1" customHeight="1" x14ac:dyDescent="0.15">
      <c r="A5370" s="218"/>
      <c r="D5370" s="225"/>
      <c r="F5370" s="219">
        <v>152</v>
      </c>
    </row>
    <row r="5371" spans="1:6" ht="15" hidden="1" customHeight="1" x14ac:dyDescent="0.15">
      <c r="A5371" s="218"/>
      <c r="D5371" s="225"/>
      <c r="F5371" s="219">
        <v>153</v>
      </c>
    </row>
    <row r="5372" spans="1:6" ht="15" hidden="1" customHeight="1" x14ac:dyDescent="0.15">
      <c r="A5372" s="218"/>
      <c r="D5372" s="225"/>
      <c r="F5372" s="219">
        <v>154</v>
      </c>
    </row>
    <row r="5373" spans="1:6" ht="15" hidden="1" customHeight="1" x14ac:dyDescent="0.15">
      <c r="A5373" s="218"/>
      <c r="D5373" s="225"/>
      <c r="F5373" s="219">
        <v>155</v>
      </c>
    </row>
    <row r="5374" spans="1:6" ht="15" hidden="1" customHeight="1" x14ac:dyDescent="0.15">
      <c r="A5374" s="218"/>
      <c r="D5374" s="225"/>
      <c r="F5374" s="219">
        <v>156</v>
      </c>
    </row>
    <row r="5375" spans="1:6" ht="15" hidden="1" customHeight="1" x14ac:dyDescent="0.15">
      <c r="A5375" s="218"/>
      <c r="D5375" s="225"/>
      <c r="F5375" s="219">
        <v>157</v>
      </c>
    </row>
    <row r="5376" spans="1:6" ht="15" hidden="1" customHeight="1" x14ac:dyDescent="0.15">
      <c r="A5376" s="218"/>
      <c r="D5376" s="225"/>
      <c r="F5376" s="219">
        <v>158</v>
      </c>
    </row>
    <row r="5377" spans="1:6" ht="15" hidden="1" customHeight="1" x14ac:dyDescent="0.15">
      <c r="A5377" s="218"/>
      <c r="D5377" s="225"/>
      <c r="F5377" s="219">
        <v>159</v>
      </c>
    </row>
    <row r="5378" spans="1:6" ht="15" hidden="1" customHeight="1" x14ac:dyDescent="0.15">
      <c r="A5378" s="218"/>
      <c r="D5378" s="225"/>
      <c r="F5378" s="219">
        <v>160</v>
      </c>
    </row>
    <row r="5379" spans="1:6" ht="15" hidden="1" customHeight="1" x14ac:dyDescent="0.15">
      <c r="A5379" s="218"/>
      <c r="D5379" s="225"/>
      <c r="F5379" s="219">
        <v>161</v>
      </c>
    </row>
    <row r="5380" spans="1:6" ht="15" hidden="1" customHeight="1" x14ac:dyDescent="0.15">
      <c r="A5380" s="218"/>
      <c r="D5380" s="225"/>
      <c r="F5380" s="219">
        <v>162</v>
      </c>
    </row>
    <row r="5381" spans="1:6" ht="15" hidden="1" customHeight="1" x14ac:dyDescent="0.15">
      <c r="A5381" s="218"/>
      <c r="D5381" s="225"/>
      <c r="F5381" s="219">
        <v>163</v>
      </c>
    </row>
    <row r="5382" spans="1:6" ht="15" hidden="1" customHeight="1" x14ac:dyDescent="0.15">
      <c r="A5382" s="218"/>
      <c r="D5382" s="225"/>
      <c r="F5382" s="219">
        <v>164</v>
      </c>
    </row>
    <row r="5383" spans="1:6" ht="15" hidden="1" customHeight="1" x14ac:dyDescent="0.15">
      <c r="A5383" s="218"/>
      <c r="D5383" s="225"/>
      <c r="F5383" s="219">
        <v>165</v>
      </c>
    </row>
    <row r="5384" spans="1:6" ht="15" hidden="1" customHeight="1" x14ac:dyDescent="0.15">
      <c r="A5384" s="218"/>
      <c r="D5384" s="225"/>
      <c r="F5384" s="219">
        <v>166</v>
      </c>
    </row>
    <row r="5385" spans="1:6" ht="15" hidden="1" customHeight="1" x14ac:dyDescent="0.15">
      <c r="A5385" s="218"/>
      <c r="D5385" s="225"/>
      <c r="F5385" s="219">
        <v>167</v>
      </c>
    </row>
    <row r="5386" spans="1:6" ht="15" hidden="1" customHeight="1" x14ac:dyDescent="0.15">
      <c r="A5386" s="218"/>
      <c r="D5386" s="225"/>
      <c r="F5386" s="219">
        <v>168</v>
      </c>
    </row>
    <row r="5387" spans="1:6" ht="15" hidden="1" customHeight="1" x14ac:dyDescent="0.15">
      <c r="A5387" s="218"/>
      <c r="D5387" s="225"/>
      <c r="F5387" s="219">
        <v>169</v>
      </c>
    </row>
    <row r="5388" spans="1:6" ht="15" hidden="1" customHeight="1" x14ac:dyDescent="0.15">
      <c r="A5388" s="218"/>
      <c r="D5388" s="225"/>
      <c r="F5388" s="219">
        <v>170</v>
      </c>
    </row>
    <row r="5389" spans="1:6" ht="15" hidden="1" customHeight="1" x14ac:dyDescent="0.15">
      <c r="A5389" s="218"/>
      <c r="D5389" s="225"/>
      <c r="F5389" s="219">
        <v>171</v>
      </c>
    </row>
    <row r="5390" spans="1:6" ht="15" hidden="1" customHeight="1" x14ac:dyDescent="0.15">
      <c r="A5390" s="218"/>
      <c r="D5390" s="225"/>
      <c r="F5390" s="219">
        <v>172</v>
      </c>
    </row>
    <row r="5391" spans="1:6" ht="15" hidden="1" customHeight="1" x14ac:dyDescent="0.15">
      <c r="A5391" s="218"/>
      <c r="D5391" s="225"/>
      <c r="F5391" s="219">
        <v>173</v>
      </c>
    </row>
    <row r="5392" spans="1:6" ht="15" hidden="1" customHeight="1" x14ac:dyDescent="0.15">
      <c r="A5392" s="218"/>
      <c r="D5392" s="225"/>
      <c r="F5392" s="219">
        <v>174</v>
      </c>
    </row>
    <row r="5393" spans="1:6" ht="15" hidden="1" customHeight="1" x14ac:dyDescent="0.15">
      <c r="A5393" s="218"/>
      <c r="D5393" s="225"/>
      <c r="F5393" s="219">
        <v>175</v>
      </c>
    </row>
    <row r="5394" spans="1:6" ht="15" hidden="1" customHeight="1" x14ac:dyDescent="0.15">
      <c r="A5394" s="218"/>
      <c r="D5394" s="225"/>
      <c r="F5394" s="219">
        <v>176</v>
      </c>
    </row>
    <row r="5395" spans="1:6" ht="15" hidden="1" customHeight="1" x14ac:dyDescent="0.15">
      <c r="A5395" s="218"/>
      <c r="D5395" s="225"/>
      <c r="F5395" s="219">
        <v>177</v>
      </c>
    </row>
    <row r="5396" spans="1:6" ht="15" hidden="1" customHeight="1" x14ac:dyDescent="0.15">
      <c r="A5396" s="218"/>
      <c r="D5396" s="225"/>
      <c r="F5396" s="219">
        <v>178</v>
      </c>
    </row>
    <row r="5397" spans="1:6" ht="15" hidden="1" customHeight="1" x14ac:dyDescent="0.15">
      <c r="A5397" s="218"/>
      <c r="D5397" s="225"/>
      <c r="F5397" s="219">
        <v>179</v>
      </c>
    </row>
    <row r="5398" spans="1:6" ht="15" hidden="1" customHeight="1" x14ac:dyDescent="0.15">
      <c r="A5398" s="218"/>
      <c r="D5398" s="225"/>
      <c r="F5398" s="219">
        <v>180</v>
      </c>
    </row>
    <row r="5399" spans="1:6" ht="15" hidden="1" customHeight="1" x14ac:dyDescent="0.15">
      <c r="A5399" s="218"/>
      <c r="D5399" s="225"/>
      <c r="F5399" s="219">
        <v>181</v>
      </c>
    </row>
    <row r="5400" spans="1:6" ht="15" hidden="1" customHeight="1" x14ac:dyDescent="0.15">
      <c r="A5400" s="218"/>
      <c r="D5400" s="225"/>
      <c r="F5400" s="219">
        <v>182</v>
      </c>
    </row>
    <row r="5401" spans="1:6" ht="15" hidden="1" customHeight="1" x14ac:dyDescent="0.15">
      <c r="A5401" s="218"/>
      <c r="D5401" s="225"/>
      <c r="F5401" s="219">
        <v>183</v>
      </c>
    </row>
    <row r="5402" spans="1:6" ht="15" hidden="1" customHeight="1" x14ac:dyDescent="0.15">
      <c r="A5402" s="218"/>
      <c r="D5402" s="225"/>
      <c r="F5402" s="219">
        <v>184</v>
      </c>
    </row>
    <row r="5403" spans="1:6" ht="15" hidden="1" customHeight="1" x14ac:dyDescent="0.15">
      <c r="A5403" s="218"/>
      <c r="D5403" s="225"/>
      <c r="F5403" s="219">
        <v>185</v>
      </c>
    </row>
    <row r="5404" spans="1:6" ht="15" hidden="1" customHeight="1" x14ac:dyDescent="0.15">
      <c r="A5404" s="218"/>
      <c r="D5404" s="225"/>
      <c r="F5404" s="219">
        <v>186</v>
      </c>
    </row>
    <row r="5405" spans="1:6" ht="15" hidden="1" customHeight="1" x14ac:dyDescent="0.15">
      <c r="A5405" s="218"/>
      <c r="D5405" s="225"/>
      <c r="F5405" s="219">
        <v>187</v>
      </c>
    </row>
    <row r="5406" spans="1:6" ht="15" hidden="1" customHeight="1" x14ac:dyDescent="0.15">
      <c r="A5406" s="218"/>
      <c r="D5406" s="225"/>
      <c r="F5406" s="219">
        <v>188</v>
      </c>
    </row>
    <row r="5407" spans="1:6" ht="15" hidden="1" customHeight="1" x14ac:dyDescent="0.15">
      <c r="A5407" s="218"/>
      <c r="D5407" s="225"/>
      <c r="F5407" s="219">
        <v>189</v>
      </c>
    </row>
    <row r="5408" spans="1:6" ht="15" hidden="1" customHeight="1" x14ac:dyDescent="0.15">
      <c r="A5408" s="218"/>
      <c r="D5408" s="225"/>
      <c r="F5408" s="219">
        <v>190</v>
      </c>
    </row>
    <row r="5409" spans="1:7" ht="15" hidden="1" customHeight="1" x14ac:dyDescent="0.15">
      <c r="A5409" s="218"/>
      <c r="D5409" s="225"/>
      <c r="F5409" s="219">
        <v>191</v>
      </c>
    </row>
    <row r="5410" spans="1:7" ht="15" hidden="1" customHeight="1" x14ac:dyDescent="0.15">
      <c r="A5410" s="218"/>
      <c r="D5410" s="225"/>
      <c r="F5410" s="219">
        <v>192</v>
      </c>
    </row>
    <row r="5411" spans="1:7" ht="15" hidden="1" customHeight="1" x14ac:dyDescent="0.15">
      <c r="A5411" s="218"/>
      <c r="D5411" s="225"/>
      <c r="F5411" s="219">
        <v>193</v>
      </c>
    </row>
    <row r="5412" spans="1:7" ht="15" hidden="1" customHeight="1" x14ac:dyDescent="0.15">
      <c r="A5412" s="218"/>
      <c r="D5412" s="225"/>
      <c r="F5412" s="219">
        <v>194</v>
      </c>
    </row>
    <row r="5413" spans="1:7" ht="15" hidden="1" customHeight="1" x14ac:dyDescent="0.15">
      <c r="A5413" s="218"/>
      <c r="D5413" s="225"/>
      <c r="F5413" s="219">
        <v>195</v>
      </c>
    </row>
    <row r="5414" spans="1:7" ht="15" hidden="1" customHeight="1" x14ac:dyDescent="0.15">
      <c r="A5414" s="218"/>
      <c r="D5414" s="225"/>
      <c r="F5414" s="219">
        <v>196</v>
      </c>
    </row>
    <row r="5415" spans="1:7" ht="15" hidden="1" customHeight="1" x14ac:dyDescent="0.15">
      <c r="A5415" s="218"/>
      <c r="D5415" s="225"/>
      <c r="F5415" s="219">
        <v>197</v>
      </c>
    </row>
    <row r="5416" spans="1:7" ht="15" hidden="1" customHeight="1" x14ac:dyDescent="0.15">
      <c r="A5416" s="218"/>
      <c r="D5416" s="225"/>
      <c r="F5416" s="219">
        <v>198</v>
      </c>
    </row>
    <row r="5417" spans="1:7" ht="15" hidden="1" customHeight="1" x14ac:dyDescent="0.15">
      <c r="A5417" s="218"/>
      <c r="D5417" s="225"/>
      <c r="F5417" s="219">
        <v>199</v>
      </c>
    </row>
    <row r="5418" spans="1:7" ht="15" hidden="1" customHeight="1" x14ac:dyDescent="0.15">
      <c r="A5418" s="218"/>
      <c r="D5418" s="225"/>
      <c r="F5418" s="219">
        <v>200</v>
      </c>
    </row>
    <row r="5419" spans="1:7" ht="15" hidden="1" customHeight="1" x14ac:dyDescent="0.15">
      <c r="A5419" s="218"/>
      <c r="D5419" s="225"/>
      <c r="F5419" s="219">
        <v>201</v>
      </c>
    </row>
    <row r="5420" spans="1:7" ht="27" customHeight="1" x14ac:dyDescent="0.15">
      <c r="A5420" s="218" t="s">
        <v>168</v>
      </c>
      <c r="B5420" s="219">
        <v>28</v>
      </c>
      <c r="D5420" s="221" t="s">
        <v>391</v>
      </c>
      <c r="F5420" s="219">
        <v>1</v>
      </c>
      <c r="G5420" s="221" t="s">
        <v>392</v>
      </c>
    </row>
    <row r="5421" spans="1:7" ht="14.25" customHeight="1" x14ac:dyDescent="0.15">
      <c r="A5421" s="218"/>
      <c r="B5421" s="219">
        <v>28</v>
      </c>
      <c r="C5421" s="222" t="s">
        <v>330</v>
      </c>
      <c r="D5421" s="223" t="s">
        <v>67</v>
      </c>
      <c r="F5421" s="219">
        <v>2</v>
      </c>
      <c r="G5421" s="224" t="s">
        <v>233</v>
      </c>
    </row>
    <row r="5422" spans="1:7" ht="14.25" customHeight="1" x14ac:dyDescent="0.15">
      <c r="A5422" s="218"/>
      <c r="B5422" s="219">
        <v>28</v>
      </c>
      <c r="C5422" s="222" t="s">
        <v>330</v>
      </c>
      <c r="D5422" s="223" t="s">
        <v>82</v>
      </c>
      <c r="F5422" s="219">
        <v>3</v>
      </c>
      <c r="G5422" s="224" t="s">
        <v>249</v>
      </c>
    </row>
    <row r="5423" spans="1:7" ht="14.25" customHeight="1" x14ac:dyDescent="0.15">
      <c r="A5423" s="218"/>
      <c r="B5423" s="219">
        <v>28</v>
      </c>
      <c r="C5423" s="222" t="s">
        <v>330</v>
      </c>
      <c r="D5423" s="223" t="s">
        <v>356</v>
      </c>
      <c r="F5423" s="219">
        <v>4</v>
      </c>
      <c r="G5423" s="224" t="s">
        <v>256</v>
      </c>
    </row>
    <row r="5424" spans="1:7" ht="14.25" customHeight="1" x14ac:dyDescent="0.15">
      <c r="A5424" s="218"/>
      <c r="B5424" s="219">
        <v>28</v>
      </c>
      <c r="C5424" s="222" t="s">
        <v>330</v>
      </c>
      <c r="D5424" s="223" t="s">
        <v>134</v>
      </c>
      <c r="F5424" s="219">
        <v>6</v>
      </c>
      <c r="G5424" s="224" t="s">
        <v>135</v>
      </c>
    </row>
    <row r="5425" spans="1:6" ht="15" hidden="1" customHeight="1" x14ac:dyDescent="0.15">
      <c r="A5425" s="218"/>
      <c r="D5425" s="225"/>
      <c r="F5425" s="219">
        <v>7</v>
      </c>
    </row>
    <row r="5426" spans="1:6" ht="15" hidden="1" customHeight="1" x14ac:dyDescent="0.15">
      <c r="A5426" s="218"/>
      <c r="D5426" s="225"/>
      <c r="F5426" s="219">
        <v>8</v>
      </c>
    </row>
    <row r="5427" spans="1:6" ht="15" hidden="1" customHeight="1" x14ac:dyDescent="0.15">
      <c r="A5427" s="218"/>
      <c r="D5427" s="225"/>
      <c r="F5427" s="219">
        <v>9</v>
      </c>
    </row>
    <row r="5428" spans="1:6" ht="15" hidden="1" customHeight="1" x14ac:dyDescent="0.15">
      <c r="A5428" s="218"/>
      <c r="D5428" s="225"/>
      <c r="F5428" s="219">
        <v>10</v>
      </c>
    </row>
    <row r="5429" spans="1:6" ht="15" hidden="1" customHeight="1" x14ac:dyDescent="0.15">
      <c r="A5429" s="218"/>
      <c r="D5429" s="225"/>
      <c r="F5429" s="219">
        <v>11</v>
      </c>
    </row>
    <row r="5430" spans="1:6" ht="15" hidden="1" customHeight="1" x14ac:dyDescent="0.15">
      <c r="A5430" s="218"/>
      <c r="D5430" s="225"/>
      <c r="F5430" s="219">
        <v>12</v>
      </c>
    </row>
    <row r="5431" spans="1:6" ht="15" hidden="1" customHeight="1" x14ac:dyDescent="0.15">
      <c r="A5431" s="218"/>
      <c r="D5431" s="225"/>
      <c r="F5431" s="219">
        <v>13</v>
      </c>
    </row>
    <row r="5432" spans="1:6" ht="15" hidden="1" customHeight="1" x14ac:dyDescent="0.15">
      <c r="A5432" s="218"/>
      <c r="D5432" s="225"/>
      <c r="F5432" s="219">
        <v>14</v>
      </c>
    </row>
    <row r="5433" spans="1:6" ht="15" hidden="1" customHeight="1" x14ac:dyDescent="0.15">
      <c r="A5433" s="218"/>
      <c r="D5433" s="225"/>
      <c r="F5433" s="219">
        <v>15</v>
      </c>
    </row>
    <row r="5434" spans="1:6" ht="15" hidden="1" customHeight="1" x14ac:dyDescent="0.15">
      <c r="A5434" s="218"/>
      <c r="D5434" s="225"/>
      <c r="F5434" s="219">
        <v>16</v>
      </c>
    </row>
    <row r="5435" spans="1:6" ht="15" hidden="1" customHeight="1" x14ac:dyDescent="0.15">
      <c r="A5435" s="218"/>
      <c r="D5435" s="225"/>
      <c r="F5435" s="219">
        <v>17</v>
      </c>
    </row>
    <row r="5436" spans="1:6" ht="15" hidden="1" customHeight="1" x14ac:dyDescent="0.15">
      <c r="A5436" s="218"/>
      <c r="D5436" s="225"/>
      <c r="F5436" s="219">
        <v>18</v>
      </c>
    </row>
    <row r="5437" spans="1:6" ht="15" hidden="1" customHeight="1" x14ac:dyDescent="0.15">
      <c r="A5437" s="218"/>
      <c r="D5437" s="225"/>
      <c r="F5437" s="219">
        <v>19</v>
      </c>
    </row>
    <row r="5438" spans="1:6" ht="15" hidden="1" customHeight="1" x14ac:dyDescent="0.15">
      <c r="A5438" s="218"/>
      <c r="D5438" s="225"/>
      <c r="F5438" s="219">
        <v>20</v>
      </c>
    </row>
    <row r="5439" spans="1:6" ht="15" hidden="1" customHeight="1" x14ac:dyDescent="0.15">
      <c r="A5439" s="218"/>
      <c r="D5439" s="225"/>
      <c r="F5439" s="219">
        <v>21</v>
      </c>
    </row>
    <row r="5440" spans="1:6" ht="15" hidden="1" customHeight="1" x14ac:dyDescent="0.15">
      <c r="A5440" s="218"/>
      <c r="D5440" s="225"/>
      <c r="F5440" s="219">
        <v>22</v>
      </c>
    </row>
    <row r="5441" spans="1:6" ht="15" hidden="1" customHeight="1" x14ac:dyDescent="0.15">
      <c r="A5441" s="218"/>
      <c r="D5441" s="225"/>
      <c r="F5441" s="219">
        <v>23</v>
      </c>
    </row>
    <row r="5442" spans="1:6" ht="15" hidden="1" customHeight="1" x14ac:dyDescent="0.15">
      <c r="A5442" s="218"/>
      <c r="D5442" s="225"/>
      <c r="F5442" s="219">
        <v>24</v>
      </c>
    </row>
    <row r="5443" spans="1:6" ht="15" hidden="1" customHeight="1" x14ac:dyDescent="0.15">
      <c r="A5443" s="218"/>
      <c r="D5443" s="225"/>
      <c r="F5443" s="219">
        <v>25</v>
      </c>
    </row>
    <row r="5444" spans="1:6" ht="15" hidden="1" customHeight="1" x14ac:dyDescent="0.15">
      <c r="A5444" s="218"/>
      <c r="D5444" s="225"/>
      <c r="F5444" s="219">
        <v>26</v>
      </c>
    </row>
    <row r="5445" spans="1:6" ht="15" hidden="1" customHeight="1" x14ac:dyDescent="0.15">
      <c r="A5445" s="218"/>
      <c r="D5445" s="225"/>
      <c r="F5445" s="219">
        <v>27</v>
      </c>
    </row>
    <row r="5446" spans="1:6" ht="15" hidden="1" customHeight="1" x14ac:dyDescent="0.15">
      <c r="A5446" s="218"/>
      <c r="D5446" s="225"/>
      <c r="F5446" s="219">
        <v>28</v>
      </c>
    </row>
    <row r="5447" spans="1:6" ht="15" hidden="1" customHeight="1" x14ac:dyDescent="0.15">
      <c r="A5447" s="218"/>
      <c r="D5447" s="225"/>
      <c r="F5447" s="219">
        <v>29</v>
      </c>
    </row>
    <row r="5448" spans="1:6" ht="15" hidden="1" customHeight="1" x14ac:dyDescent="0.15">
      <c r="A5448" s="218"/>
      <c r="D5448" s="225"/>
      <c r="F5448" s="219">
        <v>30</v>
      </c>
    </row>
    <row r="5449" spans="1:6" ht="15" hidden="1" customHeight="1" x14ac:dyDescent="0.15">
      <c r="A5449" s="218"/>
      <c r="D5449" s="225"/>
      <c r="F5449" s="219">
        <v>31</v>
      </c>
    </row>
    <row r="5450" spans="1:6" ht="15" hidden="1" customHeight="1" x14ac:dyDescent="0.15">
      <c r="A5450" s="218"/>
      <c r="D5450" s="225"/>
      <c r="F5450" s="219">
        <v>32</v>
      </c>
    </row>
    <row r="5451" spans="1:6" ht="15" hidden="1" customHeight="1" x14ac:dyDescent="0.15">
      <c r="A5451" s="218"/>
      <c r="D5451" s="225"/>
      <c r="F5451" s="219">
        <v>33</v>
      </c>
    </row>
    <row r="5452" spans="1:6" ht="15" hidden="1" customHeight="1" x14ac:dyDescent="0.15">
      <c r="A5452" s="218"/>
      <c r="D5452" s="225"/>
      <c r="F5452" s="219">
        <v>34</v>
      </c>
    </row>
    <row r="5453" spans="1:6" ht="15" hidden="1" customHeight="1" x14ac:dyDescent="0.15">
      <c r="A5453" s="218"/>
      <c r="D5453" s="225"/>
      <c r="F5453" s="219">
        <v>35</v>
      </c>
    </row>
    <row r="5454" spans="1:6" ht="15" hidden="1" customHeight="1" x14ac:dyDescent="0.15">
      <c r="A5454" s="218"/>
      <c r="D5454" s="225"/>
      <c r="F5454" s="219">
        <v>36</v>
      </c>
    </row>
    <row r="5455" spans="1:6" ht="15" hidden="1" customHeight="1" x14ac:dyDescent="0.15">
      <c r="A5455" s="218"/>
      <c r="D5455" s="225"/>
      <c r="F5455" s="219">
        <v>37</v>
      </c>
    </row>
    <row r="5456" spans="1:6" ht="15" hidden="1" customHeight="1" x14ac:dyDescent="0.15">
      <c r="A5456" s="218"/>
      <c r="D5456" s="225"/>
      <c r="F5456" s="219">
        <v>38</v>
      </c>
    </row>
    <row r="5457" spans="1:6" ht="15" hidden="1" customHeight="1" x14ac:dyDescent="0.15">
      <c r="A5457" s="218"/>
      <c r="D5457" s="225"/>
      <c r="F5457" s="219">
        <v>39</v>
      </c>
    </row>
    <row r="5458" spans="1:6" ht="15" hidden="1" customHeight="1" x14ac:dyDescent="0.15">
      <c r="A5458" s="218"/>
      <c r="D5458" s="225"/>
      <c r="F5458" s="219">
        <v>40</v>
      </c>
    </row>
    <row r="5459" spans="1:6" ht="15" hidden="1" customHeight="1" x14ac:dyDescent="0.15">
      <c r="A5459" s="218"/>
      <c r="D5459" s="225"/>
      <c r="F5459" s="219">
        <v>41</v>
      </c>
    </row>
    <row r="5460" spans="1:6" ht="15" hidden="1" customHeight="1" x14ac:dyDescent="0.15">
      <c r="A5460" s="218"/>
      <c r="D5460" s="225"/>
      <c r="F5460" s="219">
        <v>42</v>
      </c>
    </row>
    <row r="5461" spans="1:6" ht="15" hidden="1" customHeight="1" x14ac:dyDescent="0.15">
      <c r="A5461" s="218"/>
      <c r="D5461" s="225"/>
      <c r="F5461" s="219">
        <v>43</v>
      </c>
    </row>
    <row r="5462" spans="1:6" ht="15" hidden="1" customHeight="1" x14ac:dyDescent="0.15">
      <c r="A5462" s="218"/>
      <c r="D5462" s="225"/>
      <c r="F5462" s="219">
        <v>44</v>
      </c>
    </row>
    <row r="5463" spans="1:6" ht="15" hidden="1" customHeight="1" x14ac:dyDescent="0.15">
      <c r="A5463" s="218"/>
      <c r="D5463" s="225"/>
      <c r="F5463" s="219">
        <v>45</v>
      </c>
    </row>
    <row r="5464" spans="1:6" ht="15" hidden="1" customHeight="1" x14ac:dyDescent="0.15">
      <c r="A5464" s="218"/>
      <c r="D5464" s="225"/>
      <c r="F5464" s="219">
        <v>46</v>
      </c>
    </row>
    <row r="5465" spans="1:6" ht="15" hidden="1" customHeight="1" x14ac:dyDescent="0.15">
      <c r="A5465" s="218"/>
      <c r="D5465" s="225"/>
      <c r="F5465" s="219">
        <v>47</v>
      </c>
    </row>
    <row r="5466" spans="1:6" ht="15" hidden="1" customHeight="1" x14ac:dyDescent="0.15">
      <c r="A5466" s="218"/>
      <c r="D5466" s="225"/>
      <c r="F5466" s="219">
        <v>48</v>
      </c>
    </row>
    <row r="5467" spans="1:6" ht="15" hidden="1" customHeight="1" x14ac:dyDescent="0.15">
      <c r="A5467" s="218"/>
      <c r="D5467" s="225"/>
      <c r="F5467" s="219">
        <v>49</v>
      </c>
    </row>
    <row r="5468" spans="1:6" ht="15" hidden="1" customHeight="1" x14ac:dyDescent="0.15">
      <c r="A5468" s="218"/>
      <c r="D5468" s="225"/>
      <c r="F5468" s="219">
        <v>50</v>
      </c>
    </row>
    <row r="5469" spans="1:6" ht="15" hidden="1" customHeight="1" x14ac:dyDescent="0.15">
      <c r="A5469" s="218"/>
      <c r="D5469" s="225"/>
      <c r="F5469" s="219">
        <v>51</v>
      </c>
    </row>
    <row r="5470" spans="1:6" ht="15" hidden="1" customHeight="1" x14ac:dyDescent="0.15">
      <c r="A5470" s="218"/>
      <c r="D5470" s="225"/>
      <c r="F5470" s="219">
        <v>52</v>
      </c>
    </row>
    <row r="5471" spans="1:6" ht="15" hidden="1" customHeight="1" x14ac:dyDescent="0.15">
      <c r="A5471" s="218"/>
      <c r="D5471" s="225"/>
      <c r="F5471" s="219">
        <v>53</v>
      </c>
    </row>
    <row r="5472" spans="1:6" ht="15" hidden="1" customHeight="1" x14ac:dyDescent="0.15">
      <c r="A5472" s="218"/>
      <c r="D5472" s="225"/>
      <c r="F5472" s="219">
        <v>54</v>
      </c>
    </row>
    <row r="5473" spans="1:6" ht="15" hidden="1" customHeight="1" x14ac:dyDescent="0.15">
      <c r="A5473" s="218"/>
      <c r="D5473" s="225"/>
      <c r="F5473" s="219">
        <v>55</v>
      </c>
    </row>
    <row r="5474" spans="1:6" ht="15" hidden="1" customHeight="1" x14ac:dyDescent="0.15">
      <c r="A5474" s="218"/>
      <c r="D5474" s="225"/>
      <c r="F5474" s="219">
        <v>56</v>
      </c>
    </row>
    <row r="5475" spans="1:6" ht="15" hidden="1" customHeight="1" x14ac:dyDescent="0.15">
      <c r="A5475" s="218"/>
      <c r="D5475" s="225"/>
      <c r="F5475" s="219">
        <v>57</v>
      </c>
    </row>
    <row r="5476" spans="1:6" ht="15" hidden="1" customHeight="1" x14ac:dyDescent="0.15">
      <c r="A5476" s="218"/>
      <c r="D5476" s="225"/>
      <c r="F5476" s="219">
        <v>58</v>
      </c>
    </row>
    <row r="5477" spans="1:6" ht="15" hidden="1" customHeight="1" x14ac:dyDescent="0.15">
      <c r="A5477" s="218"/>
      <c r="D5477" s="225"/>
      <c r="F5477" s="219">
        <v>59</v>
      </c>
    </row>
    <row r="5478" spans="1:6" ht="15" hidden="1" customHeight="1" x14ac:dyDescent="0.15">
      <c r="A5478" s="218"/>
      <c r="D5478" s="225"/>
      <c r="F5478" s="219">
        <v>60</v>
      </c>
    </row>
    <row r="5479" spans="1:6" ht="15" hidden="1" customHeight="1" x14ac:dyDescent="0.15">
      <c r="A5479" s="218"/>
      <c r="D5479" s="225"/>
      <c r="F5479" s="219">
        <v>61</v>
      </c>
    </row>
    <row r="5480" spans="1:6" ht="15" hidden="1" customHeight="1" x14ac:dyDescent="0.15">
      <c r="A5480" s="218"/>
      <c r="D5480" s="225"/>
      <c r="F5480" s="219">
        <v>62</v>
      </c>
    </row>
    <row r="5481" spans="1:6" ht="15" hidden="1" customHeight="1" x14ac:dyDescent="0.15">
      <c r="A5481" s="218"/>
      <c r="D5481" s="225"/>
      <c r="F5481" s="219">
        <v>63</v>
      </c>
    </row>
    <row r="5482" spans="1:6" ht="15" hidden="1" customHeight="1" x14ac:dyDescent="0.15">
      <c r="A5482" s="218"/>
      <c r="D5482" s="225"/>
      <c r="F5482" s="219">
        <v>64</v>
      </c>
    </row>
    <row r="5483" spans="1:6" ht="15" hidden="1" customHeight="1" x14ac:dyDescent="0.15">
      <c r="A5483" s="218"/>
      <c r="D5483" s="225"/>
      <c r="F5483" s="219">
        <v>65</v>
      </c>
    </row>
    <row r="5484" spans="1:6" ht="15" hidden="1" customHeight="1" x14ac:dyDescent="0.15">
      <c r="A5484" s="218"/>
      <c r="D5484" s="225"/>
      <c r="F5484" s="219">
        <v>66</v>
      </c>
    </row>
    <row r="5485" spans="1:6" ht="15" hidden="1" customHeight="1" x14ac:dyDescent="0.15">
      <c r="A5485" s="218"/>
      <c r="D5485" s="225"/>
      <c r="F5485" s="219">
        <v>67</v>
      </c>
    </row>
    <row r="5486" spans="1:6" ht="15" hidden="1" customHeight="1" x14ac:dyDescent="0.15">
      <c r="A5486" s="218"/>
      <c r="D5486" s="225"/>
      <c r="F5486" s="219">
        <v>68</v>
      </c>
    </row>
    <row r="5487" spans="1:6" ht="15" hidden="1" customHeight="1" x14ac:dyDescent="0.15">
      <c r="A5487" s="218"/>
      <c r="D5487" s="225"/>
      <c r="F5487" s="219">
        <v>69</v>
      </c>
    </row>
    <row r="5488" spans="1:6" ht="15" hidden="1" customHeight="1" x14ac:dyDescent="0.15">
      <c r="A5488" s="218"/>
      <c r="D5488" s="225"/>
      <c r="F5488" s="219">
        <v>70</v>
      </c>
    </row>
    <row r="5489" spans="1:6" ht="15" hidden="1" customHeight="1" x14ac:dyDescent="0.15">
      <c r="A5489" s="218"/>
      <c r="D5489" s="225"/>
      <c r="F5489" s="219">
        <v>71</v>
      </c>
    </row>
    <row r="5490" spans="1:6" ht="15" hidden="1" customHeight="1" x14ac:dyDescent="0.15">
      <c r="A5490" s="218"/>
      <c r="D5490" s="225"/>
      <c r="F5490" s="219">
        <v>72</v>
      </c>
    </row>
    <row r="5491" spans="1:6" ht="15" hidden="1" customHeight="1" x14ac:dyDescent="0.15">
      <c r="A5491" s="218"/>
      <c r="D5491" s="225"/>
      <c r="F5491" s="219">
        <v>73</v>
      </c>
    </row>
    <row r="5492" spans="1:6" ht="15" hidden="1" customHeight="1" x14ac:dyDescent="0.15">
      <c r="A5492" s="218"/>
      <c r="D5492" s="225"/>
      <c r="F5492" s="219">
        <v>74</v>
      </c>
    </row>
    <row r="5493" spans="1:6" ht="15" hidden="1" customHeight="1" x14ac:dyDescent="0.15">
      <c r="A5493" s="218"/>
      <c r="D5493" s="225"/>
      <c r="F5493" s="219">
        <v>75</v>
      </c>
    </row>
    <row r="5494" spans="1:6" ht="15" hidden="1" customHeight="1" x14ac:dyDescent="0.15">
      <c r="A5494" s="218"/>
      <c r="D5494" s="225"/>
      <c r="F5494" s="219">
        <v>76</v>
      </c>
    </row>
    <row r="5495" spans="1:6" ht="15" hidden="1" customHeight="1" x14ac:dyDescent="0.15">
      <c r="A5495" s="218"/>
      <c r="D5495" s="225"/>
      <c r="F5495" s="219">
        <v>77</v>
      </c>
    </row>
    <row r="5496" spans="1:6" ht="15" hidden="1" customHeight="1" x14ac:dyDescent="0.15">
      <c r="A5496" s="218"/>
      <c r="D5496" s="225"/>
      <c r="F5496" s="219">
        <v>78</v>
      </c>
    </row>
    <row r="5497" spans="1:6" ht="15" hidden="1" customHeight="1" x14ac:dyDescent="0.15">
      <c r="A5497" s="218"/>
      <c r="D5497" s="225"/>
      <c r="F5497" s="219">
        <v>79</v>
      </c>
    </row>
    <row r="5498" spans="1:6" ht="15" hidden="1" customHeight="1" x14ac:dyDescent="0.15">
      <c r="A5498" s="218"/>
      <c r="D5498" s="225"/>
      <c r="F5498" s="219">
        <v>80</v>
      </c>
    </row>
    <row r="5499" spans="1:6" ht="15" hidden="1" customHeight="1" x14ac:dyDescent="0.15">
      <c r="A5499" s="218"/>
      <c r="D5499" s="225"/>
      <c r="F5499" s="219">
        <v>81</v>
      </c>
    </row>
    <row r="5500" spans="1:6" ht="15" hidden="1" customHeight="1" x14ac:dyDescent="0.15">
      <c r="A5500" s="218"/>
      <c r="D5500" s="225"/>
      <c r="F5500" s="219">
        <v>82</v>
      </c>
    </row>
    <row r="5501" spans="1:6" ht="15" hidden="1" customHeight="1" x14ac:dyDescent="0.15">
      <c r="A5501" s="218"/>
      <c r="D5501" s="225"/>
      <c r="F5501" s="219">
        <v>83</v>
      </c>
    </row>
    <row r="5502" spans="1:6" ht="15" hidden="1" customHeight="1" x14ac:dyDescent="0.15">
      <c r="A5502" s="218"/>
      <c r="D5502" s="225"/>
      <c r="F5502" s="219">
        <v>84</v>
      </c>
    </row>
    <row r="5503" spans="1:6" ht="15" hidden="1" customHeight="1" x14ac:dyDescent="0.15">
      <c r="A5503" s="218"/>
      <c r="D5503" s="225"/>
      <c r="F5503" s="219">
        <v>85</v>
      </c>
    </row>
    <row r="5504" spans="1:6" ht="15" hidden="1" customHeight="1" x14ac:dyDescent="0.15">
      <c r="A5504" s="218"/>
      <c r="D5504" s="225"/>
      <c r="F5504" s="219">
        <v>86</v>
      </c>
    </row>
    <row r="5505" spans="1:6" ht="15" hidden="1" customHeight="1" x14ac:dyDescent="0.15">
      <c r="A5505" s="218"/>
      <c r="D5505" s="225"/>
      <c r="F5505" s="219">
        <v>87</v>
      </c>
    </row>
    <row r="5506" spans="1:6" ht="15" hidden="1" customHeight="1" x14ac:dyDescent="0.15">
      <c r="A5506" s="218"/>
      <c r="D5506" s="225"/>
      <c r="F5506" s="219">
        <v>88</v>
      </c>
    </row>
    <row r="5507" spans="1:6" ht="15" hidden="1" customHeight="1" x14ac:dyDescent="0.15">
      <c r="A5507" s="218"/>
      <c r="D5507" s="225"/>
      <c r="F5507" s="219">
        <v>89</v>
      </c>
    </row>
    <row r="5508" spans="1:6" ht="15" hidden="1" customHeight="1" x14ac:dyDescent="0.15">
      <c r="A5508" s="218"/>
      <c r="D5508" s="225"/>
      <c r="F5508" s="219">
        <v>90</v>
      </c>
    </row>
    <row r="5509" spans="1:6" ht="15" hidden="1" customHeight="1" x14ac:dyDescent="0.15">
      <c r="A5509" s="218"/>
      <c r="D5509" s="225"/>
      <c r="F5509" s="219">
        <v>91</v>
      </c>
    </row>
    <row r="5510" spans="1:6" ht="15" hidden="1" customHeight="1" x14ac:dyDescent="0.15">
      <c r="A5510" s="218"/>
      <c r="D5510" s="225"/>
      <c r="F5510" s="219">
        <v>92</v>
      </c>
    </row>
    <row r="5511" spans="1:6" ht="15" hidden="1" customHeight="1" x14ac:dyDescent="0.15">
      <c r="A5511" s="218"/>
      <c r="D5511" s="225"/>
      <c r="F5511" s="219">
        <v>93</v>
      </c>
    </row>
    <row r="5512" spans="1:6" ht="15" hidden="1" customHeight="1" x14ac:dyDescent="0.15">
      <c r="A5512" s="218"/>
      <c r="D5512" s="225"/>
      <c r="F5512" s="219">
        <v>94</v>
      </c>
    </row>
    <row r="5513" spans="1:6" ht="15" hidden="1" customHeight="1" x14ac:dyDescent="0.15">
      <c r="A5513" s="218"/>
      <c r="D5513" s="225"/>
      <c r="F5513" s="219">
        <v>95</v>
      </c>
    </row>
    <row r="5514" spans="1:6" ht="15" hidden="1" customHeight="1" x14ac:dyDescent="0.15">
      <c r="A5514" s="218"/>
      <c r="D5514" s="225"/>
      <c r="F5514" s="219">
        <v>96</v>
      </c>
    </row>
    <row r="5515" spans="1:6" ht="15" hidden="1" customHeight="1" x14ac:dyDescent="0.15">
      <c r="A5515" s="218"/>
      <c r="D5515" s="225"/>
      <c r="F5515" s="219">
        <v>97</v>
      </c>
    </row>
    <row r="5516" spans="1:6" ht="15" hidden="1" customHeight="1" x14ac:dyDescent="0.15">
      <c r="A5516" s="218"/>
      <c r="D5516" s="225"/>
      <c r="F5516" s="219">
        <v>98</v>
      </c>
    </row>
    <row r="5517" spans="1:6" ht="15" hidden="1" customHeight="1" x14ac:dyDescent="0.15">
      <c r="A5517" s="218"/>
      <c r="D5517" s="225"/>
      <c r="F5517" s="219">
        <v>99</v>
      </c>
    </row>
    <row r="5518" spans="1:6" ht="15" hidden="1" customHeight="1" x14ac:dyDescent="0.15">
      <c r="A5518" s="218"/>
      <c r="D5518" s="225"/>
      <c r="F5518" s="219">
        <v>100</v>
      </c>
    </row>
    <row r="5519" spans="1:6" ht="15" hidden="1" customHeight="1" x14ac:dyDescent="0.15">
      <c r="A5519" s="218"/>
      <c r="D5519" s="225"/>
      <c r="F5519" s="219">
        <v>101</v>
      </c>
    </row>
    <row r="5520" spans="1:6" ht="15" hidden="1" customHeight="1" x14ac:dyDescent="0.15">
      <c r="A5520" s="218"/>
      <c r="D5520" s="225"/>
      <c r="F5520" s="219">
        <v>102</v>
      </c>
    </row>
    <row r="5521" spans="1:6" ht="15" hidden="1" customHeight="1" x14ac:dyDescent="0.15">
      <c r="A5521" s="218"/>
      <c r="D5521" s="225"/>
      <c r="F5521" s="219">
        <v>103</v>
      </c>
    </row>
    <row r="5522" spans="1:6" ht="15" hidden="1" customHeight="1" x14ac:dyDescent="0.15">
      <c r="A5522" s="218"/>
      <c r="D5522" s="225"/>
      <c r="F5522" s="219">
        <v>104</v>
      </c>
    </row>
    <row r="5523" spans="1:6" ht="15" hidden="1" customHeight="1" x14ac:dyDescent="0.15">
      <c r="A5523" s="218"/>
      <c r="D5523" s="225"/>
      <c r="F5523" s="219">
        <v>105</v>
      </c>
    </row>
    <row r="5524" spans="1:6" ht="15" hidden="1" customHeight="1" x14ac:dyDescent="0.15">
      <c r="A5524" s="218"/>
      <c r="D5524" s="225"/>
      <c r="F5524" s="219">
        <v>106</v>
      </c>
    </row>
    <row r="5525" spans="1:6" ht="15" hidden="1" customHeight="1" x14ac:dyDescent="0.15">
      <c r="A5525" s="218"/>
      <c r="D5525" s="225"/>
      <c r="F5525" s="219">
        <v>107</v>
      </c>
    </row>
    <row r="5526" spans="1:6" ht="15" hidden="1" customHeight="1" x14ac:dyDescent="0.15">
      <c r="A5526" s="218"/>
      <c r="D5526" s="225"/>
      <c r="F5526" s="219">
        <v>108</v>
      </c>
    </row>
    <row r="5527" spans="1:6" ht="15" hidden="1" customHeight="1" x14ac:dyDescent="0.15">
      <c r="A5527" s="218"/>
      <c r="D5527" s="225"/>
      <c r="F5527" s="219">
        <v>109</v>
      </c>
    </row>
    <row r="5528" spans="1:6" ht="15" hidden="1" customHeight="1" x14ac:dyDescent="0.15">
      <c r="A5528" s="218"/>
      <c r="D5528" s="225"/>
      <c r="F5528" s="219">
        <v>110</v>
      </c>
    </row>
    <row r="5529" spans="1:6" ht="15" hidden="1" customHeight="1" x14ac:dyDescent="0.15">
      <c r="A5529" s="218"/>
      <c r="D5529" s="225"/>
      <c r="F5529" s="219">
        <v>111</v>
      </c>
    </row>
    <row r="5530" spans="1:6" ht="15" hidden="1" customHeight="1" x14ac:dyDescent="0.15">
      <c r="A5530" s="218"/>
      <c r="D5530" s="225"/>
      <c r="F5530" s="219">
        <v>112</v>
      </c>
    </row>
    <row r="5531" spans="1:6" ht="15" hidden="1" customHeight="1" x14ac:dyDescent="0.15">
      <c r="A5531" s="218"/>
      <c r="D5531" s="225"/>
      <c r="F5531" s="219">
        <v>113</v>
      </c>
    </row>
    <row r="5532" spans="1:6" ht="15" hidden="1" customHeight="1" x14ac:dyDescent="0.15">
      <c r="A5532" s="218"/>
      <c r="D5532" s="225"/>
      <c r="F5532" s="219">
        <v>114</v>
      </c>
    </row>
    <row r="5533" spans="1:6" ht="15" hidden="1" customHeight="1" x14ac:dyDescent="0.15">
      <c r="A5533" s="218"/>
      <c r="D5533" s="225"/>
      <c r="F5533" s="219">
        <v>115</v>
      </c>
    </row>
    <row r="5534" spans="1:6" ht="15" hidden="1" customHeight="1" x14ac:dyDescent="0.15">
      <c r="A5534" s="218"/>
      <c r="D5534" s="225"/>
      <c r="F5534" s="219">
        <v>116</v>
      </c>
    </row>
    <row r="5535" spans="1:6" ht="15" hidden="1" customHeight="1" x14ac:dyDescent="0.15">
      <c r="A5535" s="218"/>
      <c r="D5535" s="225"/>
      <c r="F5535" s="219">
        <v>117</v>
      </c>
    </row>
    <row r="5536" spans="1:6" ht="15" hidden="1" customHeight="1" x14ac:dyDescent="0.15">
      <c r="A5536" s="218"/>
      <c r="D5536" s="225"/>
      <c r="F5536" s="219">
        <v>118</v>
      </c>
    </row>
    <row r="5537" spans="1:6" ht="15" hidden="1" customHeight="1" x14ac:dyDescent="0.15">
      <c r="A5537" s="218"/>
      <c r="D5537" s="225"/>
      <c r="F5537" s="219">
        <v>119</v>
      </c>
    </row>
    <row r="5538" spans="1:6" ht="15" hidden="1" customHeight="1" x14ac:dyDescent="0.15">
      <c r="A5538" s="218"/>
      <c r="D5538" s="225"/>
      <c r="F5538" s="219">
        <v>120</v>
      </c>
    </row>
    <row r="5539" spans="1:6" ht="15" hidden="1" customHeight="1" x14ac:dyDescent="0.15">
      <c r="A5539" s="218"/>
      <c r="D5539" s="225"/>
      <c r="F5539" s="219">
        <v>121</v>
      </c>
    </row>
    <row r="5540" spans="1:6" ht="15" hidden="1" customHeight="1" x14ac:dyDescent="0.15">
      <c r="A5540" s="218"/>
      <c r="D5540" s="225"/>
      <c r="F5540" s="219">
        <v>122</v>
      </c>
    </row>
    <row r="5541" spans="1:6" ht="15" hidden="1" customHeight="1" x14ac:dyDescent="0.15">
      <c r="A5541" s="218"/>
      <c r="D5541" s="225"/>
      <c r="F5541" s="219">
        <v>123</v>
      </c>
    </row>
    <row r="5542" spans="1:6" ht="15" hidden="1" customHeight="1" x14ac:dyDescent="0.15">
      <c r="A5542" s="218"/>
      <c r="D5542" s="225"/>
      <c r="F5542" s="219">
        <v>124</v>
      </c>
    </row>
    <row r="5543" spans="1:6" ht="15" hidden="1" customHeight="1" x14ac:dyDescent="0.15">
      <c r="A5543" s="218"/>
      <c r="D5543" s="225"/>
      <c r="F5543" s="219">
        <v>125</v>
      </c>
    </row>
    <row r="5544" spans="1:6" ht="15" hidden="1" customHeight="1" x14ac:dyDescent="0.15">
      <c r="A5544" s="218"/>
      <c r="D5544" s="225"/>
      <c r="F5544" s="219">
        <v>126</v>
      </c>
    </row>
    <row r="5545" spans="1:6" ht="15" hidden="1" customHeight="1" x14ac:dyDescent="0.15">
      <c r="A5545" s="218"/>
      <c r="D5545" s="225"/>
      <c r="F5545" s="219">
        <v>127</v>
      </c>
    </row>
    <row r="5546" spans="1:6" ht="15" hidden="1" customHeight="1" x14ac:dyDescent="0.15">
      <c r="A5546" s="218"/>
      <c r="D5546" s="225"/>
      <c r="F5546" s="219">
        <v>128</v>
      </c>
    </row>
    <row r="5547" spans="1:6" ht="15" hidden="1" customHeight="1" x14ac:dyDescent="0.15">
      <c r="A5547" s="218"/>
      <c r="D5547" s="225"/>
      <c r="F5547" s="219">
        <v>129</v>
      </c>
    </row>
    <row r="5548" spans="1:6" ht="15" hidden="1" customHeight="1" x14ac:dyDescent="0.15">
      <c r="A5548" s="218"/>
      <c r="D5548" s="225"/>
      <c r="F5548" s="219">
        <v>130</v>
      </c>
    </row>
    <row r="5549" spans="1:6" ht="15" hidden="1" customHeight="1" x14ac:dyDescent="0.15">
      <c r="A5549" s="218"/>
      <c r="D5549" s="225"/>
      <c r="F5549" s="219">
        <v>131</v>
      </c>
    </row>
    <row r="5550" spans="1:6" ht="15" hidden="1" customHeight="1" x14ac:dyDescent="0.15">
      <c r="A5550" s="218"/>
      <c r="D5550" s="225"/>
      <c r="F5550" s="219">
        <v>132</v>
      </c>
    </row>
    <row r="5551" spans="1:6" ht="15" hidden="1" customHeight="1" x14ac:dyDescent="0.15">
      <c r="A5551" s="218"/>
      <c r="D5551" s="225"/>
      <c r="F5551" s="219">
        <v>133</v>
      </c>
    </row>
    <row r="5552" spans="1:6" ht="15" hidden="1" customHeight="1" x14ac:dyDescent="0.15">
      <c r="A5552" s="218"/>
      <c r="D5552" s="225"/>
      <c r="F5552" s="219">
        <v>134</v>
      </c>
    </row>
    <row r="5553" spans="1:6" ht="15" hidden="1" customHeight="1" x14ac:dyDescent="0.15">
      <c r="A5553" s="218"/>
      <c r="D5553" s="225"/>
      <c r="F5553" s="219">
        <v>135</v>
      </c>
    </row>
    <row r="5554" spans="1:6" ht="15" hidden="1" customHeight="1" x14ac:dyDescent="0.15">
      <c r="A5554" s="218"/>
      <c r="D5554" s="225"/>
      <c r="F5554" s="219">
        <v>136</v>
      </c>
    </row>
    <row r="5555" spans="1:6" ht="15" hidden="1" customHeight="1" x14ac:dyDescent="0.15">
      <c r="A5555" s="218"/>
      <c r="D5555" s="225"/>
      <c r="F5555" s="219">
        <v>137</v>
      </c>
    </row>
    <row r="5556" spans="1:6" ht="15" hidden="1" customHeight="1" x14ac:dyDescent="0.15">
      <c r="A5556" s="218"/>
      <c r="D5556" s="225"/>
      <c r="F5556" s="219">
        <v>138</v>
      </c>
    </row>
    <row r="5557" spans="1:6" ht="15" hidden="1" customHeight="1" x14ac:dyDescent="0.15">
      <c r="A5557" s="218"/>
      <c r="D5557" s="225"/>
      <c r="F5557" s="219">
        <v>139</v>
      </c>
    </row>
    <row r="5558" spans="1:6" ht="15" hidden="1" customHeight="1" x14ac:dyDescent="0.15">
      <c r="A5558" s="218"/>
      <c r="D5558" s="225"/>
      <c r="F5558" s="219">
        <v>140</v>
      </c>
    </row>
    <row r="5559" spans="1:6" ht="15" hidden="1" customHeight="1" x14ac:dyDescent="0.15">
      <c r="A5559" s="218"/>
      <c r="D5559" s="225"/>
      <c r="F5559" s="219">
        <v>141</v>
      </c>
    </row>
    <row r="5560" spans="1:6" ht="15" hidden="1" customHeight="1" x14ac:dyDescent="0.15">
      <c r="A5560" s="218"/>
      <c r="D5560" s="225"/>
      <c r="F5560" s="219">
        <v>142</v>
      </c>
    </row>
    <row r="5561" spans="1:6" ht="15" hidden="1" customHeight="1" x14ac:dyDescent="0.15">
      <c r="A5561" s="218"/>
      <c r="D5561" s="225"/>
      <c r="F5561" s="219">
        <v>143</v>
      </c>
    </row>
    <row r="5562" spans="1:6" ht="15" hidden="1" customHeight="1" x14ac:dyDescent="0.15">
      <c r="A5562" s="218"/>
      <c r="D5562" s="225"/>
      <c r="F5562" s="219">
        <v>144</v>
      </c>
    </row>
    <row r="5563" spans="1:6" ht="15" hidden="1" customHeight="1" x14ac:dyDescent="0.15">
      <c r="A5563" s="218"/>
      <c r="D5563" s="225"/>
      <c r="F5563" s="219">
        <v>145</v>
      </c>
    </row>
    <row r="5564" spans="1:6" ht="15" hidden="1" customHeight="1" x14ac:dyDescent="0.15">
      <c r="A5564" s="218"/>
      <c r="D5564" s="225"/>
      <c r="F5564" s="219">
        <v>146</v>
      </c>
    </row>
    <row r="5565" spans="1:6" ht="15" hidden="1" customHeight="1" x14ac:dyDescent="0.15">
      <c r="A5565" s="218"/>
      <c r="D5565" s="225"/>
      <c r="F5565" s="219">
        <v>147</v>
      </c>
    </row>
    <row r="5566" spans="1:6" ht="15" hidden="1" customHeight="1" x14ac:dyDescent="0.15">
      <c r="A5566" s="218"/>
      <c r="D5566" s="225"/>
      <c r="F5566" s="219">
        <v>148</v>
      </c>
    </row>
    <row r="5567" spans="1:6" ht="15" hidden="1" customHeight="1" x14ac:dyDescent="0.15">
      <c r="A5567" s="218"/>
      <c r="D5567" s="225"/>
      <c r="F5567" s="219">
        <v>149</v>
      </c>
    </row>
    <row r="5568" spans="1:6" ht="15" hidden="1" customHeight="1" x14ac:dyDescent="0.15">
      <c r="A5568" s="218"/>
      <c r="D5568" s="225"/>
      <c r="F5568" s="219">
        <v>150</v>
      </c>
    </row>
    <row r="5569" spans="1:6" ht="15" hidden="1" customHeight="1" x14ac:dyDescent="0.15">
      <c r="A5569" s="218"/>
      <c r="D5569" s="225"/>
      <c r="F5569" s="219">
        <v>151</v>
      </c>
    </row>
    <row r="5570" spans="1:6" ht="15" hidden="1" customHeight="1" x14ac:dyDescent="0.15">
      <c r="A5570" s="218"/>
      <c r="D5570" s="225"/>
      <c r="F5570" s="219">
        <v>152</v>
      </c>
    </row>
    <row r="5571" spans="1:6" ht="15" hidden="1" customHeight="1" x14ac:dyDescent="0.15">
      <c r="A5571" s="218"/>
      <c r="D5571" s="225"/>
      <c r="F5571" s="219">
        <v>153</v>
      </c>
    </row>
    <row r="5572" spans="1:6" ht="15" hidden="1" customHeight="1" x14ac:dyDescent="0.15">
      <c r="A5572" s="218"/>
      <c r="D5572" s="225"/>
      <c r="F5572" s="219">
        <v>154</v>
      </c>
    </row>
    <row r="5573" spans="1:6" ht="15" hidden="1" customHeight="1" x14ac:dyDescent="0.15">
      <c r="A5573" s="218"/>
      <c r="D5573" s="225"/>
      <c r="F5573" s="219">
        <v>155</v>
      </c>
    </row>
    <row r="5574" spans="1:6" ht="15" hidden="1" customHeight="1" x14ac:dyDescent="0.15">
      <c r="A5574" s="218"/>
      <c r="D5574" s="225"/>
      <c r="F5574" s="219">
        <v>156</v>
      </c>
    </row>
    <row r="5575" spans="1:6" ht="15" hidden="1" customHeight="1" x14ac:dyDescent="0.15">
      <c r="A5575" s="218"/>
      <c r="D5575" s="225"/>
      <c r="F5575" s="219">
        <v>157</v>
      </c>
    </row>
    <row r="5576" spans="1:6" ht="15" hidden="1" customHeight="1" x14ac:dyDescent="0.15">
      <c r="A5576" s="218"/>
      <c r="D5576" s="225"/>
      <c r="F5576" s="219">
        <v>158</v>
      </c>
    </row>
    <row r="5577" spans="1:6" ht="15" hidden="1" customHeight="1" x14ac:dyDescent="0.15">
      <c r="A5577" s="218"/>
      <c r="D5577" s="225"/>
      <c r="F5577" s="219">
        <v>159</v>
      </c>
    </row>
    <row r="5578" spans="1:6" ht="15" hidden="1" customHeight="1" x14ac:dyDescent="0.15">
      <c r="A5578" s="218"/>
      <c r="D5578" s="225"/>
      <c r="F5578" s="219">
        <v>160</v>
      </c>
    </row>
    <row r="5579" spans="1:6" ht="15" hidden="1" customHeight="1" x14ac:dyDescent="0.15">
      <c r="A5579" s="218"/>
      <c r="D5579" s="225"/>
      <c r="F5579" s="219">
        <v>161</v>
      </c>
    </row>
    <row r="5580" spans="1:6" ht="15" hidden="1" customHeight="1" x14ac:dyDescent="0.15">
      <c r="A5580" s="218"/>
      <c r="D5580" s="225"/>
      <c r="F5580" s="219">
        <v>162</v>
      </c>
    </row>
    <row r="5581" spans="1:6" ht="15" hidden="1" customHeight="1" x14ac:dyDescent="0.15">
      <c r="A5581" s="218"/>
      <c r="D5581" s="225"/>
      <c r="F5581" s="219">
        <v>163</v>
      </c>
    </row>
    <row r="5582" spans="1:6" ht="15" hidden="1" customHeight="1" x14ac:dyDescent="0.15">
      <c r="A5582" s="218"/>
      <c r="D5582" s="225"/>
      <c r="F5582" s="219">
        <v>164</v>
      </c>
    </row>
    <row r="5583" spans="1:6" ht="15" hidden="1" customHeight="1" x14ac:dyDescent="0.15">
      <c r="A5583" s="218"/>
      <c r="D5583" s="225"/>
      <c r="F5583" s="219">
        <v>165</v>
      </c>
    </row>
    <row r="5584" spans="1:6" ht="15" hidden="1" customHeight="1" x14ac:dyDescent="0.15">
      <c r="A5584" s="218"/>
      <c r="D5584" s="225"/>
      <c r="F5584" s="219">
        <v>166</v>
      </c>
    </row>
    <row r="5585" spans="1:6" ht="15" hidden="1" customHeight="1" x14ac:dyDescent="0.15">
      <c r="A5585" s="218"/>
      <c r="D5585" s="225"/>
      <c r="F5585" s="219">
        <v>167</v>
      </c>
    </row>
    <row r="5586" spans="1:6" ht="15" hidden="1" customHeight="1" x14ac:dyDescent="0.15">
      <c r="A5586" s="218"/>
      <c r="D5586" s="225"/>
      <c r="F5586" s="219">
        <v>168</v>
      </c>
    </row>
    <row r="5587" spans="1:6" ht="15" hidden="1" customHeight="1" x14ac:dyDescent="0.15">
      <c r="A5587" s="218"/>
      <c r="D5587" s="225"/>
      <c r="F5587" s="219">
        <v>169</v>
      </c>
    </row>
    <row r="5588" spans="1:6" ht="15" hidden="1" customHeight="1" x14ac:dyDescent="0.15">
      <c r="A5588" s="218"/>
      <c r="D5588" s="225"/>
      <c r="F5588" s="219">
        <v>170</v>
      </c>
    </row>
    <row r="5589" spans="1:6" ht="15" hidden="1" customHeight="1" x14ac:dyDescent="0.15">
      <c r="A5589" s="218"/>
      <c r="D5589" s="225"/>
      <c r="F5589" s="219">
        <v>171</v>
      </c>
    </row>
    <row r="5590" spans="1:6" ht="15" hidden="1" customHeight="1" x14ac:dyDescent="0.15">
      <c r="A5590" s="218"/>
      <c r="D5590" s="225"/>
      <c r="F5590" s="219">
        <v>172</v>
      </c>
    </row>
    <row r="5591" spans="1:6" ht="15" hidden="1" customHeight="1" x14ac:dyDescent="0.15">
      <c r="A5591" s="218"/>
      <c r="D5591" s="225"/>
      <c r="F5591" s="219">
        <v>173</v>
      </c>
    </row>
    <row r="5592" spans="1:6" ht="15" hidden="1" customHeight="1" x14ac:dyDescent="0.15">
      <c r="A5592" s="218"/>
      <c r="D5592" s="225"/>
      <c r="F5592" s="219">
        <v>174</v>
      </c>
    </row>
    <row r="5593" spans="1:6" ht="15" hidden="1" customHeight="1" x14ac:dyDescent="0.15">
      <c r="A5593" s="218"/>
      <c r="D5593" s="225"/>
      <c r="F5593" s="219">
        <v>175</v>
      </c>
    </row>
    <row r="5594" spans="1:6" ht="15" hidden="1" customHeight="1" x14ac:dyDescent="0.15">
      <c r="A5594" s="218"/>
      <c r="D5594" s="225"/>
      <c r="F5594" s="219">
        <v>176</v>
      </c>
    </row>
    <row r="5595" spans="1:6" ht="15" hidden="1" customHeight="1" x14ac:dyDescent="0.15">
      <c r="A5595" s="218"/>
      <c r="D5595" s="225"/>
      <c r="F5595" s="219">
        <v>177</v>
      </c>
    </row>
    <row r="5596" spans="1:6" ht="15" hidden="1" customHeight="1" x14ac:dyDescent="0.15">
      <c r="A5596" s="218"/>
      <c r="D5596" s="225"/>
      <c r="F5596" s="219">
        <v>178</v>
      </c>
    </row>
    <row r="5597" spans="1:6" ht="15" hidden="1" customHeight="1" x14ac:dyDescent="0.15">
      <c r="A5597" s="218"/>
      <c r="D5597" s="225"/>
      <c r="F5597" s="219">
        <v>179</v>
      </c>
    </row>
    <row r="5598" spans="1:6" ht="15" hidden="1" customHeight="1" x14ac:dyDescent="0.15">
      <c r="A5598" s="218"/>
      <c r="D5598" s="225"/>
      <c r="F5598" s="219">
        <v>180</v>
      </c>
    </row>
    <row r="5599" spans="1:6" ht="15" hidden="1" customHeight="1" x14ac:dyDescent="0.15">
      <c r="A5599" s="218"/>
      <c r="D5599" s="225"/>
      <c r="F5599" s="219">
        <v>181</v>
      </c>
    </row>
    <row r="5600" spans="1:6" ht="15" hidden="1" customHeight="1" x14ac:dyDescent="0.15">
      <c r="A5600" s="218"/>
      <c r="D5600" s="225"/>
      <c r="F5600" s="219">
        <v>182</v>
      </c>
    </row>
    <row r="5601" spans="1:6" ht="15" hidden="1" customHeight="1" x14ac:dyDescent="0.15">
      <c r="A5601" s="218"/>
      <c r="D5601" s="225"/>
      <c r="F5601" s="219">
        <v>183</v>
      </c>
    </row>
    <row r="5602" spans="1:6" ht="15" hidden="1" customHeight="1" x14ac:dyDescent="0.15">
      <c r="A5602" s="218"/>
      <c r="D5602" s="225"/>
      <c r="F5602" s="219">
        <v>184</v>
      </c>
    </row>
    <row r="5603" spans="1:6" ht="15" hidden="1" customHeight="1" x14ac:dyDescent="0.15">
      <c r="A5603" s="218"/>
      <c r="D5603" s="225"/>
      <c r="F5603" s="219">
        <v>185</v>
      </c>
    </row>
    <row r="5604" spans="1:6" ht="15" hidden="1" customHeight="1" x14ac:dyDescent="0.15">
      <c r="A5604" s="218"/>
      <c r="D5604" s="225"/>
      <c r="F5604" s="219">
        <v>186</v>
      </c>
    </row>
    <row r="5605" spans="1:6" ht="15" hidden="1" customHeight="1" x14ac:dyDescent="0.15">
      <c r="A5605" s="218"/>
      <c r="D5605" s="225"/>
      <c r="F5605" s="219">
        <v>187</v>
      </c>
    </row>
    <row r="5606" spans="1:6" ht="15" hidden="1" customHeight="1" x14ac:dyDescent="0.15">
      <c r="A5606" s="218"/>
      <c r="D5606" s="225"/>
      <c r="F5606" s="219">
        <v>188</v>
      </c>
    </row>
    <row r="5607" spans="1:6" ht="15" hidden="1" customHeight="1" x14ac:dyDescent="0.15">
      <c r="A5607" s="218"/>
      <c r="D5607" s="225"/>
      <c r="F5607" s="219">
        <v>189</v>
      </c>
    </row>
    <row r="5608" spans="1:6" ht="15" hidden="1" customHeight="1" x14ac:dyDescent="0.15">
      <c r="A5608" s="218"/>
      <c r="D5608" s="225"/>
      <c r="F5608" s="219">
        <v>190</v>
      </c>
    </row>
    <row r="5609" spans="1:6" ht="15" hidden="1" customHeight="1" x14ac:dyDescent="0.15">
      <c r="A5609" s="218"/>
      <c r="D5609" s="225"/>
      <c r="F5609" s="219">
        <v>191</v>
      </c>
    </row>
    <row r="5610" spans="1:6" ht="15" hidden="1" customHeight="1" x14ac:dyDescent="0.15">
      <c r="A5610" s="218"/>
      <c r="D5610" s="225"/>
      <c r="F5610" s="219">
        <v>192</v>
      </c>
    </row>
    <row r="5611" spans="1:6" ht="15" hidden="1" customHeight="1" x14ac:dyDescent="0.15">
      <c r="A5611" s="218"/>
      <c r="D5611" s="225"/>
      <c r="F5611" s="219">
        <v>193</v>
      </c>
    </row>
    <row r="5612" spans="1:6" ht="15" hidden="1" customHeight="1" x14ac:dyDescent="0.15">
      <c r="A5612" s="218"/>
      <c r="D5612" s="225"/>
      <c r="F5612" s="219">
        <v>194</v>
      </c>
    </row>
    <row r="5613" spans="1:6" ht="15" hidden="1" customHeight="1" x14ac:dyDescent="0.15">
      <c r="A5613" s="218"/>
      <c r="D5613" s="225"/>
      <c r="F5613" s="219">
        <v>195</v>
      </c>
    </row>
    <row r="5614" spans="1:6" ht="15" hidden="1" customHeight="1" x14ac:dyDescent="0.15">
      <c r="A5614" s="218"/>
      <c r="D5614" s="225"/>
      <c r="F5614" s="219">
        <v>196</v>
      </c>
    </row>
    <row r="5615" spans="1:6" ht="15" hidden="1" customHeight="1" x14ac:dyDescent="0.15">
      <c r="A5615" s="218"/>
      <c r="D5615" s="225"/>
      <c r="F5615" s="219">
        <v>197</v>
      </c>
    </row>
    <row r="5616" spans="1:6" ht="15" hidden="1" customHeight="1" x14ac:dyDescent="0.15">
      <c r="A5616" s="218"/>
      <c r="D5616" s="225"/>
      <c r="F5616" s="219">
        <v>198</v>
      </c>
    </row>
    <row r="5617" spans="1:7" ht="15" hidden="1" customHeight="1" x14ac:dyDescent="0.15">
      <c r="A5617" s="218"/>
      <c r="D5617" s="225"/>
      <c r="F5617" s="219">
        <v>199</v>
      </c>
    </row>
    <row r="5618" spans="1:7" ht="15" hidden="1" customHeight="1" x14ac:dyDescent="0.15">
      <c r="A5618" s="218"/>
      <c r="D5618" s="225"/>
      <c r="F5618" s="219">
        <v>200</v>
      </c>
    </row>
    <row r="5619" spans="1:7" ht="15" hidden="1" customHeight="1" x14ac:dyDescent="0.15">
      <c r="A5619" s="218"/>
      <c r="D5619" s="225"/>
      <c r="F5619" s="219">
        <v>201</v>
      </c>
    </row>
    <row r="5620" spans="1:7" ht="27" customHeight="1" x14ac:dyDescent="0.15">
      <c r="A5620" s="218" t="s">
        <v>169</v>
      </c>
      <c r="B5620" s="219">
        <v>29</v>
      </c>
      <c r="D5620" s="221" t="s">
        <v>393</v>
      </c>
      <c r="F5620" s="219">
        <v>1</v>
      </c>
      <c r="G5620" s="221" t="s">
        <v>394</v>
      </c>
    </row>
    <row r="5621" spans="1:7" ht="14.25" customHeight="1" x14ac:dyDescent="0.15">
      <c r="A5621" s="218"/>
      <c r="B5621" s="219">
        <v>29</v>
      </c>
      <c r="C5621" s="222" t="s">
        <v>330</v>
      </c>
      <c r="D5621" s="223" t="s">
        <v>67</v>
      </c>
      <c r="F5621" s="219">
        <v>2</v>
      </c>
      <c r="G5621" s="224" t="s">
        <v>233</v>
      </c>
    </row>
    <row r="5622" spans="1:7" ht="14.25" customHeight="1" x14ac:dyDescent="0.15">
      <c r="A5622" s="218"/>
      <c r="B5622" s="219">
        <v>29</v>
      </c>
      <c r="C5622" s="222" t="s">
        <v>330</v>
      </c>
      <c r="D5622" s="223" t="s">
        <v>82</v>
      </c>
      <c r="F5622" s="219">
        <v>3</v>
      </c>
      <c r="G5622" s="224" t="s">
        <v>249</v>
      </c>
    </row>
    <row r="5623" spans="1:7" ht="14.25" customHeight="1" x14ac:dyDescent="0.15">
      <c r="A5623" s="218"/>
      <c r="B5623" s="219">
        <v>29</v>
      </c>
      <c r="C5623" s="222" t="s">
        <v>330</v>
      </c>
      <c r="D5623" s="223" t="s">
        <v>356</v>
      </c>
      <c r="F5623" s="219">
        <v>4</v>
      </c>
      <c r="G5623" s="224" t="s">
        <v>256</v>
      </c>
    </row>
    <row r="5624" spans="1:7" ht="14.25" customHeight="1" x14ac:dyDescent="0.15">
      <c r="A5624" s="218"/>
      <c r="B5624" s="219">
        <v>29</v>
      </c>
      <c r="C5624" s="222" t="s">
        <v>330</v>
      </c>
      <c r="D5624" s="223" t="s">
        <v>134</v>
      </c>
      <c r="F5624" s="219">
        <v>6</v>
      </c>
      <c r="G5624" s="224" t="s">
        <v>135</v>
      </c>
    </row>
    <row r="5625" spans="1:7" ht="15" hidden="1" customHeight="1" x14ac:dyDescent="0.15">
      <c r="A5625" s="218"/>
      <c r="D5625" s="225"/>
      <c r="F5625" s="219">
        <v>7</v>
      </c>
    </row>
    <row r="5626" spans="1:7" ht="15" hidden="1" customHeight="1" x14ac:dyDescent="0.15">
      <c r="A5626" s="218"/>
      <c r="D5626" s="225"/>
      <c r="F5626" s="219">
        <v>8</v>
      </c>
    </row>
    <row r="5627" spans="1:7" ht="15" hidden="1" customHeight="1" x14ac:dyDescent="0.15">
      <c r="A5627" s="218"/>
      <c r="D5627" s="225"/>
      <c r="F5627" s="219">
        <v>9</v>
      </c>
    </row>
    <row r="5628" spans="1:7" ht="15" hidden="1" customHeight="1" x14ac:dyDescent="0.15">
      <c r="A5628" s="218"/>
      <c r="D5628" s="225"/>
      <c r="F5628" s="219">
        <v>10</v>
      </c>
    </row>
    <row r="5629" spans="1:7" ht="15" hidden="1" customHeight="1" x14ac:dyDescent="0.15">
      <c r="A5629" s="218"/>
      <c r="D5629" s="225"/>
      <c r="F5629" s="219">
        <v>11</v>
      </c>
    </row>
    <row r="5630" spans="1:7" ht="15" hidden="1" customHeight="1" x14ac:dyDescent="0.15">
      <c r="A5630" s="218"/>
      <c r="D5630" s="225"/>
      <c r="F5630" s="219">
        <v>12</v>
      </c>
    </row>
    <row r="5631" spans="1:7" ht="15" hidden="1" customHeight="1" x14ac:dyDescent="0.15">
      <c r="A5631" s="218"/>
      <c r="D5631" s="225"/>
      <c r="F5631" s="219">
        <v>13</v>
      </c>
    </row>
    <row r="5632" spans="1:7" ht="15" hidden="1" customHeight="1" x14ac:dyDescent="0.15">
      <c r="A5632" s="218"/>
      <c r="D5632" s="225"/>
      <c r="F5632" s="219">
        <v>14</v>
      </c>
    </row>
    <row r="5633" spans="1:6" ht="15" hidden="1" customHeight="1" x14ac:dyDescent="0.15">
      <c r="A5633" s="218"/>
      <c r="D5633" s="225"/>
      <c r="F5633" s="219">
        <v>15</v>
      </c>
    </row>
    <row r="5634" spans="1:6" ht="15" hidden="1" customHeight="1" x14ac:dyDescent="0.15">
      <c r="A5634" s="218"/>
      <c r="D5634" s="225"/>
      <c r="F5634" s="219">
        <v>16</v>
      </c>
    </row>
    <row r="5635" spans="1:6" ht="15" hidden="1" customHeight="1" x14ac:dyDescent="0.15">
      <c r="A5635" s="218"/>
      <c r="D5635" s="225"/>
      <c r="F5635" s="219">
        <v>17</v>
      </c>
    </row>
    <row r="5636" spans="1:6" ht="15" hidden="1" customHeight="1" x14ac:dyDescent="0.15">
      <c r="A5636" s="218"/>
      <c r="D5636" s="225"/>
      <c r="F5636" s="219">
        <v>18</v>
      </c>
    </row>
    <row r="5637" spans="1:6" ht="15" hidden="1" customHeight="1" x14ac:dyDescent="0.15">
      <c r="A5637" s="218"/>
      <c r="D5637" s="225"/>
      <c r="F5637" s="219">
        <v>19</v>
      </c>
    </row>
    <row r="5638" spans="1:6" ht="15" hidden="1" customHeight="1" x14ac:dyDescent="0.15">
      <c r="A5638" s="218"/>
      <c r="D5638" s="225"/>
      <c r="F5638" s="219">
        <v>20</v>
      </c>
    </row>
    <row r="5639" spans="1:6" ht="15" hidden="1" customHeight="1" x14ac:dyDescent="0.15">
      <c r="A5639" s="218"/>
      <c r="D5639" s="225"/>
      <c r="F5639" s="219">
        <v>21</v>
      </c>
    </row>
    <row r="5640" spans="1:6" ht="15" hidden="1" customHeight="1" x14ac:dyDescent="0.15">
      <c r="A5640" s="218"/>
      <c r="D5640" s="225"/>
      <c r="F5640" s="219">
        <v>22</v>
      </c>
    </row>
    <row r="5641" spans="1:6" ht="15" hidden="1" customHeight="1" x14ac:dyDescent="0.15">
      <c r="A5641" s="218"/>
      <c r="D5641" s="225"/>
      <c r="F5641" s="219">
        <v>23</v>
      </c>
    </row>
    <row r="5642" spans="1:6" ht="15" hidden="1" customHeight="1" x14ac:dyDescent="0.15">
      <c r="A5642" s="218"/>
      <c r="D5642" s="225"/>
      <c r="F5642" s="219">
        <v>24</v>
      </c>
    </row>
    <row r="5643" spans="1:6" ht="15" hidden="1" customHeight="1" x14ac:dyDescent="0.15">
      <c r="A5643" s="218"/>
      <c r="D5643" s="225"/>
      <c r="F5643" s="219">
        <v>25</v>
      </c>
    </row>
    <row r="5644" spans="1:6" ht="15" hidden="1" customHeight="1" x14ac:dyDescent="0.15">
      <c r="A5644" s="218"/>
      <c r="D5644" s="225"/>
      <c r="F5644" s="219">
        <v>26</v>
      </c>
    </row>
    <row r="5645" spans="1:6" ht="15" hidden="1" customHeight="1" x14ac:dyDescent="0.15">
      <c r="A5645" s="218"/>
      <c r="D5645" s="225"/>
      <c r="F5645" s="219">
        <v>27</v>
      </c>
    </row>
    <row r="5646" spans="1:6" ht="15" hidden="1" customHeight="1" x14ac:dyDescent="0.15">
      <c r="A5646" s="218"/>
      <c r="D5646" s="225"/>
      <c r="F5646" s="219">
        <v>28</v>
      </c>
    </row>
    <row r="5647" spans="1:6" ht="15" hidden="1" customHeight="1" x14ac:dyDescent="0.15">
      <c r="A5647" s="218"/>
      <c r="D5647" s="225"/>
      <c r="F5647" s="219">
        <v>29</v>
      </c>
    </row>
    <row r="5648" spans="1:6" ht="15" hidden="1" customHeight="1" x14ac:dyDescent="0.15">
      <c r="A5648" s="218"/>
      <c r="D5648" s="225"/>
      <c r="F5648" s="219">
        <v>30</v>
      </c>
    </row>
    <row r="5649" spans="1:6" ht="15" hidden="1" customHeight="1" x14ac:dyDescent="0.15">
      <c r="A5649" s="218"/>
      <c r="D5649" s="225"/>
      <c r="F5649" s="219">
        <v>31</v>
      </c>
    </row>
    <row r="5650" spans="1:6" ht="15" hidden="1" customHeight="1" x14ac:dyDescent="0.15">
      <c r="A5650" s="218"/>
      <c r="D5650" s="225"/>
      <c r="F5650" s="219">
        <v>32</v>
      </c>
    </row>
    <row r="5651" spans="1:6" ht="15" hidden="1" customHeight="1" x14ac:dyDescent="0.15">
      <c r="A5651" s="218"/>
      <c r="D5651" s="225"/>
      <c r="F5651" s="219">
        <v>33</v>
      </c>
    </row>
    <row r="5652" spans="1:6" ht="15" hidden="1" customHeight="1" x14ac:dyDescent="0.15">
      <c r="A5652" s="218"/>
      <c r="D5652" s="225"/>
      <c r="F5652" s="219">
        <v>34</v>
      </c>
    </row>
    <row r="5653" spans="1:6" ht="15" hidden="1" customHeight="1" x14ac:dyDescent="0.15">
      <c r="A5653" s="218"/>
      <c r="D5653" s="225"/>
      <c r="F5653" s="219">
        <v>35</v>
      </c>
    </row>
    <row r="5654" spans="1:6" ht="15" hidden="1" customHeight="1" x14ac:dyDescent="0.15">
      <c r="A5654" s="218"/>
      <c r="D5654" s="225"/>
      <c r="F5654" s="219">
        <v>36</v>
      </c>
    </row>
    <row r="5655" spans="1:6" ht="15" hidden="1" customHeight="1" x14ac:dyDescent="0.15">
      <c r="A5655" s="218"/>
      <c r="D5655" s="225"/>
      <c r="F5655" s="219">
        <v>37</v>
      </c>
    </row>
    <row r="5656" spans="1:6" ht="15" hidden="1" customHeight="1" x14ac:dyDescent="0.15">
      <c r="A5656" s="218"/>
      <c r="D5656" s="225"/>
      <c r="F5656" s="219">
        <v>38</v>
      </c>
    </row>
    <row r="5657" spans="1:6" ht="15" hidden="1" customHeight="1" x14ac:dyDescent="0.15">
      <c r="A5657" s="218"/>
      <c r="D5657" s="225"/>
      <c r="F5657" s="219">
        <v>39</v>
      </c>
    </row>
    <row r="5658" spans="1:6" ht="15" hidden="1" customHeight="1" x14ac:dyDescent="0.15">
      <c r="A5658" s="218"/>
      <c r="D5658" s="225"/>
      <c r="F5658" s="219">
        <v>40</v>
      </c>
    </row>
    <row r="5659" spans="1:6" ht="15" hidden="1" customHeight="1" x14ac:dyDescent="0.15">
      <c r="A5659" s="218"/>
      <c r="D5659" s="225"/>
      <c r="F5659" s="219">
        <v>41</v>
      </c>
    </row>
    <row r="5660" spans="1:6" ht="15" hidden="1" customHeight="1" x14ac:dyDescent="0.15">
      <c r="A5660" s="218"/>
      <c r="D5660" s="225"/>
      <c r="F5660" s="219">
        <v>42</v>
      </c>
    </row>
    <row r="5661" spans="1:6" ht="15" hidden="1" customHeight="1" x14ac:dyDescent="0.15">
      <c r="A5661" s="218"/>
      <c r="D5661" s="225"/>
      <c r="F5661" s="219">
        <v>43</v>
      </c>
    </row>
    <row r="5662" spans="1:6" ht="15" hidden="1" customHeight="1" x14ac:dyDescent="0.15">
      <c r="A5662" s="218"/>
      <c r="D5662" s="225"/>
      <c r="F5662" s="219">
        <v>44</v>
      </c>
    </row>
    <row r="5663" spans="1:6" ht="15" hidden="1" customHeight="1" x14ac:dyDescent="0.15">
      <c r="A5663" s="218"/>
      <c r="D5663" s="225"/>
      <c r="F5663" s="219">
        <v>45</v>
      </c>
    </row>
    <row r="5664" spans="1:6" ht="15" hidden="1" customHeight="1" x14ac:dyDescent="0.15">
      <c r="A5664" s="218"/>
      <c r="D5664" s="225"/>
      <c r="F5664" s="219">
        <v>46</v>
      </c>
    </row>
    <row r="5665" spans="1:6" ht="15" hidden="1" customHeight="1" x14ac:dyDescent="0.15">
      <c r="A5665" s="218"/>
      <c r="D5665" s="225"/>
      <c r="F5665" s="219">
        <v>47</v>
      </c>
    </row>
    <row r="5666" spans="1:6" ht="15" hidden="1" customHeight="1" x14ac:dyDescent="0.15">
      <c r="A5666" s="218"/>
      <c r="D5666" s="225"/>
      <c r="F5666" s="219">
        <v>48</v>
      </c>
    </row>
    <row r="5667" spans="1:6" ht="15" hidden="1" customHeight="1" x14ac:dyDescent="0.15">
      <c r="A5667" s="218"/>
      <c r="D5667" s="225"/>
      <c r="F5667" s="219">
        <v>49</v>
      </c>
    </row>
    <row r="5668" spans="1:6" ht="15" hidden="1" customHeight="1" x14ac:dyDescent="0.15">
      <c r="A5668" s="218"/>
      <c r="D5668" s="225"/>
      <c r="F5668" s="219">
        <v>50</v>
      </c>
    </row>
    <row r="5669" spans="1:6" ht="15" hidden="1" customHeight="1" x14ac:dyDescent="0.15">
      <c r="A5669" s="218"/>
      <c r="D5669" s="225"/>
      <c r="F5669" s="219">
        <v>51</v>
      </c>
    </row>
    <row r="5670" spans="1:6" ht="15" hidden="1" customHeight="1" x14ac:dyDescent="0.15">
      <c r="A5670" s="218"/>
      <c r="D5670" s="225"/>
      <c r="F5670" s="219">
        <v>52</v>
      </c>
    </row>
    <row r="5671" spans="1:6" ht="15" hidden="1" customHeight="1" x14ac:dyDescent="0.15">
      <c r="A5671" s="218"/>
      <c r="D5671" s="225"/>
      <c r="F5671" s="219">
        <v>53</v>
      </c>
    </row>
    <row r="5672" spans="1:6" ht="15" hidden="1" customHeight="1" x14ac:dyDescent="0.15">
      <c r="A5672" s="218"/>
      <c r="D5672" s="225"/>
      <c r="F5672" s="219">
        <v>54</v>
      </c>
    </row>
    <row r="5673" spans="1:6" ht="15" hidden="1" customHeight="1" x14ac:dyDescent="0.15">
      <c r="A5673" s="218"/>
      <c r="D5673" s="225"/>
      <c r="F5673" s="219">
        <v>55</v>
      </c>
    </row>
    <row r="5674" spans="1:6" ht="15" hidden="1" customHeight="1" x14ac:dyDescent="0.15">
      <c r="A5674" s="218"/>
      <c r="D5674" s="225"/>
      <c r="F5674" s="219">
        <v>56</v>
      </c>
    </row>
    <row r="5675" spans="1:6" ht="15" hidden="1" customHeight="1" x14ac:dyDescent="0.15">
      <c r="A5675" s="218"/>
      <c r="D5675" s="225"/>
      <c r="F5675" s="219">
        <v>57</v>
      </c>
    </row>
    <row r="5676" spans="1:6" ht="15" hidden="1" customHeight="1" x14ac:dyDescent="0.15">
      <c r="A5676" s="218"/>
      <c r="D5676" s="225"/>
      <c r="F5676" s="219">
        <v>58</v>
      </c>
    </row>
    <row r="5677" spans="1:6" ht="15" hidden="1" customHeight="1" x14ac:dyDescent="0.15">
      <c r="A5677" s="218"/>
      <c r="D5677" s="225"/>
      <c r="F5677" s="219">
        <v>59</v>
      </c>
    </row>
    <row r="5678" spans="1:6" ht="15" hidden="1" customHeight="1" x14ac:dyDescent="0.15">
      <c r="A5678" s="218"/>
      <c r="D5678" s="225"/>
      <c r="F5678" s="219">
        <v>60</v>
      </c>
    </row>
    <row r="5679" spans="1:6" ht="15" hidden="1" customHeight="1" x14ac:dyDescent="0.15">
      <c r="A5679" s="218"/>
      <c r="D5679" s="225"/>
      <c r="F5679" s="219">
        <v>61</v>
      </c>
    </row>
    <row r="5680" spans="1:6" ht="15" hidden="1" customHeight="1" x14ac:dyDescent="0.15">
      <c r="A5680" s="218"/>
      <c r="D5680" s="225"/>
      <c r="F5680" s="219">
        <v>62</v>
      </c>
    </row>
    <row r="5681" spans="1:6" ht="15" hidden="1" customHeight="1" x14ac:dyDescent="0.15">
      <c r="A5681" s="218"/>
      <c r="D5681" s="225"/>
      <c r="F5681" s="219">
        <v>63</v>
      </c>
    </row>
    <row r="5682" spans="1:6" ht="15" hidden="1" customHeight="1" x14ac:dyDescent="0.15">
      <c r="A5682" s="218"/>
      <c r="D5682" s="225"/>
      <c r="F5682" s="219">
        <v>64</v>
      </c>
    </row>
    <row r="5683" spans="1:6" ht="15" hidden="1" customHeight="1" x14ac:dyDescent="0.15">
      <c r="A5683" s="218"/>
      <c r="D5683" s="225"/>
      <c r="F5683" s="219">
        <v>65</v>
      </c>
    </row>
    <row r="5684" spans="1:6" ht="15" hidden="1" customHeight="1" x14ac:dyDescent="0.15">
      <c r="A5684" s="218"/>
      <c r="D5684" s="225"/>
      <c r="F5684" s="219">
        <v>66</v>
      </c>
    </row>
    <row r="5685" spans="1:6" ht="15" hidden="1" customHeight="1" x14ac:dyDescent="0.15">
      <c r="A5685" s="218"/>
      <c r="D5685" s="225"/>
      <c r="F5685" s="219">
        <v>67</v>
      </c>
    </row>
    <row r="5686" spans="1:6" ht="15" hidden="1" customHeight="1" x14ac:dyDescent="0.15">
      <c r="A5686" s="218"/>
      <c r="D5686" s="225"/>
      <c r="F5686" s="219">
        <v>68</v>
      </c>
    </row>
    <row r="5687" spans="1:6" ht="15" hidden="1" customHeight="1" x14ac:dyDescent="0.15">
      <c r="A5687" s="218"/>
      <c r="D5687" s="225"/>
      <c r="F5687" s="219">
        <v>69</v>
      </c>
    </row>
    <row r="5688" spans="1:6" ht="15" hidden="1" customHeight="1" x14ac:dyDescent="0.15">
      <c r="A5688" s="218"/>
      <c r="D5688" s="225"/>
      <c r="F5688" s="219">
        <v>70</v>
      </c>
    </row>
    <row r="5689" spans="1:6" ht="15" hidden="1" customHeight="1" x14ac:dyDescent="0.15">
      <c r="A5689" s="218"/>
      <c r="D5689" s="225"/>
      <c r="F5689" s="219">
        <v>71</v>
      </c>
    </row>
    <row r="5690" spans="1:6" ht="15" hidden="1" customHeight="1" x14ac:dyDescent="0.15">
      <c r="A5690" s="218"/>
      <c r="D5690" s="225"/>
      <c r="F5690" s="219">
        <v>72</v>
      </c>
    </row>
    <row r="5691" spans="1:6" ht="15" hidden="1" customHeight="1" x14ac:dyDescent="0.15">
      <c r="A5691" s="218"/>
      <c r="D5691" s="225"/>
      <c r="F5691" s="219">
        <v>73</v>
      </c>
    </row>
    <row r="5692" spans="1:6" ht="15" hidden="1" customHeight="1" x14ac:dyDescent="0.15">
      <c r="A5692" s="218"/>
      <c r="D5692" s="225"/>
      <c r="F5692" s="219">
        <v>74</v>
      </c>
    </row>
    <row r="5693" spans="1:6" ht="15" hidden="1" customHeight="1" x14ac:dyDescent="0.15">
      <c r="A5693" s="218"/>
      <c r="D5693" s="225"/>
      <c r="F5693" s="219">
        <v>75</v>
      </c>
    </row>
    <row r="5694" spans="1:6" ht="15" hidden="1" customHeight="1" x14ac:dyDescent="0.15">
      <c r="A5694" s="218"/>
      <c r="D5694" s="225"/>
      <c r="F5694" s="219">
        <v>76</v>
      </c>
    </row>
    <row r="5695" spans="1:6" ht="15" hidden="1" customHeight="1" x14ac:dyDescent="0.15">
      <c r="A5695" s="218"/>
      <c r="D5695" s="225"/>
      <c r="F5695" s="219">
        <v>77</v>
      </c>
    </row>
    <row r="5696" spans="1:6" ht="15" hidden="1" customHeight="1" x14ac:dyDescent="0.15">
      <c r="A5696" s="218"/>
      <c r="D5696" s="225"/>
      <c r="F5696" s="219">
        <v>78</v>
      </c>
    </row>
    <row r="5697" spans="1:6" ht="15" hidden="1" customHeight="1" x14ac:dyDescent="0.15">
      <c r="A5697" s="218"/>
      <c r="D5697" s="225"/>
      <c r="F5697" s="219">
        <v>79</v>
      </c>
    </row>
    <row r="5698" spans="1:6" ht="15" hidden="1" customHeight="1" x14ac:dyDescent="0.15">
      <c r="A5698" s="218"/>
      <c r="D5698" s="225"/>
      <c r="F5698" s="219">
        <v>80</v>
      </c>
    </row>
    <row r="5699" spans="1:6" ht="15" hidden="1" customHeight="1" x14ac:dyDescent="0.15">
      <c r="A5699" s="218"/>
      <c r="D5699" s="225"/>
      <c r="F5699" s="219">
        <v>81</v>
      </c>
    </row>
    <row r="5700" spans="1:6" ht="15" hidden="1" customHeight="1" x14ac:dyDescent="0.15">
      <c r="A5700" s="218"/>
      <c r="D5700" s="225"/>
      <c r="F5700" s="219">
        <v>82</v>
      </c>
    </row>
    <row r="5701" spans="1:6" ht="15" hidden="1" customHeight="1" x14ac:dyDescent="0.15">
      <c r="A5701" s="218"/>
      <c r="D5701" s="225"/>
      <c r="F5701" s="219">
        <v>83</v>
      </c>
    </row>
    <row r="5702" spans="1:6" ht="15" hidden="1" customHeight="1" x14ac:dyDescent="0.15">
      <c r="A5702" s="218"/>
      <c r="D5702" s="225"/>
      <c r="F5702" s="219">
        <v>84</v>
      </c>
    </row>
    <row r="5703" spans="1:6" ht="15" hidden="1" customHeight="1" x14ac:dyDescent="0.15">
      <c r="A5703" s="218"/>
      <c r="D5703" s="225"/>
      <c r="F5703" s="219">
        <v>85</v>
      </c>
    </row>
    <row r="5704" spans="1:6" ht="15" hidden="1" customHeight="1" x14ac:dyDescent="0.15">
      <c r="A5704" s="218"/>
      <c r="D5704" s="225"/>
      <c r="F5704" s="219">
        <v>86</v>
      </c>
    </row>
    <row r="5705" spans="1:6" ht="15" hidden="1" customHeight="1" x14ac:dyDescent="0.15">
      <c r="A5705" s="218"/>
      <c r="D5705" s="225"/>
      <c r="F5705" s="219">
        <v>87</v>
      </c>
    </row>
    <row r="5706" spans="1:6" ht="15" hidden="1" customHeight="1" x14ac:dyDescent="0.15">
      <c r="A5706" s="218"/>
      <c r="D5706" s="225"/>
      <c r="F5706" s="219">
        <v>88</v>
      </c>
    </row>
    <row r="5707" spans="1:6" ht="15" hidden="1" customHeight="1" x14ac:dyDescent="0.15">
      <c r="A5707" s="218"/>
      <c r="D5707" s="225"/>
      <c r="F5707" s="219">
        <v>89</v>
      </c>
    </row>
    <row r="5708" spans="1:6" ht="15" hidden="1" customHeight="1" x14ac:dyDescent="0.15">
      <c r="A5708" s="218"/>
      <c r="D5708" s="225"/>
      <c r="F5708" s="219">
        <v>90</v>
      </c>
    </row>
    <row r="5709" spans="1:6" ht="15" hidden="1" customHeight="1" x14ac:dyDescent="0.15">
      <c r="A5709" s="218"/>
      <c r="D5709" s="225"/>
      <c r="F5709" s="219">
        <v>91</v>
      </c>
    </row>
    <row r="5710" spans="1:6" ht="15" hidden="1" customHeight="1" x14ac:dyDescent="0.15">
      <c r="A5710" s="218"/>
      <c r="D5710" s="225"/>
      <c r="F5710" s="219">
        <v>92</v>
      </c>
    </row>
    <row r="5711" spans="1:6" ht="15" hidden="1" customHeight="1" x14ac:dyDescent="0.15">
      <c r="A5711" s="218"/>
      <c r="D5711" s="225"/>
      <c r="F5711" s="219">
        <v>93</v>
      </c>
    </row>
    <row r="5712" spans="1:6" ht="15" hidden="1" customHeight="1" x14ac:dyDescent="0.15">
      <c r="A5712" s="218"/>
      <c r="D5712" s="225"/>
      <c r="F5712" s="219">
        <v>94</v>
      </c>
    </row>
    <row r="5713" spans="1:6" ht="15" hidden="1" customHeight="1" x14ac:dyDescent="0.15">
      <c r="A5713" s="218"/>
      <c r="D5713" s="225"/>
      <c r="F5713" s="219">
        <v>95</v>
      </c>
    </row>
    <row r="5714" spans="1:6" ht="15" hidden="1" customHeight="1" x14ac:dyDescent="0.15">
      <c r="A5714" s="218"/>
      <c r="D5714" s="225"/>
      <c r="F5714" s="219">
        <v>96</v>
      </c>
    </row>
    <row r="5715" spans="1:6" ht="15" hidden="1" customHeight="1" x14ac:dyDescent="0.15">
      <c r="A5715" s="218"/>
      <c r="D5715" s="225"/>
      <c r="F5715" s="219">
        <v>97</v>
      </c>
    </row>
    <row r="5716" spans="1:6" ht="15" hidden="1" customHeight="1" x14ac:dyDescent="0.15">
      <c r="A5716" s="218"/>
      <c r="D5716" s="225"/>
      <c r="F5716" s="219">
        <v>98</v>
      </c>
    </row>
    <row r="5717" spans="1:6" ht="15" hidden="1" customHeight="1" x14ac:dyDescent="0.15">
      <c r="A5717" s="218"/>
      <c r="D5717" s="225"/>
      <c r="F5717" s="219">
        <v>99</v>
      </c>
    </row>
    <row r="5718" spans="1:6" ht="15" hidden="1" customHeight="1" x14ac:dyDescent="0.15">
      <c r="A5718" s="218"/>
      <c r="D5718" s="225"/>
      <c r="F5718" s="219">
        <v>100</v>
      </c>
    </row>
    <row r="5719" spans="1:6" ht="15" hidden="1" customHeight="1" x14ac:dyDescent="0.15">
      <c r="A5719" s="218"/>
      <c r="D5719" s="225"/>
      <c r="F5719" s="219">
        <v>101</v>
      </c>
    </row>
    <row r="5720" spans="1:6" ht="15" hidden="1" customHeight="1" x14ac:dyDescent="0.15">
      <c r="A5720" s="218"/>
      <c r="D5720" s="225"/>
      <c r="F5720" s="219">
        <v>102</v>
      </c>
    </row>
    <row r="5721" spans="1:6" ht="15" hidden="1" customHeight="1" x14ac:dyDescent="0.15">
      <c r="A5721" s="218"/>
      <c r="D5721" s="225"/>
      <c r="F5721" s="219">
        <v>103</v>
      </c>
    </row>
    <row r="5722" spans="1:6" ht="15" hidden="1" customHeight="1" x14ac:dyDescent="0.15">
      <c r="A5722" s="218"/>
      <c r="D5722" s="225"/>
      <c r="F5722" s="219">
        <v>104</v>
      </c>
    </row>
    <row r="5723" spans="1:6" ht="15" hidden="1" customHeight="1" x14ac:dyDescent="0.15">
      <c r="A5723" s="218"/>
      <c r="D5723" s="225"/>
      <c r="F5723" s="219">
        <v>105</v>
      </c>
    </row>
    <row r="5724" spans="1:6" ht="15" hidden="1" customHeight="1" x14ac:dyDescent="0.15">
      <c r="A5724" s="218"/>
      <c r="D5724" s="225"/>
      <c r="F5724" s="219">
        <v>106</v>
      </c>
    </row>
    <row r="5725" spans="1:6" ht="15" hidden="1" customHeight="1" x14ac:dyDescent="0.15">
      <c r="A5725" s="218"/>
      <c r="D5725" s="225"/>
      <c r="F5725" s="219">
        <v>107</v>
      </c>
    </row>
    <row r="5726" spans="1:6" ht="15" hidden="1" customHeight="1" x14ac:dyDescent="0.15">
      <c r="A5726" s="218"/>
      <c r="D5726" s="225"/>
      <c r="F5726" s="219">
        <v>108</v>
      </c>
    </row>
    <row r="5727" spans="1:6" ht="15" hidden="1" customHeight="1" x14ac:dyDescent="0.15">
      <c r="A5727" s="218"/>
      <c r="D5727" s="225"/>
      <c r="F5727" s="219">
        <v>109</v>
      </c>
    </row>
    <row r="5728" spans="1:6" ht="15" hidden="1" customHeight="1" x14ac:dyDescent="0.15">
      <c r="A5728" s="218"/>
      <c r="D5728" s="225"/>
      <c r="F5728" s="219">
        <v>110</v>
      </c>
    </row>
    <row r="5729" spans="1:6" ht="15" hidden="1" customHeight="1" x14ac:dyDescent="0.15">
      <c r="A5729" s="218"/>
      <c r="D5729" s="225"/>
      <c r="F5729" s="219">
        <v>111</v>
      </c>
    </row>
    <row r="5730" spans="1:6" ht="15" hidden="1" customHeight="1" x14ac:dyDescent="0.15">
      <c r="A5730" s="218"/>
      <c r="D5730" s="225"/>
      <c r="F5730" s="219">
        <v>112</v>
      </c>
    </row>
    <row r="5731" spans="1:6" ht="15" hidden="1" customHeight="1" x14ac:dyDescent="0.15">
      <c r="A5731" s="218"/>
      <c r="D5731" s="225"/>
      <c r="F5731" s="219">
        <v>113</v>
      </c>
    </row>
    <row r="5732" spans="1:6" ht="15" hidden="1" customHeight="1" x14ac:dyDescent="0.15">
      <c r="A5732" s="218"/>
      <c r="D5732" s="225"/>
      <c r="F5732" s="219">
        <v>114</v>
      </c>
    </row>
    <row r="5733" spans="1:6" ht="15" hidden="1" customHeight="1" x14ac:dyDescent="0.15">
      <c r="A5733" s="218"/>
      <c r="D5733" s="225"/>
      <c r="F5733" s="219">
        <v>115</v>
      </c>
    </row>
    <row r="5734" spans="1:6" ht="15" hidden="1" customHeight="1" x14ac:dyDescent="0.15">
      <c r="A5734" s="218"/>
      <c r="D5734" s="225"/>
      <c r="F5734" s="219">
        <v>116</v>
      </c>
    </row>
    <row r="5735" spans="1:6" ht="15" hidden="1" customHeight="1" x14ac:dyDescent="0.15">
      <c r="A5735" s="218"/>
      <c r="D5735" s="225"/>
      <c r="F5735" s="219">
        <v>117</v>
      </c>
    </row>
    <row r="5736" spans="1:6" ht="15" hidden="1" customHeight="1" x14ac:dyDescent="0.15">
      <c r="A5736" s="218"/>
      <c r="D5736" s="225"/>
      <c r="F5736" s="219">
        <v>118</v>
      </c>
    </row>
    <row r="5737" spans="1:6" ht="15" hidden="1" customHeight="1" x14ac:dyDescent="0.15">
      <c r="A5737" s="218"/>
      <c r="D5737" s="225"/>
      <c r="F5737" s="219">
        <v>119</v>
      </c>
    </row>
    <row r="5738" spans="1:6" ht="15" hidden="1" customHeight="1" x14ac:dyDescent="0.15">
      <c r="A5738" s="218"/>
      <c r="D5738" s="225"/>
      <c r="F5738" s="219">
        <v>120</v>
      </c>
    </row>
    <row r="5739" spans="1:6" ht="15" hidden="1" customHeight="1" x14ac:dyDescent="0.15">
      <c r="A5739" s="218"/>
      <c r="D5739" s="225"/>
      <c r="F5739" s="219">
        <v>121</v>
      </c>
    </row>
    <row r="5740" spans="1:6" ht="15" hidden="1" customHeight="1" x14ac:dyDescent="0.15">
      <c r="A5740" s="218"/>
      <c r="D5740" s="225"/>
      <c r="F5740" s="219">
        <v>122</v>
      </c>
    </row>
    <row r="5741" spans="1:6" ht="15" hidden="1" customHeight="1" x14ac:dyDescent="0.15">
      <c r="A5741" s="218"/>
      <c r="D5741" s="225"/>
      <c r="F5741" s="219">
        <v>123</v>
      </c>
    </row>
    <row r="5742" spans="1:6" ht="15" hidden="1" customHeight="1" x14ac:dyDescent="0.15">
      <c r="A5742" s="218"/>
      <c r="D5742" s="225"/>
      <c r="F5742" s="219">
        <v>124</v>
      </c>
    </row>
    <row r="5743" spans="1:6" ht="15" hidden="1" customHeight="1" x14ac:dyDescent="0.15">
      <c r="A5743" s="218"/>
      <c r="D5743" s="225"/>
      <c r="F5743" s="219">
        <v>125</v>
      </c>
    </row>
    <row r="5744" spans="1:6" ht="15" hidden="1" customHeight="1" x14ac:dyDescent="0.15">
      <c r="A5744" s="218"/>
      <c r="D5744" s="225"/>
      <c r="F5744" s="219">
        <v>126</v>
      </c>
    </row>
    <row r="5745" spans="1:6" ht="15" hidden="1" customHeight="1" x14ac:dyDescent="0.15">
      <c r="A5745" s="218"/>
      <c r="D5745" s="225"/>
      <c r="F5745" s="219">
        <v>127</v>
      </c>
    </row>
    <row r="5746" spans="1:6" ht="15" hidden="1" customHeight="1" x14ac:dyDescent="0.15">
      <c r="A5746" s="218"/>
      <c r="D5746" s="225"/>
      <c r="F5746" s="219">
        <v>128</v>
      </c>
    </row>
    <row r="5747" spans="1:6" ht="15" hidden="1" customHeight="1" x14ac:dyDescent="0.15">
      <c r="A5747" s="218"/>
      <c r="D5747" s="225"/>
      <c r="F5747" s="219">
        <v>129</v>
      </c>
    </row>
    <row r="5748" spans="1:6" ht="15" hidden="1" customHeight="1" x14ac:dyDescent="0.15">
      <c r="A5748" s="218"/>
      <c r="D5748" s="225"/>
      <c r="F5748" s="219">
        <v>130</v>
      </c>
    </row>
    <row r="5749" spans="1:6" ht="15" hidden="1" customHeight="1" x14ac:dyDescent="0.15">
      <c r="A5749" s="218"/>
      <c r="D5749" s="225"/>
      <c r="F5749" s="219">
        <v>131</v>
      </c>
    </row>
    <row r="5750" spans="1:6" ht="15" hidden="1" customHeight="1" x14ac:dyDescent="0.15">
      <c r="A5750" s="218"/>
      <c r="D5750" s="225"/>
      <c r="F5750" s="219">
        <v>132</v>
      </c>
    </row>
    <row r="5751" spans="1:6" ht="15" hidden="1" customHeight="1" x14ac:dyDescent="0.15">
      <c r="A5751" s="218"/>
      <c r="D5751" s="225"/>
      <c r="F5751" s="219">
        <v>133</v>
      </c>
    </row>
    <row r="5752" spans="1:6" ht="15" hidden="1" customHeight="1" x14ac:dyDescent="0.15">
      <c r="A5752" s="218"/>
      <c r="D5752" s="225"/>
      <c r="F5752" s="219">
        <v>134</v>
      </c>
    </row>
    <row r="5753" spans="1:6" ht="15" hidden="1" customHeight="1" x14ac:dyDescent="0.15">
      <c r="A5753" s="218"/>
      <c r="D5753" s="225"/>
      <c r="F5753" s="219">
        <v>135</v>
      </c>
    </row>
    <row r="5754" spans="1:6" ht="15" hidden="1" customHeight="1" x14ac:dyDescent="0.15">
      <c r="A5754" s="218"/>
      <c r="D5754" s="225"/>
      <c r="F5754" s="219">
        <v>136</v>
      </c>
    </row>
    <row r="5755" spans="1:6" ht="15" hidden="1" customHeight="1" x14ac:dyDescent="0.15">
      <c r="A5755" s="218"/>
      <c r="D5755" s="225"/>
      <c r="F5755" s="219">
        <v>137</v>
      </c>
    </row>
    <row r="5756" spans="1:6" ht="15" hidden="1" customHeight="1" x14ac:dyDescent="0.15">
      <c r="A5756" s="218"/>
      <c r="D5756" s="225"/>
      <c r="F5756" s="219">
        <v>138</v>
      </c>
    </row>
    <row r="5757" spans="1:6" ht="15" hidden="1" customHeight="1" x14ac:dyDescent="0.15">
      <c r="A5757" s="218"/>
      <c r="D5757" s="225"/>
      <c r="F5757" s="219">
        <v>139</v>
      </c>
    </row>
    <row r="5758" spans="1:6" ht="15" hidden="1" customHeight="1" x14ac:dyDescent="0.15">
      <c r="A5758" s="218"/>
      <c r="D5758" s="225"/>
      <c r="F5758" s="219">
        <v>140</v>
      </c>
    </row>
    <row r="5759" spans="1:6" ht="15" hidden="1" customHeight="1" x14ac:dyDescent="0.15">
      <c r="A5759" s="218"/>
      <c r="D5759" s="225"/>
      <c r="F5759" s="219">
        <v>141</v>
      </c>
    </row>
    <row r="5760" spans="1:6" ht="15" hidden="1" customHeight="1" x14ac:dyDescent="0.15">
      <c r="A5760" s="218"/>
      <c r="D5760" s="225"/>
      <c r="F5760" s="219">
        <v>142</v>
      </c>
    </row>
    <row r="5761" spans="1:6" ht="15" hidden="1" customHeight="1" x14ac:dyDescent="0.15">
      <c r="A5761" s="218"/>
      <c r="D5761" s="225"/>
      <c r="F5761" s="219">
        <v>143</v>
      </c>
    </row>
    <row r="5762" spans="1:6" ht="15" hidden="1" customHeight="1" x14ac:dyDescent="0.15">
      <c r="A5762" s="218"/>
      <c r="D5762" s="225"/>
      <c r="F5762" s="219">
        <v>144</v>
      </c>
    </row>
    <row r="5763" spans="1:6" ht="15" hidden="1" customHeight="1" x14ac:dyDescent="0.15">
      <c r="A5763" s="218"/>
      <c r="D5763" s="225"/>
      <c r="F5763" s="219">
        <v>145</v>
      </c>
    </row>
    <row r="5764" spans="1:6" ht="15" hidden="1" customHeight="1" x14ac:dyDescent="0.15">
      <c r="A5764" s="218"/>
      <c r="D5764" s="225"/>
      <c r="F5764" s="219">
        <v>146</v>
      </c>
    </row>
    <row r="5765" spans="1:6" ht="15" hidden="1" customHeight="1" x14ac:dyDescent="0.15">
      <c r="A5765" s="218"/>
      <c r="D5765" s="225"/>
      <c r="F5765" s="219">
        <v>147</v>
      </c>
    </row>
    <row r="5766" spans="1:6" ht="15" hidden="1" customHeight="1" x14ac:dyDescent="0.15">
      <c r="A5766" s="218"/>
      <c r="D5766" s="225"/>
      <c r="F5766" s="219">
        <v>148</v>
      </c>
    </row>
    <row r="5767" spans="1:6" ht="15" hidden="1" customHeight="1" x14ac:dyDescent="0.15">
      <c r="A5767" s="218"/>
      <c r="D5767" s="225"/>
      <c r="F5767" s="219">
        <v>149</v>
      </c>
    </row>
    <row r="5768" spans="1:6" ht="15" hidden="1" customHeight="1" x14ac:dyDescent="0.15">
      <c r="A5768" s="218"/>
      <c r="D5768" s="225"/>
      <c r="F5768" s="219">
        <v>150</v>
      </c>
    </row>
    <row r="5769" spans="1:6" ht="15" hidden="1" customHeight="1" x14ac:dyDescent="0.15">
      <c r="A5769" s="218"/>
      <c r="D5769" s="225"/>
      <c r="F5769" s="219">
        <v>151</v>
      </c>
    </row>
    <row r="5770" spans="1:6" ht="15" hidden="1" customHeight="1" x14ac:dyDescent="0.15">
      <c r="A5770" s="218"/>
      <c r="D5770" s="225"/>
      <c r="F5770" s="219">
        <v>152</v>
      </c>
    </row>
    <row r="5771" spans="1:6" ht="15" hidden="1" customHeight="1" x14ac:dyDescent="0.15">
      <c r="A5771" s="218"/>
      <c r="D5771" s="225"/>
      <c r="F5771" s="219">
        <v>153</v>
      </c>
    </row>
    <row r="5772" spans="1:6" ht="15" hidden="1" customHeight="1" x14ac:dyDescent="0.15">
      <c r="A5772" s="218"/>
      <c r="D5772" s="225"/>
      <c r="F5772" s="219">
        <v>154</v>
      </c>
    </row>
    <row r="5773" spans="1:6" ht="15" hidden="1" customHeight="1" x14ac:dyDescent="0.15">
      <c r="A5773" s="218"/>
      <c r="D5773" s="225"/>
      <c r="F5773" s="219">
        <v>155</v>
      </c>
    </row>
    <row r="5774" spans="1:6" ht="15" hidden="1" customHeight="1" x14ac:dyDescent="0.15">
      <c r="A5774" s="218"/>
      <c r="D5774" s="225"/>
      <c r="F5774" s="219">
        <v>156</v>
      </c>
    </row>
    <row r="5775" spans="1:6" ht="15" hidden="1" customHeight="1" x14ac:dyDescent="0.15">
      <c r="A5775" s="218"/>
      <c r="D5775" s="225"/>
      <c r="F5775" s="219">
        <v>157</v>
      </c>
    </row>
    <row r="5776" spans="1:6" ht="15" hidden="1" customHeight="1" x14ac:dyDescent="0.15">
      <c r="A5776" s="218"/>
      <c r="D5776" s="225"/>
      <c r="F5776" s="219">
        <v>158</v>
      </c>
    </row>
    <row r="5777" spans="1:6" ht="15" hidden="1" customHeight="1" x14ac:dyDescent="0.15">
      <c r="A5777" s="218"/>
      <c r="D5777" s="225"/>
      <c r="F5777" s="219">
        <v>159</v>
      </c>
    </row>
    <row r="5778" spans="1:6" ht="15" hidden="1" customHeight="1" x14ac:dyDescent="0.15">
      <c r="A5778" s="218"/>
      <c r="D5778" s="225"/>
      <c r="F5778" s="219">
        <v>160</v>
      </c>
    </row>
    <row r="5779" spans="1:6" ht="15" hidden="1" customHeight="1" x14ac:dyDescent="0.15">
      <c r="A5779" s="218"/>
      <c r="D5779" s="225"/>
      <c r="F5779" s="219">
        <v>161</v>
      </c>
    </row>
    <row r="5780" spans="1:6" ht="15" hidden="1" customHeight="1" x14ac:dyDescent="0.15">
      <c r="A5780" s="218"/>
      <c r="D5780" s="225"/>
      <c r="F5780" s="219">
        <v>162</v>
      </c>
    </row>
    <row r="5781" spans="1:6" ht="15" hidden="1" customHeight="1" x14ac:dyDescent="0.15">
      <c r="A5781" s="218"/>
      <c r="D5781" s="225"/>
      <c r="F5781" s="219">
        <v>163</v>
      </c>
    </row>
    <row r="5782" spans="1:6" ht="15" hidden="1" customHeight="1" x14ac:dyDescent="0.15">
      <c r="A5782" s="218"/>
      <c r="D5782" s="225"/>
      <c r="F5782" s="219">
        <v>164</v>
      </c>
    </row>
    <row r="5783" spans="1:6" ht="15" hidden="1" customHeight="1" x14ac:dyDescent="0.15">
      <c r="A5783" s="218"/>
      <c r="D5783" s="225"/>
      <c r="F5783" s="219">
        <v>165</v>
      </c>
    </row>
    <row r="5784" spans="1:6" ht="15" hidden="1" customHeight="1" x14ac:dyDescent="0.15">
      <c r="A5784" s="218"/>
      <c r="D5784" s="225"/>
      <c r="F5784" s="219">
        <v>166</v>
      </c>
    </row>
    <row r="5785" spans="1:6" ht="15" hidden="1" customHeight="1" x14ac:dyDescent="0.15">
      <c r="A5785" s="218"/>
      <c r="D5785" s="225"/>
      <c r="F5785" s="219">
        <v>167</v>
      </c>
    </row>
    <row r="5786" spans="1:6" ht="15" hidden="1" customHeight="1" x14ac:dyDescent="0.15">
      <c r="A5786" s="218"/>
      <c r="D5786" s="225"/>
      <c r="F5786" s="219">
        <v>168</v>
      </c>
    </row>
    <row r="5787" spans="1:6" ht="15" hidden="1" customHeight="1" x14ac:dyDescent="0.15">
      <c r="A5787" s="218"/>
      <c r="D5787" s="225"/>
      <c r="F5787" s="219">
        <v>169</v>
      </c>
    </row>
    <row r="5788" spans="1:6" ht="15" hidden="1" customHeight="1" x14ac:dyDescent="0.15">
      <c r="A5788" s="218"/>
      <c r="D5788" s="225"/>
      <c r="F5788" s="219">
        <v>170</v>
      </c>
    </row>
    <row r="5789" spans="1:6" ht="15" hidden="1" customHeight="1" x14ac:dyDescent="0.15">
      <c r="A5789" s="218"/>
      <c r="D5789" s="225"/>
      <c r="F5789" s="219">
        <v>171</v>
      </c>
    </row>
    <row r="5790" spans="1:6" ht="15" hidden="1" customHeight="1" x14ac:dyDescent="0.15">
      <c r="A5790" s="218"/>
      <c r="D5790" s="225"/>
      <c r="F5790" s="219">
        <v>172</v>
      </c>
    </row>
    <row r="5791" spans="1:6" ht="15" hidden="1" customHeight="1" x14ac:dyDescent="0.15">
      <c r="A5791" s="218"/>
      <c r="D5791" s="225"/>
      <c r="F5791" s="219">
        <v>173</v>
      </c>
    </row>
    <row r="5792" spans="1:6" ht="15" hidden="1" customHeight="1" x14ac:dyDescent="0.15">
      <c r="A5792" s="218"/>
      <c r="D5792" s="225"/>
      <c r="F5792" s="219">
        <v>174</v>
      </c>
    </row>
    <row r="5793" spans="1:6" ht="15" hidden="1" customHeight="1" x14ac:dyDescent="0.15">
      <c r="A5793" s="218"/>
      <c r="D5793" s="225"/>
      <c r="F5793" s="219">
        <v>175</v>
      </c>
    </row>
    <row r="5794" spans="1:6" ht="15" hidden="1" customHeight="1" x14ac:dyDescent="0.15">
      <c r="A5794" s="218"/>
      <c r="D5794" s="225"/>
      <c r="F5794" s="219">
        <v>176</v>
      </c>
    </row>
    <row r="5795" spans="1:6" ht="15" hidden="1" customHeight="1" x14ac:dyDescent="0.15">
      <c r="A5795" s="218"/>
      <c r="D5795" s="225"/>
      <c r="F5795" s="219">
        <v>177</v>
      </c>
    </row>
    <row r="5796" spans="1:6" ht="15" hidden="1" customHeight="1" x14ac:dyDescent="0.15">
      <c r="A5796" s="218"/>
      <c r="D5796" s="225"/>
      <c r="F5796" s="219">
        <v>178</v>
      </c>
    </row>
    <row r="5797" spans="1:6" ht="15" hidden="1" customHeight="1" x14ac:dyDescent="0.15">
      <c r="A5797" s="218"/>
      <c r="D5797" s="225"/>
      <c r="F5797" s="219">
        <v>179</v>
      </c>
    </row>
    <row r="5798" spans="1:6" ht="15" hidden="1" customHeight="1" x14ac:dyDescent="0.15">
      <c r="A5798" s="218"/>
      <c r="D5798" s="225"/>
      <c r="F5798" s="219">
        <v>180</v>
      </c>
    </row>
    <row r="5799" spans="1:6" ht="15" hidden="1" customHeight="1" x14ac:dyDescent="0.15">
      <c r="A5799" s="218"/>
      <c r="D5799" s="225"/>
      <c r="F5799" s="219">
        <v>181</v>
      </c>
    </row>
    <row r="5800" spans="1:6" ht="15" hidden="1" customHeight="1" x14ac:dyDescent="0.15">
      <c r="A5800" s="218"/>
      <c r="D5800" s="225"/>
      <c r="F5800" s="219">
        <v>182</v>
      </c>
    </row>
    <row r="5801" spans="1:6" ht="15" hidden="1" customHeight="1" x14ac:dyDescent="0.15">
      <c r="A5801" s="218"/>
      <c r="D5801" s="225"/>
      <c r="F5801" s="219">
        <v>183</v>
      </c>
    </row>
    <row r="5802" spans="1:6" ht="15" hidden="1" customHeight="1" x14ac:dyDescent="0.15">
      <c r="A5802" s="218"/>
      <c r="D5802" s="225"/>
      <c r="F5802" s="219">
        <v>184</v>
      </c>
    </row>
    <row r="5803" spans="1:6" ht="15" hidden="1" customHeight="1" x14ac:dyDescent="0.15">
      <c r="A5803" s="218"/>
      <c r="D5803" s="225"/>
      <c r="F5803" s="219">
        <v>185</v>
      </c>
    </row>
    <row r="5804" spans="1:6" ht="15" hidden="1" customHeight="1" x14ac:dyDescent="0.15">
      <c r="A5804" s="218"/>
      <c r="D5804" s="225"/>
      <c r="F5804" s="219">
        <v>186</v>
      </c>
    </row>
    <row r="5805" spans="1:6" ht="15" hidden="1" customHeight="1" x14ac:dyDescent="0.15">
      <c r="A5805" s="218"/>
      <c r="D5805" s="225"/>
      <c r="F5805" s="219">
        <v>187</v>
      </c>
    </row>
    <row r="5806" spans="1:6" ht="15" hidden="1" customHeight="1" x14ac:dyDescent="0.15">
      <c r="A5806" s="218"/>
      <c r="D5806" s="225"/>
      <c r="F5806" s="219">
        <v>188</v>
      </c>
    </row>
    <row r="5807" spans="1:6" ht="15" hidden="1" customHeight="1" x14ac:dyDescent="0.15">
      <c r="A5807" s="218"/>
      <c r="D5807" s="225"/>
      <c r="F5807" s="219">
        <v>189</v>
      </c>
    </row>
    <row r="5808" spans="1:6" ht="15" hidden="1" customHeight="1" x14ac:dyDescent="0.15">
      <c r="A5808" s="218"/>
      <c r="D5808" s="225"/>
      <c r="F5808" s="219">
        <v>190</v>
      </c>
    </row>
    <row r="5809" spans="1:7" ht="15" hidden="1" customHeight="1" x14ac:dyDescent="0.15">
      <c r="A5809" s="218"/>
      <c r="D5809" s="225"/>
      <c r="F5809" s="219">
        <v>191</v>
      </c>
    </row>
    <row r="5810" spans="1:7" ht="15" hidden="1" customHeight="1" x14ac:dyDescent="0.15">
      <c r="A5810" s="218"/>
      <c r="D5810" s="225"/>
      <c r="F5810" s="219">
        <v>192</v>
      </c>
    </row>
    <row r="5811" spans="1:7" ht="15" hidden="1" customHeight="1" x14ac:dyDescent="0.15">
      <c r="A5811" s="218"/>
      <c r="D5811" s="225"/>
      <c r="F5811" s="219">
        <v>193</v>
      </c>
    </row>
    <row r="5812" spans="1:7" ht="15" hidden="1" customHeight="1" x14ac:dyDescent="0.15">
      <c r="A5812" s="218"/>
      <c r="D5812" s="225"/>
      <c r="F5812" s="219">
        <v>194</v>
      </c>
    </row>
    <row r="5813" spans="1:7" ht="15" hidden="1" customHeight="1" x14ac:dyDescent="0.15">
      <c r="A5813" s="218"/>
      <c r="D5813" s="225"/>
      <c r="F5813" s="219">
        <v>195</v>
      </c>
    </row>
    <row r="5814" spans="1:7" ht="15" hidden="1" customHeight="1" x14ac:dyDescent="0.15">
      <c r="A5814" s="218"/>
      <c r="D5814" s="225"/>
      <c r="F5814" s="219">
        <v>196</v>
      </c>
    </row>
    <row r="5815" spans="1:7" ht="15" hidden="1" customHeight="1" x14ac:dyDescent="0.15">
      <c r="A5815" s="218"/>
      <c r="D5815" s="225"/>
      <c r="F5815" s="219">
        <v>197</v>
      </c>
    </row>
    <row r="5816" spans="1:7" ht="15" hidden="1" customHeight="1" x14ac:dyDescent="0.15">
      <c r="A5816" s="218"/>
      <c r="D5816" s="225"/>
      <c r="F5816" s="219">
        <v>198</v>
      </c>
    </row>
    <row r="5817" spans="1:7" ht="15" hidden="1" customHeight="1" x14ac:dyDescent="0.15">
      <c r="A5817" s="218"/>
      <c r="D5817" s="225"/>
      <c r="F5817" s="219">
        <v>199</v>
      </c>
    </row>
    <row r="5818" spans="1:7" ht="15" hidden="1" customHeight="1" x14ac:dyDescent="0.15">
      <c r="A5818" s="218"/>
      <c r="D5818" s="225"/>
      <c r="F5818" s="219">
        <v>200</v>
      </c>
    </row>
    <row r="5819" spans="1:7" ht="15" hidden="1" customHeight="1" x14ac:dyDescent="0.15">
      <c r="A5819" s="218"/>
      <c r="D5819" s="225"/>
      <c r="F5819" s="219">
        <v>201</v>
      </c>
    </row>
    <row r="5820" spans="1:7" ht="27" customHeight="1" x14ac:dyDescent="0.15">
      <c r="A5820" s="218" t="s">
        <v>170</v>
      </c>
      <c r="B5820" s="219">
        <v>30</v>
      </c>
      <c r="D5820" s="221" t="s">
        <v>395</v>
      </c>
      <c r="F5820" s="219">
        <v>1</v>
      </c>
      <c r="G5820" s="221" t="s">
        <v>396</v>
      </c>
    </row>
    <row r="5821" spans="1:7" ht="14.25" customHeight="1" x14ac:dyDescent="0.15">
      <c r="A5821" s="218"/>
      <c r="B5821" s="219">
        <v>30</v>
      </c>
      <c r="C5821" s="222" t="s">
        <v>330</v>
      </c>
      <c r="D5821" s="223" t="s">
        <v>67</v>
      </c>
      <c r="F5821" s="219">
        <v>2</v>
      </c>
      <c r="G5821" s="224" t="s">
        <v>233</v>
      </c>
    </row>
    <row r="5822" spans="1:7" ht="14.25" customHeight="1" x14ac:dyDescent="0.15">
      <c r="A5822" s="218"/>
      <c r="B5822" s="219">
        <v>30</v>
      </c>
      <c r="C5822" s="222" t="s">
        <v>330</v>
      </c>
      <c r="D5822" s="223" t="s">
        <v>70</v>
      </c>
      <c r="F5822" s="219">
        <v>3</v>
      </c>
      <c r="G5822" s="224" t="s">
        <v>236</v>
      </c>
    </row>
    <row r="5823" spans="1:7" ht="14.25" customHeight="1" x14ac:dyDescent="0.15">
      <c r="A5823" s="218"/>
      <c r="B5823" s="219">
        <v>30</v>
      </c>
      <c r="C5823" s="222" t="s">
        <v>330</v>
      </c>
      <c r="D5823" s="223" t="s">
        <v>82</v>
      </c>
      <c r="F5823" s="219">
        <v>4</v>
      </c>
      <c r="G5823" s="224" t="s">
        <v>249</v>
      </c>
    </row>
    <row r="5824" spans="1:7" ht="14.25" customHeight="1" x14ac:dyDescent="0.15">
      <c r="A5824" s="218"/>
      <c r="B5824" s="219">
        <v>30</v>
      </c>
      <c r="C5824" s="222" t="s">
        <v>330</v>
      </c>
      <c r="D5824" s="223" t="s">
        <v>356</v>
      </c>
      <c r="F5824" s="219">
        <v>5</v>
      </c>
      <c r="G5824" s="224" t="s">
        <v>256</v>
      </c>
    </row>
    <row r="5825" spans="1:7" ht="14.25" customHeight="1" x14ac:dyDescent="0.15">
      <c r="A5825" s="218"/>
      <c r="B5825" s="219">
        <v>30</v>
      </c>
      <c r="C5825" s="222" t="s">
        <v>330</v>
      </c>
      <c r="D5825" s="223" t="s">
        <v>265</v>
      </c>
      <c r="F5825" s="219">
        <v>6</v>
      </c>
      <c r="G5825" s="224" t="s">
        <v>131</v>
      </c>
    </row>
    <row r="5826" spans="1:7" ht="14.25" customHeight="1" x14ac:dyDescent="0.15">
      <c r="A5826" s="218"/>
      <c r="B5826" s="219">
        <v>30</v>
      </c>
      <c r="C5826" s="222" t="s">
        <v>330</v>
      </c>
      <c r="D5826" s="223" t="s">
        <v>134</v>
      </c>
      <c r="F5826" s="219">
        <v>7</v>
      </c>
      <c r="G5826" s="224" t="s">
        <v>135</v>
      </c>
    </row>
    <row r="5827" spans="1:7" ht="15" hidden="1" customHeight="1" x14ac:dyDescent="0.15">
      <c r="A5827" s="218"/>
      <c r="D5827" s="225"/>
      <c r="F5827" s="219">
        <v>8</v>
      </c>
    </row>
    <row r="5828" spans="1:7" ht="15" hidden="1" customHeight="1" x14ac:dyDescent="0.15">
      <c r="A5828" s="218"/>
      <c r="D5828" s="225"/>
      <c r="F5828" s="219">
        <v>9</v>
      </c>
    </row>
    <row r="5829" spans="1:7" ht="15" hidden="1" customHeight="1" x14ac:dyDescent="0.15">
      <c r="A5829" s="218"/>
      <c r="D5829" s="225"/>
      <c r="F5829" s="219">
        <v>10</v>
      </c>
    </row>
    <row r="5830" spans="1:7" ht="15" hidden="1" customHeight="1" x14ac:dyDescent="0.15">
      <c r="A5830" s="218"/>
      <c r="D5830" s="225"/>
      <c r="F5830" s="219">
        <v>11</v>
      </c>
    </row>
    <row r="5831" spans="1:7" ht="15" hidden="1" customHeight="1" x14ac:dyDescent="0.15">
      <c r="A5831" s="218"/>
      <c r="D5831" s="225"/>
      <c r="F5831" s="219">
        <v>12</v>
      </c>
    </row>
    <row r="5832" spans="1:7" ht="15" hidden="1" customHeight="1" x14ac:dyDescent="0.15">
      <c r="A5832" s="218"/>
      <c r="D5832" s="225"/>
      <c r="F5832" s="219">
        <v>13</v>
      </c>
    </row>
    <row r="5833" spans="1:7" ht="15" hidden="1" customHeight="1" x14ac:dyDescent="0.15">
      <c r="A5833" s="218"/>
      <c r="D5833" s="225"/>
      <c r="F5833" s="219">
        <v>14</v>
      </c>
    </row>
    <row r="5834" spans="1:7" ht="15" hidden="1" customHeight="1" x14ac:dyDescent="0.15">
      <c r="A5834" s="218"/>
      <c r="D5834" s="225"/>
      <c r="F5834" s="219">
        <v>15</v>
      </c>
    </row>
    <row r="5835" spans="1:7" ht="15" hidden="1" customHeight="1" x14ac:dyDescent="0.15">
      <c r="A5835" s="218"/>
      <c r="D5835" s="225"/>
      <c r="F5835" s="219">
        <v>16</v>
      </c>
    </row>
    <row r="5836" spans="1:7" ht="15" hidden="1" customHeight="1" x14ac:dyDescent="0.15">
      <c r="A5836" s="218"/>
      <c r="D5836" s="225"/>
      <c r="F5836" s="219">
        <v>17</v>
      </c>
    </row>
    <row r="5837" spans="1:7" ht="15" hidden="1" customHeight="1" x14ac:dyDescent="0.15">
      <c r="A5837" s="218"/>
      <c r="D5837" s="225"/>
      <c r="F5837" s="219">
        <v>18</v>
      </c>
    </row>
    <row r="5838" spans="1:7" ht="15" hidden="1" customHeight="1" x14ac:dyDescent="0.15">
      <c r="A5838" s="218"/>
      <c r="D5838" s="225"/>
      <c r="F5838" s="219">
        <v>19</v>
      </c>
    </row>
    <row r="5839" spans="1:7" ht="15" hidden="1" customHeight="1" x14ac:dyDescent="0.15">
      <c r="A5839" s="218"/>
      <c r="D5839" s="225"/>
      <c r="F5839" s="219">
        <v>20</v>
      </c>
    </row>
    <row r="5840" spans="1:7" ht="15" hidden="1" customHeight="1" x14ac:dyDescent="0.15">
      <c r="A5840" s="218"/>
      <c r="D5840" s="225"/>
      <c r="F5840" s="219">
        <v>21</v>
      </c>
    </row>
    <row r="5841" spans="1:6" ht="15" hidden="1" customHeight="1" x14ac:dyDescent="0.15">
      <c r="A5841" s="218"/>
      <c r="D5841" s="225"/>
      <c r="F5841" s="219">
        <v>22</v>
      </c>
    </row>
    <row r="5842" spans="1:6" ht="15" hidden="1" customHeight="1" x14ac:dyDescent="0.15">
      <c r="A5842" s="218"/>
      <c r="D5842" s="225"/>
      <c r="F5842" s="219">
        <v>23</v>
      </c>
    </row>
    <row r="5843" spans="1:6" ht="15" hidden="1" customHeight="1" x14ac:dyDescent="0.15">
      <c r="A5843" s="218"/>
      <c r="D5843" s="225"/>
      <c r="F5843" s="219">
        <v>24</v>
      </c>
    </row>
    <row r="5844" spans="1:6" ht="15" hidden="1" customHeight="1" x14ac:dyDescent="0.15">
      <c r="A5844" s="218"/>
      <c r="D5844" s="225"/>
      <c r="F5844" s="219">
        <v>25</v>
      </c>
    </row>
    <row r="5845" spans="1:6" ht="15" hidden="1" customHeight="1" x14ac:dyDescent="0.15">
      <c r="A5845" s="218"/>
      <c r="D5845" s="225"/>
      <c r="F5845" s="219">
        <v>26</v>
      </c>
    </row>
    <row r="5846" spans="1:6" ht="15" hidden="1" customHeight="1" x14ac:dyDescent="0.15">
      <c r="A5846" s="218"/>
      <c r="D5846" s="225"/>
      <c r="F5846" s="219">
        <v>27</v>
      </c>
    </row>
    <row r="5847" spans="1:6" ht="15" hidden="1" customHeight="1" x14ac:dyDescent="0.15">
      <c r="A5847" s="218"/>
      <c r="D5847" s="225"/>
      <c r="F5847" s="219">
        <v>28</v>
      </c>
    </row>
    <row r="5848" spans="1:6" ht="15" hidden="1" customHeight="1" x14ac:dyDescent="0.15">
      <c r="A5848" s="218"/>
      <c r="D5848" s="225"/>
      <c r="F5848" s="219">
        <v>29</v>
      </c>
    </row>
    <row r="5849" spans="1:6" ht="15" hidden="1" customHeight="1" x14ac:dyDescent="0.15">
      <c r="A5849" s="218"/>
      <c r="D5849" s="225"/>
      <c r="F5849" s="219">
        <v>30</v>
      </c>
    </row>
    <row r="5850" spans="1:6" ht="15" hidden="1" customHeight="1" x14ac:dyDescent="0.15">
      <c r="A5850" s="218"/>
      <c r="D5850" s="225"/>
      <c r="F5850" s="219">
        <v>31</v>
      </c>
    </row>
    <row r="5851" spans="1:6" ht="15" hidden="1" customHeight="1" x14ac:dyDescent="0.15">
      <c r="A5851" s="218"/>
      <c r="D5851" s="225"/>
      <c r="F5851" s="219">
        <v>32</v>
      </c>
    </row>
    <row r="5852" spans="1:6" ht="15" hidden="1" customHeight="1" x14ac:dyDescent="0.15">
      <c r="A5852" s="218"/>
      <c r="D5852" s="225"/>
      <c r="F5852" s="219">
        <v>33</v>
      </c>
    </row>
    <row r="5853" spans="1:6" ht="15" hidden="1" customHeight="1" x14ac:dyDescent="0.15">
      <c r="A5853" s="218"/>
      <c r="D5853" s="225"/>
      <c r="F5853" s="219">
        <v>34</v>
      </c>
    </row>
    <row r="5854" spans="1:6" ht="15" hidden="1" customHeight="1" x14ac:dyDescent="0.15">
      <c r="A5854" s="218"/>
      <c r="D5854" s="225"/>
      <c r="F5854" s="219">
        <v>35</v>
      </c>
    </row>
    <row r="5855" spans="1:6" ht="15" hidden="1" customHeight="1" x14ac:dyDescent="0.15">
      <c r="A5855" s="218"/>
      <c r="D5855" s="225"/>
      <c r="F5855" s="219">
        <v>36</v>
      </c>
    </row>
    <row r="5856" spans="1:6" ht="15" hidden="1" customHeight="1" x14ac:dyDescent="0.15">
      <c r="A5856" s="218"/>
      <c r="D5856" s="225"/>
      <c r="F5856" s="219">
        <v>37</v>
      </c>
    </row>
    <row r="5857" spans="1:6" ht="15" hidden="1" customHeight="1" x14ac:dyDescent="0.15">
      <c r="A5857" s="218"/>
      <c r="D5857" s="225"/>
      <c r="F5857" s="219">
        <v>38</v>
      </c>
    </row>
    <row r="5858" spans="1:6" ht="15" hidden="1" customHeight="1" x14ac:dyDescent="0.15">
      <c r="A5858" s="218"/>
      <c r="D5858" s="225"/>
      <c r="F5858" s="219">
        <v>39</v>
      </c>
    </row>
    <row r="5859" spans="1:6" ht="15" hidden="1" customHeight="1" x14ac:dyDescent="0.15">
      <c r="A5859" s="218"/>
      <c r="D5859" s="225"/>
      <c r="F5859" s="219">
        <v>40</v>
      </c>
    </row>
    <row r="5860" spans="1:6" ht="15" hidden="1" customHeight="1" x14ac:dyDescent="0.15">
      <c r="A5860" s="218"/>
      <c r="D5860" s="225"/>
      <c r="F5860" s="219">
        <v>41</v>
      </c>
    </row>
    <row r="5861" spans="1:6" ht="15" hidden="1" customHeight="1" x14ac:dyDescent="0.15">
      <c r="A5861" s="218"/>
      <c r="D5861" s="225"/>
      <c r="F5861" s="219">
        <v>42</v>
      </c>
    </row>
    <row r="5862" spans="1:6" ht="15" hidden="1" customHeight="1" x14ac:dyDescent="0.15">
      <c r="A5862" s="218"/>
      <c r="D5862" s="225"/>
      <c r="F5862" s="219">
        <v>43</v>
      </c>
    </row>
    <row r="5863" spans="1:6" ht="15" hidden="1" customHeight="1" x14ac:dyDescent="0.15">
      <c r="A5863" s="218"/>
      <c r="D5863" s="225"/>
      <c r="F5863" s="219">
        <v>44</v>
      </c>
    </row>
    <row r="5864" spans="1:6" ht="15" hidden="1" customHeight="1" x14ac:dyDescent="0.15">
      <c r="A5864" s="218"/>
      <c r="D5864" s="225"/>
      <c r="F5864" s="219">
        <v>45</v>
      </c>
    </row>
    <row r="5865" spans="1:6" ht="15" hidden="1" customHeight="1" x14ac:dyDescent="0.15">
      <c r="A5865" s="218"/>
      <c r="D5865" s="225"/>
      <c r="F5865" s="219">
        <v>46</v>
      </c>
    </row>
    <row r="5866" spans="1:6" ht="15" hidden="1" customHeight="1" x14ac:dyDescent="0.15">
      <c r="A5866" s="218"/>
      <c r="D5866" s="225"/>
      <c r="F5866" s="219">
        <v>47</v>
      </c>
    </row>
    <row r="5867" spans="1:6" ht="15" hidden="1" customHeight="1" x14ac:dyDescent="0.15">
      <c r="A5867" s="218"/>
      <c r="D5867" s="225"/>
      <c r="F5867" s="219">
        <v>48</v>
      </c>
    </row>
    <row r="5868" spans="1:6" ht="15" hidden="1" customHeight="1" x14ac:dyDescent="0.15">
      <c r="A5868" s="218"/>
      <c r="D5868" s="225"/>
      <c r="F5868" s="219">
        <v>49</v>
      </c>
    </row>
    <row r="5869" spans="1:6" ht="15" hidden="1" customHeight="1" x14ac:dyDescent="0.15">
      <c r="A5869" s="218"/>
      <c r="D5869" s="225"/>
      <c r="F5869" s="219">
        <v>50</v>
      </c>
    </row>
    <row r="5870" spans="1:6" ht="15" hidden="1" customHeight="1" x14ac:dyDescent="0.15">
      <c r="A5870" s="218"/>
      <c r="D5870" s="225"/>
      <c r="F5870" s="219">
        <v>51</v>
      </c>
    </row>
    <row r="5871" spans="1:6" ht="15" hidden="1" customHeight="1" x14ac:dyDescent="0.15">
      <c r="A5871" s="218"/>
      <c r="D5871" s="225"/>
      <c r="F5871" s="219">
        <v>52</v>
      </c>
    </row>
    <row r="5872" spans="1:6" ht="15" hidden="1" customHeight="1" x14ac:dyDescent="0.15">
      <c r="A5872" s="218"/>
      <c r="D5872" s="225"/>
      <c r="F5872" s="219">
        <v>53</v>
      </c>
    </row>
    <row r="5873" spans="1:6" ht="15" hidden="1" customHeight="1" x14ac:dyDescent="0.15">
      <c r="A5873" s="218"/>
      <c r="D5873" s="225"/>
      <c r="F5873" s="219">
        <v>54</v>
      </c>
    </row>
    <row r="5874" spans="1:6" ht="15" hidden="1" customHeight="1" x14ac:dyDescent="0.15">
      <c r="A5874" s="218"/>
      <c r="D5874" s="225"/>
      <c r="F5874" s="219">
        <v>55</v>
      </c>
    </row>
    <row r="5875" spans="1:6" ht="15" hidden="1" customHeight="1" x14ac:dyDescent="0.15">
      <c r="A5875" s="218"/>
      <c r="D5875" s="225"/>
      <c r="F5875" s="219">
        <v>56</v>
      </c>
    </row>
    <row r="5876" spans="1:6" ht="15" hidden="1" customHeight="1" x14ac:dyDescent="0.15">
      <c r="A5876" s="218"/>
      <c r="D5876" s="225"/>
      <c r="F5876" s="219">
        <v>57</v>
      </c>
    </row>
    <row r="5877" spans="1:6" ht="15" hidden="1" customHeight="1" x14ac:dyDescent="0.15">
      <c r="A5877" s="218"/>
      <c r="D5877" s="225"/>
      <c r="F5877" s="219">
        <v>58</v>
      </c>
    </row>
    <row r="5878" spans="1:6" ht="15" hidden="1" customHeight="1" x14ac:dyDescent="0.15">
      <c r="A5878" s="218"/>
      <c r="D5878" s="225"/>
      <c r="F5878" s="219">
        <v>59</v>
      </c>
    </row>
    <row r="5879" spans="1:6" ht="15" hidden="1" customHeight="1" x14ac:dyDescent="0.15">
      <c r="A5879" s="218"/>
      <c r="D5879" s="225"/>
      <c r="F5879" s="219">
        <v>60</v>
      </c>
    </row>
    <row r="5880" spans="1:6" ht="15" hidden="1" customHeight="1" x14ac:dyDescent="0.15">
      <c r="A5880" s="218"/>
      <c r="D5880" s="225"/>
      <c r="F5880" s="219">
        <v>61</v>
      </c>
    </row>
    <row r="5881" spans="1:6" ht="15" hidden="1" customHeight="1" x14ac:dyDescent="0.15">
      <c r="A5881" s="218"/>
      <c r="D5881" s="225"/>
      <c r="F5881" s="219">
        <v>62</v>
      </c>
    </row>
    <row r="5882" spans="1:6" ht="15" hidden="1" customHeight="1" x14ac:dyDescent="0.15">
      <c r="A5882" s="218"/>
      <c r="D5882" s="225"/>
      <c r="F5882" s="219">
        <v>63</v>
      </c>
    </row>
    <row r="5883" spans="1:6" ht="15" hidden="1" customHeight="1" x14ac:dyDescent="0.15">
      <c r="A5883" s="218"/>
      <c r="D5883" s="225"/>
      <c r="F5883" s="219">
        <v>64</v>
      </c>
    </row>
    <row r="5884" spans="1:6" ht="15" hidden="1" customHeight="1" x14ac:dyDescent="0.15">
      <c r="A5884" s="218"/>
      <c r="D5884" s="225"/>
      <c r="F5884" s="219">
        <v>65</v>
      </c>
    </row>
    <row r="5885" spans="1:6" ht="15" hidden="1" customHeight="1" x14ac:dyDescent="0.15">
      <c r="A5885" s="218"/>
      <c r="D5885" s="225"/>
      <c r="F5885" s="219">
        <v>66</v>
      </c>
    </row>
    <row r="5886" spans="1:6" ht="15" hidden="1" customHeight="1" x14ac:dyDescent="0.15">
      <c r="A5886" s="218"/>
      <c r="D5886" s="225"/>
      <c r="F5886" s="219">
        <v>67</v>
      </c>
    </row>
    <row r="5887" spans="1:6" ht="15" hidden="1" customHeight="1" x14ac:dyDescent="0.15">
      <c r="A5887" s="218"/>
      <c r="D5887" s="225"/>
      <c r="F5887" s="219">
        <v>68</v>
      </c>
    </row>
    <row r="5888" spans="1:6" ht="15" hidden="1" customHeight="1" x14ac:dyDescent="0.15">
      <c r="A5888" s="218"/>
      <c r="D5888" s="225"/>
      <c r="F5888" s="219">
        <v>69</v>
      </c>
    </row>
    <row r="5889" spans="1:6" ht="15" hidden="1" customHeight="1" x14ac:dyDescent="0.15">
      <c r="A5889" s="218"/>
      <c r="D5889" s="225"/>
      <c r="F5889" s="219">
        <v>70</v>
      </c>
    </row>
    <row r="5890" spans="1:6" ht="15" hidden="1" customHeight="1" x14ac:dyDescent="0.15">
      <c r="A5890" s="218"/>
      <c r="D5890" s="225"/>
      <c r="F5890" s="219">
        <v>71</v>
      </c>
    </row>
    <row r="5891" spans="1:6" ht="15" hidden="1" customHeight="1" x14ac:dyDescent="0.15">
      <c r="A5891" s="218"/>
      <c r="D5891" s="225"/>
      <c r="F5891" s="219">
        <v>72</v>
      </c>
    </row>
    <row r="5892" spans="1:6" ht="15" hidden="1" customHeight="1" x14ac:dyDescent="0.15">
      <c r="A5892" s="218"/>
      <c r="D5892" s="225"/>
      <c r="F5892" s="219">
        <v>73</v>
      </c>
    </row>
    <row r="5893" spans="1:6" ht="15" hidden="1" customHeight="1" x14ac:dyDescent="0.15">
      <c r="A5893" s="218"/>
      <c r="D5893" s="225"/>
      <c r="F5893" s="219">
        <v>74</v>
      </c>
    </row>
    <row r="5894" spans="1:6" ht="15" hidden="1" customHeight="1" x14ac:dyDescent="0.15">
      <c r="A5894" s="218"/>
      <c r="D5894" s="225"/>
      <c r="F5894" s="219">
        <v>75</v>
      </c>
    </row>
    <row r="5895" spans="1:6" ht="15" hidden="1" customHeight="1" x14ac:dyDescent="0.15">
      <c r="A5895" s="218"/>
      <c r="D5895" s="225"/>
      <c r="F5895" s="219">
        <v>76</v>
      </c>
    </row>
    <row r="5896" spans="1:6" ht="15" hidden="1" customHeight="1" x14ac:dyDescent="0.15">
      <c r="A5896" s="218"/>
      <c r="D5896" s="225"/>
      <c r="F5896" s="219">
        <v>77</v>
      </c>
    </row>
    <row r="5897" spans="1:6" ht="15" hidden="1" customHeight="1" x14ac:dyDescent="0.15">
      <c r="A5897" s="218"/>
      <c r="D5897" s="225"/>
      <c r="F5897" s="219">
        <v>78</v>
      </c>
    </row>
    <row r="5898" spans="1:6" ht="15" hidden="1" customHeight="1" x14ac:dyDescent="0.15">
      <c r="A5898" s="218"/>
      <c r="D5898" s="225"/>
      <c r="F5898" s="219">
        <v>79</v>
      </c>
    </row>
    <row r="5899" spans="1:6" ht="15" hidden="1" customHeight="1" x14ac:dyDescent="0.15">
      <c r="A5899" s="218"/>
      <c r="D5899" s="225"/>
      <c r="F5899" s="219">
        <v>80</v>
      </c>
    </row>
    <row r="5900" spans="1:6" ht="15" hidden="1" customHeight="1" x14ac:dyDescent="0.15">
      <c r="A5900" s="218"/>
      <c r="D5900" s="225"/>
      <c r="F5900" s="219">
        <v>81</v>
      </c>
    </row>
    <row r="5901" spans="1:6" ht="15" hidden="1" customHeight="1" x14ac:dyDescent="0.15">
      <c r="A5901" s="218"/>
      <c r="D5901" s="225"/>
      <c r="F5901" s="219">
        <v>82</v>
      </c>
    </row>
    <row r="5902" spans="1:6" ht="15" hidden="1" customHeight="1" x14ac:dyDescent="0.15">
      <c r="A5902" s="218"/>
      <c r="D5902" s="225"/>
      <c r="F5902" s="219">
        <v>83</v>
      </c>
    </row>
    <row r="5903" spans="1:6" ht="15" hidden="1" customHeight="1" x14ac:dyDescent="0.15">
      <c r="A5903" s="218"/>
      <c r="D5903" s="225"/>
      <c r="F5903" s="219">
        <v>84</v>
      </c>
    </row>
    <row r="5904" spans="1:6" ht="15" hidden="1" customHeight="1" x14ac:dyDescent="0.15">
      <c r="A5904" s="218"/>
      <c r="D5904" s="225"/>
      <c r="F5904" s="219">
        <v>85</v>
      </c>
    </row>
    <row r="5905" spans="1:6" ht="15" hidden="1" customHeight="1" x14ac:dyDescent="0.15">
      <c r="A5905" s="218"/>
      <c r="D5905" s="225"/>
      <c r="F5905" s="219">
        <v>86</v>
      </c>
    </row>
    <row r="5906" spans="1:6" ht="15" hidden="1" customHeight="1" x14ac:dyDescent="0.15">
      <c r="A5906" s="218"/>
      <c r="D5906" s="225"/>
      <c r="F5906" s="219">
        <v>87</v>
      </c>
    </row>
    <row r="5907" spans="1:6" ht="15" hidden="1" customHeight="1" x14ac:dyDescent="0.15">
      <c r="A5907" s="218"/>
      <c r="D5907" s="225"/>
      <c r="F5907" s="219">
        <v>88</v>
      </c>
    </row>
    <row r="5908" spans="1:6" ht="15" hidden="1" customHeight="1" x14ac:dyDescent="0.15">
      <c r="A5908" s="218"/>
      <c r="D5908" s="225"/>
      <c r="F5908" s="219">
        <v>89</v>
      </c>
    </row>
    <row r="5909" spans="1:6" ht="15" hidden="1" customHeight="1" x14ac:dyDescent="0.15">
      <c r="A5909" s="218"/>
      <c r="D5909" s="225"/>
      <c r="F5909" s="219">
        <v>90</v>
      </c>
    </row>
    <row r="5910" spans="1:6" ht="15" hidden="1" customHeight="1" x14ac:dyDescent="0.15">
      <c r="A5910" s="218"/>
      <c r="D5910" s="225"/>
      <c r="F5910" s="219">
        <v>91</v>
      </c>
    </row>
    <row r="5911" spans="1:6" ht="15" hidden="1" customHeight="1" x14ac:dyDescent="0.15">
      <c r="A5911" s="218"/>
      <c r="D5911" s="225"/>
      <c r="F5911" s="219">
        <v>92</v>
      </c>
    </row>
    <row r="5912" spans="1:6" ht="15" hidden="1" customHeight="1" x14ac:dyDescent="0.15">
      <c r="A5912" s="218"/>
      <c r="D5912" s="225"/>
      <c r="F5912" s="219">
        <v>93</v>
      </c>
    </row>
    <row r="5913" spans="1:6" ht="15" hidden="1" customHeight="1" x14ac:dyDescent="0.15">
      <c r="A5913" s="218"/>
      <c r="D5913" s="225"/>
      <c r="F5913" s="219">
        <v>94</v>
      </c>
    </row>
    <row r="5914" spans="1:6" ht="15" hidden="1" customHeight="1" x14ac:dyDescent="0.15">
      <c r="A5914" s="218"/>
      <c r="D5914" s="225"/>
      <c r="F5914" s="219">
        <v>95</v>
      </c>
    </row>
    <row r="5915" spans="1:6" ht="15" hidden="1" customHeight="1" x14ac:dyDescent="0.15">
      <c r="A5915" s="218"/>
      <c r="D5915" s="225"/>
      <c r="F5915" s="219">
        <v>96</v>
      </c>
    </row>
    <row r="5916" spans="1:6" ht="15" hidden="1" customHeight="1" x14ac:dyDescent="0.15">
      <c r="A5916" s="218"/>
      <c r="D5916" s="225"/>
      <c r="F5916" s="219">
        <v>97</v>
      </c>
    </row>
    <row r="5917" spans="1:6" ht="15" hidden="1" customHeight="1" x14ac:dyDescent="0.15">
      <c r="A5917" s="218"/>
      <c r="D5917" s="225"/>
      <c r="F5917" s="219">
        <v>98</v>
      </c>
    </row>
    <row r="5918" spans="1:6" ht="15" hidden="1" customHeight="1" x14ac:dyDescent="0.15">
      <c r="A5918" s="218"/>
      <c r="D5918" s="225"/>
      <c r="F5918" s="219">
        <v>99</v>
      </c>
    </row>
    <row r="5919" spans="1:6" ht="15" hidden="1" customHeight="1" x14ac:dyDescent="0.15">
      <c r="A5919" s="218"/>
      <c r="D5919" s="225"/>
      <c r="F5919" s="219">
        <v>100</v>
      </c>
    </row>
    <row r="5920" spans="1:6" ht="15" hidden="1" customHeight="1" x14ac:dyDescent="0.15">
      <c r="A5920" s="218"/>
      <c r="D5920" s="225"/>
      <c r="F5920" s="219">
        <v>101</v>
      </c>
    </row>
    <row r="5921" spans="1:6" ht="15" hidden="1" customHeight="1" x14ac:dyDescent="0.15">
      <c r="A5921" s="218"/>
      <c r="D5921" s="225"/>
      <c r="F5921" s="219">
        <v>102</v>
      </c>
    </row>
    <row r="5922" spans="1:6" ht="15" hidden="1" customHeight="1" x14ac:dyDescent="0.15">
      <c r="A5922" s="218"/>
      <c r="D5922" s="225"/>
      <c r="F5922" s="219">
        <v>103</v>
      </c>
    </row>
    <row r="5923" spans="1:6" ht="15" hidden="1" customHeight="1" x14ac:dyDescent="0.15">
      <c r="A5923" s="218"/>
      <c r="D5923" s="225"/>
      <c r="F5923" s="219">
        <v>104</v>
      </c>
    </row>
    <row r="5924" spans="1:6" ht="15" hidden="1" customHeight="1" x14ac:dyDescent="0.15">
      <c r="A5924" s="218"/>
      <c r="D5924" s="225"/>
      <c r="F5924" s="219">
        <v>105</v>
      </c>
    </row>
    <row r="5925" spans="1:6" ht="15" hidden="1" customHeight="1" x14ac:dyDescent="0.15">
      <c r="A5925" s="218"/>
      <c r="D5925" s="225"/>
      <c r="F5925" s="219">
        <v>106</v>
      </c>
    </row>
    <row r="5926" spans="1:6" ht="15" hidden="1" customHeight="1" x14ac:dyDescent="0.15">
      <c r="A5926" s="218"/>
      <c r="D5926" s="225"/>
      <c r="F5926" s="219">
        <v>107</v>
      </c>
    </row>
    <row r="5927" spans="1:6" ht="15" hidden="1" customHeight="1" x14ac:dyDescent="0.15">
      <c r="A5927" s="218"/>
      <c r="D5927" s="225"/>
      <c r="F5927" s="219">
        <v>108</v>
      </c>
    </row>
    <row r="5928" spans="1:6" ht="15" hidden="1" customHeight="1" x14ac:dyDescent="0.15">
      <c r="A5928" s="218"/>
      <c r="D5928" s="225"/>
      <c r="F5928" s="219">
        <v>109</v>
      </c>
    </row>
    <row r="5929" spans="1:6" ht="15" hidden="1" customHeight="1" x14ac:dyDescent="0.15">
      <c r="A5929" s="218"/>
      <c r="D5929" s="225"/>
      <c r="F5929" s="219">
        <v>110</v>
      </c>
    </row>
    <row r="5930" spans="1:6" ht="15" hidden="1" customHeight="1" x14ac:dyDescent="0.15">
      <c r="A5930" s="218"/>
      <c r="D5930" s="225"/>
      <c r="F5930" s="219">
        <v>111</v>
      </c>
    </row>
    <row r="5931" spans="1:6" ht="15" hidden="1" customHeight="1" x14ac:dyDescent="0.15">
      <c r="A5931" s="218"/>
      <c r="D5931" s="225"/>
      <c r="F5931" s="219">
        <v>112</v>
      </c>
    </row>
    <row r="5932" spans="1:6" ht="15" hidden="1" customHeight="1" x14ac:dyDescent="0.15">
      <c r="A5932" s="218"/>
      <c r="D5932" s="225"/>
      <c r="F5932" s="219">
        <v>113</v>
      </c>
    </row>
    <row r="5933" spans="1:6" ht="15" hidden="1" customHeight="1" x14ac:dyDescent="0.15">
      <c r="A5933" s="218"/>
      <c r="D5933" s="225"/>
      <c r="F5933" s="219">
        <v>114</v>
      </c>
    </row>
    <row r="5934" spans="1:6" ht="15" hidden="1" customHeight="1" x14ac:dyDescent="0.15">
      <c r="A5934" s="218"/>
      <c r="D5934" s="225"/>
      <c r="F5934" s="219">
        <v>115</v>
      </c>
    </row>
    <row r="5935" spans="1:6" ht="15" hidden="1" customHeight="1" x14ac:dyDescent="0.15">
      <c r="A5935" s="218"/>
      <c r="D5935" s="225"/>
      <c r="F5935" s="219">
        <v>116</v>
      </c>
    </row>
    <row r="5936" spans="1:6" ht="15" hidden="1" customHeight="1" x14ac:dyDescent="0.15">
      <c r="A5936" s="218"/>
      <c r="D5936" s="225"/>
      <c r="F5936" s="219">
        <v>117</v>
      </c>
    </row>
    <row r="5937" spans="1:6" ht="15" hidden="1" customHeight="1" x14ac:dyDescent="0.15">
      <c r="A5937" s="218"/>
      <c r="D5937" s="225"/>
      <c r="F5937" s="219">
        <v>118</v>
      </c>
    </row>
    <row r="5938" spans="1:6" ht="15" hidden="1" customHeight="1" x14ac:dyDescent="0.15">
      <c r="A5938" s="218"/>
      <c r="D5938" s="225"/>
      <c r="F5938" s="219">
        <v>119</v>
      </c>
    </row>
    <row r="5939" spans="1:6" ht="15" hidden="1" customHeight="1" x14ac:dyDescent="0.15">
      <c r="A5939" s="218"/>
      <c r="D5939" s="225"/>
      <c r="F5939" s="219">
        <v>120</v>
      </c>
    </row>
    <row r="5940" spans="1:6" ht="15" hidden="1" customHeight="1" x14ac:dyDescent="0.15">
      <c r="A5940" s="218"/>
      <c r="D5940" s="225"/>
      <c r="F5940" s="219">
        <v>121</v>
      </c>
    </row>
    <row r="5941" spans="1:6" ht="15" hidden="1" customHeight="1" x14ac:dyDescent="0.15">
      <c r="A5941" s="218"/>
      <c r="D5941" s="225"/>
      <c r="F5941" s="219">
        <v>122</v>
      </c>
    </row>
    <row r="5942" spans="1:6" ht="15" hidden="1" customHeight="1" x14ac:dyDescent="0.15">
      <c r="A5942" s="218"/>
      <c r="D5942" s="225"/>
      <c r="F5942" s="219">
        <v>123</v>
      </c>
    </row>
    <row r="5943" spans="1:6" ht="15" hidden="1" customHeight="1" x14ac:dyDescent="0.15">
      <c r="A5943" s="218"/>
      <c r="D5943" s="225"/>
      <c r="F5943" s="219">
        <v>124</v>
      </c>
    </row>
    <row r="5944" spans="1:6" ht="15" hidden="1" customHeight="1" x14ac:dyDescent="0.15">
      <c r="A5944" s="218"/>
      <c r="D5944" s="225"/>
      <c r="F5944" s="219">
        <v>125</v>
      </c>
    </row>
    <row r="5945" spans="1:6" ht="15" hidden="1" customHeight="1" x14ac:dyDescent="0.15">
      <c r="A5945" s="218"/>
      <c r="D5945" s="225"/>
      <c r="F5945" s="219">
        <v>126</v>
      </c>
    </row>
    <row r="5946" spans="1:6" ht="15" hidden="1" customHeight="1" x14ac:dyDescent="0.15">
      <c r="A5946" s="218"/>
      <c r="D5946" s="225"/>
      <c r="F5946" s="219">
        <v>127</v>
      </c>
    </row>
    <row r="5947" spans="1:6" ht="15" hidden="1" customHeight="1" x14ac:dyDescent="0.15">
      <c r="A5947" s="218"/>
      <c r="D5947" s="225"/>
      <c r="F5947" s="219">
        <v>128</v>
      </c>
    </row>
    <row r="5948" spans="1:6" ht="15" hidden="1" customHeight="1" x14ac:dyDescent="0.15">
      <c r="A5948" s="218"/>
      <c r="D5948" s="225"/>
      <c r="F5948" s="219">
        <v>129</v>
      </c>
    </row>
    <row r="5949" spans="1:6" ht="15" hidden="1" customHeight="1" x14ac:dyDescent="0.15">
      <c r="A5949" s="218"/>
      <c r="D5949" s="225"/>
      <c r="F5949" s="219">
        <v>130</v>
      </c>
    </row>
    <row r="5950" spans="1:6" ht="15" hidden="1" customHeight="1" x14ac:dyDescent="0.15">
      <c r="A5950" s="218"/>
      <c r="D5950" s="225"/>
      <c r="F5950" s="219">
        <v>131</v>
      </c>
    </row>
    <row r="5951" spans="1:6" ht="15" hidden="1" customHeight="1" x14ac:dyDescent="0.15">
      <c r="A5951" s="218"/>
      <c r="D5951" s="225"/>
      <c r="F5951" s="219">
        <v>132</v>
      </c>
    </row>
    <row r="5952" spans="1:6" ht="15" hidden="1" customHeight="1" x14ac:dyDescent="0.15">
      <c r="A5952" s="218"/>
      <c r="D5952" s="225"/>
      <c r="F5952" s="219">
        <v>133</v>
      </c>
    </row>
    <row r="5953" spans="1:6" ht="15" hidden="1" customHeight="1" x14ac:dyDescent="0.15">
      <c r="A5953" s="218"/>
      <c r="D5953" s="225"/>
      <c r="F5953" s="219">
        <v>134</v>
      </c>
    </row>
    <row r="5954" spans="1:6" ht="15" hidden="1" customHeight="1" x14ac:dyDescent="0.15">
      <c r="A5954" s="218"/>
      <c r="D5954" s="225"/>
      <c r="F5954" s="219">
        <v>135</v>
      </c>
    </row>
    <row r="5955" spans="1:6" ht="15" hidden="1" customHeight="1" x14ac:dyDescent="0.15">
      <c r="A5955" s="218"/>
      <c r="D5955" s="225"/>
      <c r="F5955" s="219">
        <v>136</v>
      </c>
    </row>
    <row r="5956" spans="1:6" ht="15" hidden="1" customHeight="1" x14ac:dyDescent="0.15">
      <c r="A5956" s="218"/>
      <c r="D5956" s="225"/>
      <c r="F5956" s="219">
        <v>137</v>
      </c>
    </row>
    <row r="5957" spans="1:6" ht="15" hidden="1" customHeight="1" x14ac:dyDescent="0.15">
      <c r="A5957" s="218"/>
      <c r="D5957" s="225"/>
      <c r="F5957" s="219">
        <v>138</v>
      </c>
    </row>
    <row r="5958" spans="1:6" ht="15" hidden="1" customHeight="1" x14ac:dyDescent="0.15">
      <c r="A5958" s="218"/>
      <c r="D5958" s="225"/>
      <c r="F5958" s="219">
        <v>139</v>
      </c>
    </row>
    <row r="5959" spans="1:6" ht="15" hidden="1" customHeight="1" x14ac:dyDescent="0.15">
      <c r="A5959" s="218"/>
      <c r="D5959" s="225"/>
      <c r="F5959" s="219">
        <v>140</v>
      </c>
    </row>
    <row r="5960" spans="1:6" ht="15" hidden="1" customHeight="1" x14ac:dyDescent="0.15">
      <c r="A5960" s="218"/>
      <c r="D5960" s="225"/>
      <c r="F5960" s="219">
        <v>141</v>
      </c>
    </row>
    <row r="5961" spans="1:6" ht="15" hidden="1" customHeight="1" x14ac:dyDescent="0.15">
      <c r="A5961" s="218"/>
      <c r="D5961" s="225"/>
      <c r="F5961" s="219">
        <v>142</v>
      </c>
    </row>
    <row r="5962" spans="1:6" ht="15" hidden="1" customHeight="1" x14ac:dyDescent="0.15">
      <c r="A5962" s="218"/>
      <c r="D5962" s="225"/>
      <c r="F5962" s="219">
        <v>143</v>
      </c>
    </row>
    <row r="5963" spans="1:6" ht="15" hidden="1" customHeight="1" x14ac:dyDescent="0.15">
      <c r="A5963" s="218"/>
      <c r="D5963" s="225"/>
      <c r="F5963" s="219">
        <v>144</v>
      </c>
    </row>
    <row r="5964" spans="1:6" ht="15" hidden="1" customHeight="1" x14ac:dyDescent="0.15">
      <c r="A5964" s="218"/>
      <c r="D5964" s="225"/>
      <c r="F5964" s="219">
        <v>145</v>
      </c>
    </row>
    <row r="5965" spans="1:6" ht="15" hidden="1" customHeight="1" x14ac:dyDescent="0.15">
      <c r="A5965" s="218"/>
      <c r="D5965" s="225"/>
      <c r="F5965" s="219">
        <v>146</v>
      </c>
    </row>
    <row r="5966" spans="1:6" ht="15" hidden="1" customHeight="1" x14ac:dyDescent="0.15">
      <c r="A5966" s="218"/>
      <c r="D5966" s="225"/>
      <c r="F5966" s="219">
        <v>147</v>
      </c>
    </row>
    <row r="5967" spans="1:6" ht="15" hidden="1" customHeight="1" x14ac:dyDescent="0.15">
      <c r="A5967" s="218"/>
      <c r="D5967" s="225"/>
      <c r="F5967" s="219">
        <v>148</v>
      </c>
    </row>
    <row r="5968" spans="1:6" ht="15" hidden="1" customHeight="1" x14ac:dyDescent="0.15">
      <c r="A5968" s="218"/>
      <c r="D5968" s="225"/>
      <c r="F5968" s="219">
        <v>149</v>
      </c>
    </row>
    <row r="5969" spans="1:6" ht="15" hidden="1" customHeight="1" x14ac:dyDescent="0.15">
      <c r="A5969" s="218"/>
      <c r="D5969" s="225"/>
      <c r="F5969" s="219">
        <v>150</v>
      </c>
    </row>
    <row r="5970" spans="1:6" ht="15" hidden="1" customHeight="1" x14ac:dyDescent="0.15">
      <c r="A5970" s="218"/>
      <c r="D5970" s="225"/>
      <c r="F5970" s="219">
        <v>151</v>
      </c>
    </row>
    <row r="5971" spans="1:6" ht="15" hidden="1" customHeight="1" x14ac:dyDescent="0.15">
      <c r="A5971" s="218"/>
      <c r="D5971" s="225"/>
      <c r="F5971" s="219">
        <v>152</v>
      </c>
    </row>
    <row r="5972" spans="1:6" ht="15" hidden="1" customHeight="1" x14ac:dyDescent="0.15">
      <c r="A5972" s="218"/>
      <c r="D5972" s="225"/>
      <c r="F5972" s="219">
        <v>153</v>
      </c>
    </row>
    <row r="5973" spans="1:6" ht="15" hidden="1" customHeight="1" x14ac:dyDescent="0.15">
      <c r="A5973" s="218"/>
      <c r="D5973" s="225"/>
      <c r="F5973" s="219">
        <v>154</v>
      </c>
    </row>
    <row r="5974" spans="1:6" ht="15" hidden="1" customHeight="1" x14ac:dyDescent="0.15">
      <c r="A5974" s="218"/>
      <c r="D5974" s="225"/>
      <c r="F5974" s="219">
        <v>155</v>
      </c>
    </row>
    <row r="5975" spans="1:6" ht="15" hidden="1" customHeight="1" x14ac:dyDescent="0.15">
      <c r="A5975" s="218"/>
      <c r="D5975" s="225"/>
      <c r="F5975" s="219">
        <v>156</v>
      </c>
    </row>
    <row r="5976" spans="1:6" ht="15" hidden="1" customHeight="1" x14ac:dyDescent="0.15">
      <c r="A5976" s="218"/>
      <c r="D5976" s="225"/>
      <c r="F5976" s="219">
        <v>157</v>
      </c>
    </row>
    <row r="5977" spans="1:6" ht="15" hidden="1" customHeight="1" x14ac:dyDescent="0.15">
      <c r="A5977" s="218"/>
      <c r="D5977" s="225"/>
      <c r="F5977" s="219">
        <v>158</v>
      </c>
    </row>
    <row r="5978" spans="1:6" ht="15" hidden="1" customHeight="1" x14ac:dyDescent="0.15">
      <c r="A5978" s="218"/>
      <c r="D5978" s="225"/>
      <c r="F5978" s="219">
        <v>159</v>
      </c>
    </row>
    <row r="5979" spans="1:6" ht="15" hidden="1" customHeight="1" x14ac:dyDescent="0.15">
      <c r="A5979" s="218"/>
      <c r="D5979" s="225"/>
      <c r="F5979" s="219">
        <v>160</v>
      </c>
    </row>
    <row r="5980" spans="1:6" ht="15" hidden="1" customHeight="1" x14ac:dyDescent="0.15">
      <c r="A5980" s="218"/>
      <c r="D5980" s="225"/>
      <c r="F5980" s="219">
        <v>161</v>
      </c>
    </row>
    <row r="5981" spans="1:6" ht="15" hidden="1" customHeight="1" x14ac:dyDescent="0.15">
      <c r="A5981" s="218"/>
      <c r="D5981" s="225"/>
      <c r="F5981" s="219">
        <v>162</v>
      </c>
    </row>
    <row r="5982" spans="1:6" ht="15" hidden="1" customHeight="1" x14ac:dyDescent="0.15">
      <c r="A5982" s="218"/>
      <c r="D5982" s="225"/>
      <c r="F5982" s="219">
        <v>163</v>
      </c>
    </row>
    <row r="5983" spans="1:6" ht="15" hidden="1" customHeight="1" x14ac:dyDescent="0.15">
      <c r="A5983" s="218"/>
      <c r="D5983" s="225"/>
      <c r="F5983" s="219">
        <v>164</v>
      </c>
    </row>
    <row r="5984" spans="1:6" ht="15" hidden="1" customHeight="1" x14ac:dyDescent="0.15">
      <c r="A5984" s="218"/>
      <c r="D5984" s="225"/>
      <c r="F5984" s="219">
        <v>165</v>
      </c>
    </row>
    <row r="5985" spans="1:6" ht="15" hidden="1" customHeight="1" x14ac:dyDescent="0.15">
      <c r="A5985" s="218"/>
      <c r="D5985" s="225"/>
      <c r="F5985" s="219">
        <v>166</v>
      </c>
    </row>
    <row r="5986" spans="1:6" ht="15" hidden="1" customHeight="1" x14ac:dyDescent="0.15">
      <c r="A5986" s="218"/>
      <c r="D5986" s="225"/>
      <c r="F5986" s="219">
        <v>167</v>
      </c>
    </row>
    <row r="5987" spans="1:6" ht="15" hidden="1" customHeight="1" x14ac:dyDescent="0.15">
      <c r="A5987" s="218"/>
      <c r="D5987" s="225"/>
      <c r="F5987" s="219">
        <v>168</v>
      </c>
    </row>
    <row r="5988" spans="1:6" ht="15" hidden="1" customHeight="1" x14ac:dyDescent="0.15">
      <c r="A5988" s="218"/>
      <c r="D5988" s="225"/>
      <c r="F5988" s="219">
        <v>169</v>
      </c>
    </row>
    <row r="5989" spans="1:6" ht="15" hidden="1" customHeight="1" x14ac:dyDescent="0.15">
      <c r="A5989" s="218"/>
      <c r="D5989" s="225"/>
      <c r="F5989" s="219">
        <v>170</v>
      </c>
    </row>
    <row r="5990" spans="1:6" ht="15" hidden="1" customHeight="1" x14ac:dyDescent="0.15">
      <c r="A5990" s="218"/>
      <c r="D5990" s="225"/>
      <c r="F5990" s="219">
        <v>171</v>
      </c>
    </row>
    <row r="5991" spans="1:6" ht="15" hidden="1" customHeight="1" x14ac:dyDescent="0.15">
      <c r="A5991" s="218"/>
      <c r="D5991" s="225"/>
      <c r="F5991" s="219">
        <v>172</v>
      </c>
    </row>
    <row r="5992" spans="1:6" ht="15" hidden="1" customHeight="1" x14ac:dyDescent="0.15">
      <c r="A5992" s="218"/>
      <c r="D5992" s="225"/>
      <c r="F5992" s="219">
        <v>173</v>
      </c>
    </row>
    <row r="5993" spans="1:6" ht="15" hidden="1" customHeight="1" x14ac:dyDescent="0.15">
      <c r="A5993" s="218"/>
      <c r="D5993" s="225"/>
      <c r="F5993" s="219">
        <v>174</v>
      </c>
    </row>
    <row r="5994" spans="1:6" ht="15" hidden="1" customHeight="1" x14ac:dyDescent="0.15">
      <c r="A5994" s="218"/>
      <c r="D5994" s="225"/>
      <c r="F5994" s="219">
        <v>175</v>
      </c>
    </row>
    <row r="5995" spans="1:6" ht="15" hidden="1" customHeight="1" x14ac:dyDescent="0.15">
      <c r="A5995" s="218"/>
      <c r="D5995" s="225"/>
      <c r="F5995" s="219">
        <v>176</v>
      </c>
    </row>
    <row r="5996" spans="1:6" ht="15" hidden="1" customHeight="1" x14ac:dyDescent="0.15">
      <c r="A5996" s="218"/>
      <c r="D5996" s="225"/>
      <c r="F5996" s="219">
        <v>177</v>
      </c>
    </row>
    <row r="5997" spans="1:6" ht="15" hidden="1" customHeight="1" x14ac:dyDescent="0.15">
      <c r="A5997" s="218"/>
      <c r="D5997" s="225"/>
      <c r="F5997" s="219">
        <v>178</v>
      </c>
    </row>
    <row r="5998" spans="1:6" ht="15" hidden="1" customHeight="1" x14ac:dyDescent="0.15">
      <c r="A5998" s="218"/>
      <c r="D5998" s="225"/>
      <c r="F5998" s="219">
        <v>179</v>
      </c>
    </row>
    <row r="5999" spans="1:6" ht="15" hidden="1" customHeight="1" x14ac:dyDescent="0.15">
      <c r="A5999" s="218"/>
      <c r="D5999" s="225"/>
      <c r="F5999" s="219">
        <v>180</v>
      </c>
    </row>
    <row r="6000" spans="1:6" ht="15" hidden="1" customHeight="1" x14ac:dyDescent="0.15">
      <c r="A6000" s="218"/>
      <c r="D6000" s="225"/>
      <c r="F6000" s="219">
        <v>181</v>
      </c>
    </row>
    <row r="6001" spans="1:6" ht="15" hidden="1" customHeight="1" x14ac:dyDescent="0.15">
      <c r="A6001" s="218"/>
      <c r="D6001" s="225"/>
      <c r="F6001" s="219">
        <v>182</v>
      </c>
    </row>
    <row r="6002" spans="1:6" ht="15" hidden="1" customHeight="1" x14ac:dyDescent="0.15">
      <c r="A6002" s="218"/>
      <c r="D6002" s="225"/>
      <c r="F6002" s="219">
        <v>183</v>
      </c>
    </row>
    <row r="6003" spans="1:6" ht="15" hidden="1" customHeight="1" x14ac:dyDescent="0.15">
      <c r="A6003" s="218"/>
      <c r="D6003" s="225"/>
      <c r="F6003" s="219">
        <v>184</v>
      </c>
    </row>
    <row r="6004" spans="1:6" ht="15" hidden="1" customHeight="1" x14ac:dyDescent="0.15">
      <c r="A6004" s="218"/>
      <c r="D6004" s="225"/>
      <c r="F6004" s="219">
        <v>185</v>
      </c>
    </row>
    <row r="6005" spans="1:6" ht="15" hidden="1" customHeight="1" x14ac:dyDescent="0.15">
      <c r="A6005" s="218"/>
      <c r="D6005" s="225"/>
      <c r="F6005" s="219">
        <v>186</v>
      </c>
    </row>
    <row r="6006" spans="1:6" ht="15" hidden="1" customHeight="1" x14ac:dyDescent="0.15">
      <c r="A6006" s="218"/>
      <c r="D6006" s="225"/>
      <c r="F6006" s="219">
        <v>187</v>
      </c>
    </row>
    <row r="6007" spans="1:6" ht="15" hidden="1" customHeight="1" x14ac:dyDescent="0.15">
      <c r="A6007" s="218"/>
      <c r="D6007" s="225"/>
      <c r="F6007" s="219">
        <v>188</v>
      </c>
    </row>
    <row r="6008" spans="1:6" ht="15" hidden="1" customHeight="1" x14ac:dyDescent="0.15">
      <c r="A6008" s="218"/>
      <c r="D6008" s="225"/>
      <c r="F6008" s="219">
        <v>189</v>
      </c>
    </row>
    <row r="6009" spans="1:6" ht="15" hidden="1" customHeight="1" x14ac:dyDescent="0.15">
      <c r="A6009" s="218"/>
      <c r="D6009" s="225"/>
      <c r="F6009" s="219">
        <v>190</v>
      </c>
    </row>
    <row r="6010" spans="1:6" ht="15" hidden="1" customHeight="1" x14ac:dyDescent="0.15">
      <c r="A6010" s="218"/>
      <c r="D6010" s="225"/>
      <c r="F6010" s="219">
        <v>191</v>
      </c>
    </row>
    <row r="6011" spans="1:6" ht="15" hidden="1" customHeight="1" x14ac:dyDescent="0.15">
      <c r="A6011" s="218"/>
      <c r="D6011" s="225"/>
      <c r="F6011" s="219">
        <v>192</v>
      </c>
    </row>
    <row r="6012" spans="1:6" ht="15" hidden="1" customHeight="1" x14ac:dyDescent="0.15">
      <c r="A6012" s="218"/>
      <c r="D6012" s="225"/>
      <c r="F6012" s="219">
        <v>193</v>
      </c>
    </row>
    <row r="6013" spans="1:6" ht="15" hidden="1" customHeight="1" x14ac:dyDescent="0.15">
      <c r="A6013" s="218"/>
      <c r="D6013" s="225"/>
      <c r="F6013" s="219">
        <v>194</v>
      </c>
    </row>
    <row r="6014" spans="1:6" ht="15" hidden="1" customHeight="1" x14ac:dyDescent="0.15">
      <c r="A6014" s="218"/>
      <c r="D6014" s="225"/>
      <c r="F6014" s="219">
        <v>195</v>
      </c>
    </row>
    <row r="6015" spans="1:6" ht="15" hidden="1" customHeight="1" x14ac:dyDescent="0.15">
      <c r="A6015" s="218"/>
      <c r="D6015" s="225"/>
      <c r="F6015" s="219">
        <v>196</v>
      </c>
    </row>
    <row r="6016" spans="1:6" ht="15" hidden="1" customHeight="1" x14ac:dyDescent="0.15">
      <c r="A6016" s="218"/>
      <c r="D6016" s="225"/>
      <c r="F6016" s="219">
        <v>197</v>
      </c>
    </row>
    <row r="6017" spans="1:7" ht="15" hidden="1" customHeight="1" x14ac:dyDescent="0.15">
      <c r="A6017" s="218"/>
      <c r="D6017" s="225"/>
      <c r="F6017" s="219">
        <v>198</v>
      </c>
    </row>
    <row r="6018" spans="1:7" ht="15" hidden="1" customHeight="1" x14ac:dyDescent="0.15">
      <c r="A6018" s="218"/>
      <c r="D6018" s="225"/>
      <c r="F6018" s="219">
        <v>199</v>
      </c>
    </row>
    <row r="6019" spans="1:7" ht="15" hidden="1" customHeight="1" x14ac:dyDescent="0.15">
      <c r="A6019" s="218"/>
      <c r="D6019" s="225"/>
      <c r="F6019" s="219">
        <v>200</v>
      </c>
    </row>
    <row r="6020" spans="1:7" ht="15" hidden="1" customHeight="1" x14ac:dyDescent="0.15">
      <c r="A6020" s="218"/>
      <c r="D6020" s="225"/>
      <c r="F6020" s="219">
        <v>201</v>
      </c>
    </row>
    <row r="6021" spans="1:7" ht="16.5" customHeight="1" x14ac:dyDescent="0.15">
      <c r="A6021" s="218" t="s">
        <v>171</v>
      </c>
      <c r="B6021" s="219">
        <v>31</v>
      </c>
      <c r="D6021" s="221" t="s">
        <v>397</v>
      </c>
      <c r="F6021" s="219">
        <v>1</v>
      </c>
      <c r="G6021" s="221" t="s">
        <v>398</v>
      </c>
    </row>
    <row r="6022" spans="1:7" ht="14.25" customHeight="1" x14ac:dyDescent="0.15">
      <c r="A6022" s="218"/>
      <c r="B6022" s="219">
        <v>31</v>
      </c>
      <c r="C6022" s="222" t="s">
        <v>330</v>
      </c>
      <c r="D6022" s="223" t="s">
        <v>70</v>
      </c>
      <c r="F6022" s="219">
        <v>2</v>
      </c>
      <c r="G6022" s="224" t="s">
        <v>236</v>
      </c>
    </row>
    <row r="6023" spans="1:7" ht="14.25" customHeight="1" x14ac:dyDescent="0.15">
      <c r="A6023" s="218"/>
      <c r="B6023" s="219">
        <v>31</v>
      </c>
      <c r="C6023" s="222" t="s">
        <v>330</v>
      </c>
      <c r="D6023" s="223" t="s">
        <v>337</v>
      </c>
      <c r="F6023" s="219">
        <v>3</v>
      </c>
      <c r="G6023" s="224" t="s">
        <v>255</v>
      </c>
    </row>
    <row r="6024" spans="1:7" ht="14.25" customHeight="1" x14ac:dyDescent="0.15">
      <c r="A6024" s="218"/>
      <c r="B6024" s="219">
        <v>31</v>
      </c>
      <c r="C6024" s="222" t="s">
        <v>330</v>
      </c>
      <c r="D6024" s="223" t="s">
        <v>265</v>
      </c>
      <c r="F6024" s="219">
        <v>4</v>
      </c>
      <c r="G6024" s="224" t="s">
        <v>131</v>
      </c>
    </row>
    <row r="6025" spans="1:7" ht="14.25" customHeight="1" x14ac:dyDescent="0.15">
      <c r="A6025" s="218"/>
      <c r="B6025" s="219">
        <v>31</v>
      </c>
      <c r="C6025" s="222" t="s">
        <v>330</v>
      </c>
      <c r="D6025" s="223" t="s">
        <v>134</v>
      </c>
      <c r="F6025" s="219">
        <v>5</v>
      </c>
      <c r="G6025" s="224" t="s">
        <v>135</v>
      </c>
    </row>
    <row r="6026" spans="1:7" ht="15" hidden="1" customHeight="1" x14ac:dyDescent="0.15">
      <c r="A6026" s="218"/>
      <c r="D6026" s="225"/>
      <c r="F6026" s="219">
        <v>6</v>
      </c>
    </row>
    <row r="6027" spans="1:7" ht="15" hidden="1" customHeight="1" x14ac:dyDescent="0.15">
      <c r="A6027" s="218"/>
      <c r="D6027" s="225"/>
      <c r="F6027" s="219">
        <v>7</v>
      </c>
    </row>
    <row r="6028" spans="1:7" ht="15" hidden="1" customHeight="1" x14ac:dyDescent="0.15">
      <c r="A6028" s="218"/>
      <c r="D6028" s="225"/>
      <c r="F6028" s="219">
        <v>8</v>
      </c>
    </row>
    <row r="6029" spans="1:7" ht="15" hidden="1" customHeight="1" x14ac:dyDescent="0.15">
      <c r="A6029" s="218"/>
      <c r="D6029" s="225"/>
      <c r="F6029" s="219">
        <v>9</v>
      </c>
    </row>
    <row r="6030" spans="1:7" ht="15" hidden="1" customHeight="1" x14ac:dyDescent="0.15">
      <c r="A6030" s="218"/>
      <c r="D6030" s="225"/>
      <c r="F6030" s="219">
        <v>10</v>
      </c>
    </row>
    <row r="6031" spans="1:7" ht="15" hidden="1" customHeight="1" x14ac:dyDescent="0.15">
      <c r="A6031" s="218"/>
      <c r="D6031" s="225"/>
      <c r="F6031" s="219">
        <v>11</v>
      </c>
    </row>
    <row r="6032" spans="1:7" ht="15" hidden="1" customHeight="1" x14ac:dyDescent="0.15">
      <c r="A6032" s="218"/>
      <c r="D6032" s="225"/>
      <c r="F6032" s="219">
        <v>12</v>
      </c>
    </row>
    <row r="6033" spans="1:6" ht="15" hidden="1" customHeight="1" x14ac:dyDescent="0.15">
      <c r="A6033" s="218"/>
      <c r="D6033" s="225"/>
      <c r="F6033" s="219">
        <v>13</v>
      </c>
    </row>
    <row r="6034" spans="1:6" ht="15" hidden="1" customHeight="1" x14ac:dyDescent="0.15">
      <c r="A6034" s="218"/>
      <c r="D6034" s="225"/>
      <c r="F6034" s="219">
        <v>14</v>
      </c>
    </row>
    <row r="6035" spans="1:6" ht="15" hidden="1" customHeight="1" x14ac:dyDescent="0.15">
      <c r="A6035" s="218"/>
      <c r="D6035" s="225"/>
      <c r="F6035" s="219">
        <v>15</v>
      </c>
    </row>
    <row r="6036" spans="1:6" ht="15" hidden="1" customHeight="1" x14ac:dyDescent="0.15">
      <c r="A6036" s="218"/>
      <c r="D6036" s="225"/>
      <c r="F6036" s="219">
        <v>16</v>
      </c>
    </row>
    <row r="6037" spans="1:6" ht="15" hidden="1" customHeight="1" x14ac:dyDescent="0.15">
      <c r="A6037" s="218"/>
      <c r="D6037" s="225"/>
      <c r="F6037" s="219">
        <v>17</v>
      </c>
    </row>
    <row r="6038" spans="1:6" ht="15" hidden="1" customHeight="1" x14ac:dyDescent="0.15">
      <c r="A6038" s="218"/>
      <c r="D6038" s="225"/>
      <c r="F6038" s="219">
        <v>18</v>
      </c>
    </row>
    <row r="6039" spans="1:6" ht="15" hidden="1" customHeight="1" x14ac:dyDescent="0.15">
      <c r="A6039" s="218"/>
      <c r="D6039" s="225"/>
      <c r="F6039" s="219">
        <v>19</v>
      </c>
    </row>
    <row r="6040" spans="1:6" ht="15" hidden="1" customHeight="1" x14ac:dyDescent="0.15">
      <c r="A6040" s="218"/>
      <c r="D6040" s="225"/>
      <c r="F6040" s="219">
        <v>20</v>
      </c>
    </row>
    <row r="6041" spans="1:6" ht="15" hidden="1" customHeight="1" x14ac:dyDescent="0.15">
      <c r="A6041" s="218"/>
      <c r="D6041" s="225"/>
      <c r="F6041" s="219">
        <v>21</v>
      </c>
    </row>
    <row r="6042" spans="1:6" ht="15" hidden="1" customHeight="1" x14ac:dyDescent="0.15">
      <c r="A6042" s="218"/>
      <c r="D6042" s="225"/>
      <c r="F6042" s="219">
        <v>22</v>
      </c>
    </row>
    <row r="6043" spans="1:6" ht="15" hidden="1" customHeight="1" x14ac:dyDescent="0.15">
      <c r="A6043" s="218"/>
      <c r="D6043" s="225"/>
      <c r="F6043" s="219">
        <v>23</v>
      </c>
    </row>
    <row r="6044" spans="1:6" ht="15" hidden="1" customHeight="1" x14ac:dyDescent="0.15">
      <c r="A6044" s="218"/>
      <c r="D6044" s="225"/>
      <c r="F6044" s="219">
        <v>24</v>
      </c>
    </row>
    <row r="6045" spans="1:6" ht="15" hidden="1" customHeight="1" x14ac:dyDescent="0.15">
      <c r="A6045" s="218"/>
      <c r="D6045" s="225"/>
      <c r="F6045" s="219">
        <v>25</v>
      </c>
    </row>
    <row r="6046" spans="1:6" ht="15" hidden="1" customHeight="1" x14ac:dyDescent="0.15">
      <c r="A6046" s="218"/>
      <c r="D6046" s="225"/>
      <c r="F6046" s="219">
        <v>26</v>
      </c>
    </row>
    <row r="6047" spans="1:6" ht="15" hidden="1" customHeight="1" x14ac:dyDescent="0.15">
      <c r="A6047" s="218"/>
      <c r="D6047" s="225"/>
      <c r="F6047" s="219">
        <v>27</v>
      </c>
    </row>
    <row r="6048" spans="1:6" ht="15" hidden="1" customHeight="1" x14ac:dyDescent="0.15">
      <c r="A6048" s="218"/>
      <c r="D6048" s="225"/>
      <c r="F6048" s="219">
        <v>28</v>
      </c>
    </row>
    <row r="6049" spans="1:6" ht="15" hidden="1" customHeight="1" x14ac:dyDescent="0.15">
      <c r="A6049" s="218"/>
      <c r="D6049" s="225"/>
      <c r="F6049" s="219">
        <v>29</v>
      </c>
    </row>
    <row r="6050" spans="1:6" ht="15" hidden="1" customHeight="1" x14ac:dyDescent="0.15">
      <c r="A6050" s="218"/>
      <c r="D6050" s="225"/>
      <c r="F6050" s="219">
        <v>30</v>
      </c>
    </row>
    <row r="6051" spans="1:6" ht="15" hidden="1" customHeight="1" x14ac:dyDescent="0.15">
      <c r="A6051" s="218"/>
      <c r="D6051" s="225"/>
      <c r="F6051" s="219">
        <v>31</v>
      </c>
    </row>
    <row r="6052" spans="1:6" ht="15" hidden="1" customHeight="1" x14ac:dyDescent="0.15">
      <c r="A6052" s="218"/>
      <c r="D6052" s="225"/>
      <c r="F6052" s="219">
        <v>32</v>
      </c>
    </row>
    <row r="6053" spans="1:6" ht="15" hidden="1" customHeight="1" x14ac:dyDescent="0.15">
      <c r="A6053" s="218"/>
      <c r="D6053" s="225"/>
      <c r="F6053" s="219">
        <v>33</v>
      </c>
    </row>
    <row r="6054" spans="1:6" ht="15" hidden="1" customHeight="1" x14ac:dyDescent="0.15">
      <c r="A6054" s="218"/>
      <c r="D6054" s="225"/>
      <c r="F6054" s="219">
        <v>34</v>
      </c>
    </row>
    <row r="6055" spans="1:6" ht="15" hidden="1" customHeight="1" x14ac:dyDescent="0.15">
      <c r="A6055" s="218"/>
      <c r="D6055" s="225"/>
      <c r="F6055" s="219">
        <v>35</v>
      </c>
    </row>
    <row r="6056" spans="1:6" ht="15" hidden="1" customHeight="1" x14ac:dyDescent="0.15">
      <c r="A6056" s="218"/>
      <c r="D6056" s="225"/>
      <c r="F6056" s="219">
        <v>36</v>
      </c>
    </row>
    <row r="6057" spans="1:6" ht="15" hidden="1" customHeight="1" x14ac:dyDescent="0.15">
      <c r="A6057" s="218"/>
      <c r="D6057" s="225"/>
      <c r="F6057" s="219">
        <v>37</v>
      </c>
    </row>
    <row r="6058" spans="1:6" ht="15" hidden="1" customHeight="1" x14ac:dyDescent="0.15">
      <c r="A6058" s="218"/>
      <c r="D6058" s="225"/>
      <c r="F6058" s="219">
        <v>38</v>
      </c>
    </row>
    <row r="6059" spans="1:6" ht="15" hidden="1" customHeight="1" x14ac:dyDescent="0.15">
      <c r="A6059" s="218"/>
      <c r="D6059" s="225"/>
      <c r="F6059" s="219">
        <v>39</v>
      </c>
    </row>
    <row r="6060" spans="1:6" ht="15" hidden="1" customHeight="1" x14ac:dyDescent="0.15">
      <c r="A6060" s="218"/>
      <c r="D6060" s="225"/>
      <c r="F6060" s="219">
        <v>40</v>
      </c>
    </row>
    <row r="6061" spans="1:6" ht="15" hidden="1" customHeight="1" x14ac:dyDescent="0.15">
      <c r="A6061" s="218"/>
      <c r="D6061" s="225"/>
      <c r="F6061" s="219">
        <v>41</v>
      </c>
    </row>
    <row r="6062" spans="1:6" ht="15" hidden="1" customHeight="1" x14ac:dyDescent="0.15">
      <c r="A6062" s="218"/>
      <c r="D6062" s="225"/>
      <c r="F6062" s="219">
        <v>42</v>
      </c>
    </row>
    <row r="6063" spans="1:6" ht="15" hidden="1" customHeight="1" x14ac:dyDescent="0.15">
      <c r="A6063" s="218"/>
      <c r="D6063" s="225"/>
      <c r="F6063" s="219">
        <v>43</v>
      </c>
    </row>
    <row r="6064" spans="1:6" ht="15" hidden="1" customHeight="1" x14ac:dyDescent="0.15">
      <c r="A6064" s="218"/>
      <c r="D6064" s="225"/>
      <c r="F6064" s="219">
        <v>44</v>
      </c>
    </row>
    <row r="6065" spans="1:6" ht="15" hidden="1" customHeight="1" x14ac:dyDescent="0.15">
      <c r="A6065" s="218"/>
      <c r="D6065" s="225"/>
      <c r="F6065" s="219">
        <v>45</v>
      </c>
    </row>
    <row r="6066" spans="1:6" ht="15" hidden="1" customHeight="1" x14ac:dyDescent="0.15">
      <c r="A6066" s="218"/>
      <c r="D6066" s="225"/>
      <c r="F6066" s="219">
        <v>46</v>
      </c>
    </row>
    <row r="6067" spans="1:6" ht="15" hidden="1" customHeight="1" x14ac:dyDescent="0.15">
      <c r="A6067" s="218"/>
      <c r="D6067" s="225"/>
      <c r="F6067" s="219">
        <v>47</v>
      </c>
    </row>
    <row r="6068" spans="1:6" ht="15" hidden="1" customHeight="1" x14ac:dyDescent="0.15">
      <c r="A6068" s="218"/>
      <c r="D6068" s="225"/>
      <c r="F6068" s="219">
        <v>48</v>
      </c>
    </row>
    <row r="6069" spans="1:6" ht="15" hidden="1" customHeight="1" x14ac:dyDescent="0.15">
      <c r="A6069" s="218"/>
      <c r="D6069" s="225"/>
      <c r="F6069" s="219">
        <v>49</v>
      </c>
    </row>
    <row r="6070" spans="1:6" ht="15" hidden="1" customHeight="1" x14ac:dyDescent="0.15">
      <c r="A6070" s="218"/>
      <c r="D6070" s="225"/>
      <c r="F6070" s="219">
        <v>50</v>
      </c>
    </row>
    <row r="6071" spans="1:6" ht="15" hidden="1" customHeight="1" x14ac:dyDescent="0.15">
      <c r="A6071" s="218"/>
      <c r="D6071" s="225"/>
      <c r="F6071" s="219">
        <v>51</v>
      </c>
    </row>
    <row r="6072" spans="1:6" ht="15" hidden="1" customHeight="1" x14ac:dyDescent="0.15">
      <c r="A6072" s="218"/>
      <c r="D6072" s="225"/>
      <c r="F6072" s="219">
        <v>52</v>
      </c>
    </row>
    <row r="6073" spans="1:6" ht="15" hidden="1" customHeight="1" x14ac:dyDescent="0.15">
      <c r="A6073" s="218"/>
      <c r="D6073" s="225"/>
      <c r="F6073" s="219">
        <v>53</v>
      </c>
    </row>
    <row r="6074" spans="1:6" ht="15" hidden="1" customHeight="1" x14ac:dyDescent="0.15">
      <c r="A6074" s="218"/>
      <c r="D6074" s="225"/>
      <c r="F6074" s="219">
        <v>54</v>
      </c>
    </row>
    <row r="6075" spans="1:6" ht="15" hidden="1" customHeight="1" x14ac:dyDescent="0.15">
      <c r="A6075" s="218"/>
      <c r="D6075" s="225"/>
      <c r="F6075" s="219">
        <v>55</v>
      </c>
    </row>
    <row r="6076" spans="1:6" ht="15" hidden="1" customHeight="1" x14ac:dyDescent="0.15">
      <c r="A6076" s="218"/>
      <c r="D6076" s="225"/>
      <c r="F6076" s="219">
        <v>56</v>
      </c>
    </row>
    <row r="6077" spans="1:6" ht="15" hidden="1" customHeight="1" x14ac:dyDescent="0.15">
      <c r="A6077" s="218"/>
      <c r="D6077" s="225"/>
      <c r="F6077" s="219">
        <v>57</v>
      </c>
    </row>
    <row r="6078" spans="1:6" ht="15" hidden="1" customHeight="1" x14ac:dyDescent="0.15">
      <c r="A6078" s="218"/>
      <c r="D6078" s="225"/>
      <c r="F6078" s="219">
        <v>58</v>
      </c>
    </row>
    <row r="6079" spans="1:6" ht="15" hidden="1" customHeight="1" x14ac:dyDescent="0.15">
      <c r="A6079" s="218"/>
      <c r="D6079" s="225"/>
      <c r="F6079" s="219">
        <v>59</v>
      </c>
    </row>
    <row r="6080" spans="1:6" ht="15" hidden="1" customHeight="1" x14ac:dyDescent="0.15">
      <c r="A6080" s="218"/>
      <c r="D6080" s="225"/>
      <c r="F6080" s="219">
        <v>60</v>
      </c>
    </row>
    <row r="6081" spans="1:6" ht="15" hidden="1" customHeight="1" x14ac:dyDescent="0.15">
      <c r="A6081" s="218"/>
      <c r="D6081" s="225"/>
      <c r="F6081" s="219">
        <v>61</v>
      </c>
    </row>
    <row r="6082" spans="1:6" ht="15" hidden="1" customHeight="1" x14ac:dyDescent="0.15">
      <c r="A6082" s="218"/>
      <c r="D6082" s="225"/>
      <c r="F6082" s="219">
        <v>62</v>
      </c>
    </row>
    <row r="6083" spans="1:6" ht="15" hidden="1" customHeight="1" x14ac:dyDescent="0.15">
      <c r="A6083" s="218"/>
      <c r="D6083" s="225"/>
      <c r="F6083" s="219">
        <v>63</v>
      </c>
    </row>
    <row r="6084" spans="1:6" ht="15" hidden="1" customHeight="1" x14ac:dyDescent="0.15">
      <c r="A6084" s="218"/>
      <c r="D6084" s="225"/>
      <c r="F6084" s="219">
        <v>64</v>
      </c>
    </row>
    <row r="6085" spans="1:6" ht="15" hidden="1" customHeight="1" x14ac:dyDescent="0.15">
      <c r="A6085" s="218"/>
      <c r="D6085" s="225"/>
      <c r="F6085" s="219">
        <v>65</v>
      </c>
    </row>
    <row r="6086" spans="1:6" ht="15" hidden="1" customHeight="1" x14ac:dyDescent="0.15">
      <c r="A6086" s="218"/>
      <c r="D6086" s="225"/>
      <c r="F6086" s="219">
        <v>66</v>
      </c>
    </row>
    <row r="6087" spans="1:6" ht="15" hidden="1" customHeight="1" x14ac:dyDescent="0.15">
      <c r="A6087" s="218"/>
      <c r="D6087" s="225"/>
      <c r="F6087" s="219">
        <v>67</v>
      </c>
    </row>
    <row r="6088" spans="1:6" ht="15" hidden="1" customHeight="1" x14ac:dyDescent="0.15">
      <c r="A6088" s="218"/>
      <c r="D6088" s="225"/>
      <c r="F6088" s="219">
        <v>68</v>
      </c>
    </row>
    <row r="6089" spans="1:6" ht="15" hidden="1" customHeight="1" x14ac:dyDescent="0.15">
      <c r="A6089" s="218"/>
      <c r="D6089" s="225"/>
      <c r="F6089" s="219">
        <v>69</v>
      </c>
    </row>
    <row r="6090" spans="1:6" ht="15" hidden="1" customHeight="1" x14ac:dyDescent="0.15">
      <c r="A6090" s="218"/>
      <c r="D6090" s="225"/>
      <c r="F6090" s="219">
        <v>70</v>
      </c>
    </row>
    <row r="6091" spans="1:6" ht="15" hidden="1" customHeight="1" x14ac:dyDescent="0.15">
      <c r="A6091" s="218"/>
      <c r="D6091" s="225"/>
      <c r="F6091" s="219">
        <v>71</v>
      </c>
    </row>
    <row r="6092" spans="1:6" ht="15" hidden="1" customHeight="1" x14ac:dyDescent="0.15">
      <c r="A6092" s="218"/>
      <c r="D6092" s="225"/>
      <c r="F6092" s="219">
        <v>72</v>
      </c>
    </row>
    <row r="6093" spans="1:6" ht="15" hidden="1" customHeight="1" x14ac:dyDescent="0.15">
      <c r="A6093" s="218"/>
      <c r="D6093" s="225"/>
      <c r="F6093" s="219">
        <v>73</v>
      </c>
    </row>
    <row r="6094" spans="1:6" ht="15" hidden="1" customHeight="1" x14ac:dyDescent="0.15">
      <c r="A6094" s="218"/>
      <c r="D6094" s="225"/>
      <c r="F6094" s="219">
        <v>74</v>
      </c>
    </row>
    <row r="6095" spans="1:6" ht="15" hidden="1" customHeight="1" x14ac:dyDescent="0.15">
      <c r="A6095" s="218"/>
      <c r="D6095" s="225"/>
      <c r="F6095" s="219">
        <v>75</v>
      </c>
    </row>
    <row r="6096" spans="1:6" ht="15" hidden="1" customHeight="1" x14ac:dyDescent="0.15">
      <c r="A6096" s="218"/>
      <c r="D6096" s="225"/>
      <c r="F6096" s="219">
        <v>76</v>
      </c>
    </row>
    <row r="6097" spans="1:6" ht="15" hidden="1" customHeight="1" x14ac:dyDescent="0.15">
      <c r="A6097" s="218"/>
      <c r="D6097" s="225"/>
      <c r="F6097" s="219">
        <v>77</v>
      </c>
    </row>
    <row r="6098" spans="1:6" ht="15" hidden="1" customHeight="1" x14ac:dyDescent="0.15">
      <c r="A6098" s="218"/>
      <c r="D6098" s="225"/>
      <c r="F6098" s="219">
        <v>78</v>
      </c>
    </row>
    <row r="6099" spans="1:6" ht="15" hidden="1" customHeight="1" x14ac:dyDescent="0.15">
      <c r="A6099" s="218"/>
      <c r="D6099" s="225"/>
      <c r="F6099" s="219">
        <v>79</v>
      </c>
    </row>
    <row r="6100" spans="1:6" ht="15" hidden="1" customHeight="1" x14ac:dyDescent="0.15">
      <c r="A6100" s="218"/>
      <c r="D6100" s="225"/>
      <c r="F6100" s="219">
        <v>80</v>
      </c>
    </row>
    <row r="6101" spans="1:6" ht="15" hidden="1" customHeight="1" x14ac:dyDescent="0.15">
      <c r="A6101" s="218"/>
      <c r="D6101" s="225"/>
      <c r="F6101" s="219">
        <v>81</v>
      </c>
    </row>
    <row r="6102" spans="1:6" ht="15" hidden="1" customHeight="1" x14ac:dyDescent="0.15">
      <c r="A6102" s="218"/>
      <c r="D6102" s="225"/>
      <c r="F6102" s="219">
        <v>82</v>
      </c>
    </row>
    <row r="6103" spans="1:6" ht="15" hidden="1" customHeight="1" x14ac:dyDescent="0.15">
      <c r="A6103" s="218"/>
      <c r="D6103" s="225"/>
      <c r="F6103" s="219">
        <v>83</v>
      </c>
    </row>
    <row r="6104" spans="1:6" ht="15" hidden="1" customHeight="1" x14ac:dyDescent="0.15">
      <c r="A6104" s="218"/>
      <c r="D6104" s="225"/>
      <c r="F6104" s="219">
        <v>84</v>
      </c>
    </row>
    <row r="6105" spans="1:6" ht="15" hidden="1" customHeight="1" x14ac:dyDescent="0.15">
      <c r="A6105" s="218"/>
      <c r="D6105" s="225"/>
      <c r="F6105" s="219">
        <v>85</v>
      </c>
    </row>
    <row r="6106" spans="1:6" ht="15" hidden="1" customHeight="1" x14ac:dyDescent="0.15">
      <c r="A6106" s="218"/>
      <c r="D6106" s="225"/>
      <c r="F6106" s="219">
        <v>86</v>
      </c>
    </row>
    <row r="6107" spans="1:6" ht="15" hidden="1" customHeight="1" x14ac:dyDescent="0.15">
      <c r="A6107" s="218"/>
      <c r="D6107" s="225"/>
      <c r="F6107" s="219">
        <v>87</v>
      </c>
    </row>
    <row r="6108" spans="1:6" ht="15" hidden="1" customHeight="1" x14ac:dyDescent="0.15">
      <c r="A6108" s="218"/>
      <c r="D6108" s="225"/>
      <c r="F6108" s="219">
        <v>88</v>
      </c>
    </row>
    <row r="6109" spans="1:6" ht="15" hidden="1" customHeight="1" x14ac:dyDescent="0.15">
      <c r="A6109" s="218"/>
      <c r="D6109" s="225"/>
      <c r="F6109" s="219">
        <v>89</v>
      </c>
    </row>
    <row r="6110" spans="1:6" ht="15" hidden="1" customHeight="1" x14ac:dyDescent="0.15">
      <c r="A6110" s="218"/>
      <c r="D6110" s="225"/>
      <c r="F6110" s="219">
        <v>90</v>
      </c>
    </row>
    <row r="6111" spans="1:6" ht="15" hidden="1" customHeight="1" x14ac:dyDescent="0.15">
      <c r="A6111" s="218"/>
      <c r="D6111" s="225"/>
      <c r="F6111" s="219">
        <v>91</v>
      </c>
    </row>
    <row r="6112" spans="1:6" ht="15" hidden="1" customHeight="1" x14ac:dyDescent="0.15">
      <c r="A6112" s="218"/>
      <c r="D6112" s="225"/>
      <c r="F6112" s="219">
        <v>92</v>
      </c>
    </row>
    <row r="6113" spans="1:6" ht="15" hidden="1" customHeight="1" x14ac:dyDescent="0.15">
      <c r="A6113" s="218"/>
      <c r="D6113" s="225"/>
      <c r="F6113" s="219">
        <v>93</v>
      </c>
    </row>
    <row r="6114" spans="1:6" ht="15" hidden="1" customHeight="1" x14ac:dyDescent="0.15">
      <c r="A6114" s="218"/>
      <c r="D6114" s="225"/>
      <c r="F6114" s="219">
        <v>94</v>
      </c>
    </row>
    <row r="6115" spans="1:6" ht="15" hidden="1" customHeight="1" x14ac:dyDescent="0.15">
      <c r="A6115" s="218"/>
      <c r="D6115" s="225"/>
      <c r="F6115" s="219">
        <v>95</v>
      </c>
    </row>
    <row r="6116" spans="1:6" ht="15" hidden="1" customHeight="1" x14ac:dyDescent="0.15">
      <c r="A6116" s="218"/>
      <c r="D6116" s="225"/>
      <c r="F6116" s="219">
        <v>96</v>
      </c>
    </row>
    <row r="6117" spans="1:6" ht="15" hidden="1" customHeight="1" x14ac:dyDescent="0.15">
      <c r="A6117" s="218"/>
      <c r="D6117" s="225"/>
      <c r="F6117" s="219">
        <v>97</v>
      </c>
    </row>
    <row r="6118" spans="1:6" ht="15" hidden="1" customHeight="1" x14ac:dyDescent="0.15">
      <c r="A6118" s="218"/>
      <c r="D6118" s="225"/>
      <c r="F6118" s="219">
        <v>98</v>
      </c>
    </row>
    <row r="6119" spans="1:6" ht="15" hidden="1" customHeight="1" x14ac:dyDescent="0.15">
      <c r="A6119" s="218"/>
      <c r="D6119" s="225"/>
      <c r="F6119" s="219">
        <v>99</v>
      </c>
    </row>
    <row r="6120" spans="1:6" ht="15" hidden="1" customHeight="1" x14ac:dyDescent="0.15">
      <c r="A6120" s="218"/>
      <c r="D6120" s="225"/>
      <c r="F6120" s="219">
        <v>100</v>
      </c>
    </row>
    <row r="6121" spans="1:6" ht="15" hidden="1" customHeight="1" x14ac:dyDescent="0.15">
      <c r="A6121" s="218"/>
      <c r="D6121" s="225"/>
      <c r="F6121" s="219">
        <v>101</v>
      </c>
    </row>
    <row r="6122" spans="1:6" ht="15" hidden="1" customHeight="1" x14ac:dyDescent="0.15">
      <c r="A6122" s="218"/>
      <c r="D6122" s="225"/>
      <c r="F6122" s="219">
        <v>102</v>
      </c>
    </row>
    <row r="6123" spans="1:6" ht="15" hidden="1" customHeight="1" x14ac:dyDescent="0.15">
      <c r="A6123" s="218"/>
      <c r="D6123" s="225"/>
      <c r="F6123" s="219">
        <v>103</v>
      </c>
    </row>
    <row r="6124" spans="1:6" ht="15" hidden="1" customHeight="1" x14ac:dyDescent="0.15">
      <c r="A6124" s="218"/>
      <c r="D6124" s="225"/>
      <c r="F6124" s="219">
        <v>104</v>
      </c>
    </row>
    <row r="6125" spans="1:6" ht="15" hidden="1" customHeight="1" x14ac:dyDescent="0.15">
      <c r="A6125" s="218"/>
      <c r="D6125" s="225"/>
      <c r="F6125" s="219">
        <v>105</v>
      </c>
    </row>
    <row r="6126" spans="1:6" ht="15" hidden="1" customHeight="1" x14ac:dyDescent="0.15">
      <c r="A6126" s="218"/>
      <c r="D6126" s="225"/>
      <c r="F6126" s="219">
        <v>106</v>
      </c>
    </row>
    <row r="6127" spans="1:6" ht="15" hidden="1" customHeight="1" x14ac:dyDescent="0.15">
      <c r="A6127" s="218"/>
      <c r="D6127" s="225"/>
      <c r="F6127" s="219">
        <v>107</v>
      </c>
    </row>
    <row r="6128" spans="1:6" ht="15" hidden="1" customHeight="1" x14ac:dyDescent="0.15">
      <c r="A6128" s="218"/>
      <c r="D6128" s="225"/>
      <c r="F6128" s="219">
        <v>108</v>
      </c>
    </row>
    <row r="6129" spans="1:6" ht="15" hidden="1" customHeight="1" x14ac:dyDescent="0.15">
      <c r="A6129" s="218"/>
      <c r="D6129" s="225"/>
      <c r="F6129" s="219">
        <v>109</v>
      </c>
    </row>
    <row r="6130" spans="1:6" ht="15" hidden="1" customHeight="1" x14ac:dyDescent="0.15">
      <c r="A6130" s="218"/>
      <c r="D6130" s="225"/>
      <c r="F6130" s="219">
        <v>110</v>
      </c>
    </row>
    <row r="6131" spans="1:6" ht="15" hidden="1" customHeight="1" x14ac:dyDescent="0.15">
      <c r="A6131" s="218"/>
      <c r="D6131" s="225"/>
      <c r="F6131" s="219">
        <v>111</v>
      </c>
    </row>
    <row r="6132" spans="1:6" ht="15" hidden="1" customHeight="1" x14ac:dyDescent="0.15">
      <c r="A6132" s="218"/>
      <c r="D6132" s="225"/>
      <c r="F6132" s="219">
        <v>112</v>
      </c>
    </row>
    <row r="6133" spans="1:6" ht="15" hidden="1" customHeight="1" x14ac:dyDescent="0.15">
      <c r="A6133" s="218"/>
      <c r="D6133" s="225"/>
      <c r="F6133" s="219">
        <v>113</v>
      </c>
    </row>
    <row r="6134" spans="1:6" ht="15" hidden="1" customHeight="1" x14ac:dyDescent="0.15">
      <c r="A6134" s="218"/>
      <c r="D6134" s="225"/>
      <c r="F6134" s="219">
        <v>114</v>
      </c>
    </row>
    <row r="6135" spans="1:6" ht="15" hidden="1" customHeight="1" x14ac:dyDescent="0.15">
      <c r="A6135" s="218"/>
      <c r="D6135" s="225"/>
      <c r="F6135" s="219">
        <v>115</v>
      </c>
    </row>
    <row r="6136" spans="1:6" ht="15" hidden="1" customHeight="1" x14ac:dyDescent="0.15">
      <c r="A6136" s="218"/>
      <c r="D6136" s="225"/>
      <c r="F6136" s="219">
        <v>116</v>
      </c>
    </row>
    <row r="6137" spans="1:6" ht="15" hidden="1" customHeight="1" x14ac:dyDescent="0.15">
      <c r="A6137" s="218"/>
      <c r="D6137" s="225"/>
      <c r="F6137" s="219">
        <v>117</v>
      </c>
    </row>
    <row r="6138" spans="1:6" ht="15" hidden="1" customHeight="1" x14ac:dyDescent="0.15">
      <c r="A6138" s="218"/>
      <c r="D6138" s="225"/>
      <c r="F6138" s="219">
        <v>118</v>
      </c>
    </row>
    <row r="6139" spans="1:6" ht="15" hidden="1" customHeight="1" x14ac:dyDescent="0.15">
      <c r="A6139" s="218"/>
      <c r="D6139" s="225"/>
      <c r="F6139" s="219">
        <v>119</v>
      </c>
    </row>
    <row r="6140" spans="1:6" ht="15" hidden="1" customHeight="1" x14ac:dyDescent="0.15">
      <c r="A6140" s="218"/>
      <c r="D6140" s="225"/>
      <c r="F6140" s="219">
        <v>120</v>
      </c>
    </row>
    <row r="6141" spans="1:6" ht="15" hidden="1" customHeight="1" x14ac:dyDescent="0.15">
      <c r="A6141" s="218"/>
      <c r="D6141" s="225"/>
      <c r="F6141" s="219">
        <v>121</v>
      </c>
    </row>
    <row r="6142" spans="1:6" ht="15" hidden="1" customHeight="1" x14ac:dyDescent="0.15">
      <c r="A6142" s="218"/>
      <c r="D6142" s="225"/>
      <c r="F6142" s="219">
        <v>122</v>
      </c>
    </row>
    <row r="6143" spans="1:6" ht="15" hidden="1" customHeight="1" x14ac:dyDescent="0.15">
      <c r="A6143" s="218"/>
      <c r="D6143" s="225"/>
      <c r="F6143" s="219">
        <v>123</v>
      </c>
    </row>
    <row r="6144" spans="1:6" ht="15" hidden="1" customHeight="1" x14ac:dyDescent="0.15">
      <c r="A6144" s="218"/>
      <c r="D6144" s="225"/>
      <c r="F6144" s="219">
        <v>124</v>
      </c>
    </row>
    <row r="6145" spans="1:6" ht="15" hidden="1" customHeight="1" x14ac:dyDescent="0.15">
      <c r="A6145" s="218"/>
      <c r="D6145" s="225"/>
      <c r="F6145" s="219">
        <v>125</v>
      </c>
    </row>
    <row r="6146" spans="1:6" ht="15" hidden="1" customHeight="1" x14ac:dyDescent="0.15">
      <c r="A6146" s="218"/>
      <c r="D6146" s="225"/>
      <c r="F6146" s="219">
        <v>126</v>
      </c>
    </row>
    <row r="6147" spans="1:6" ht="15" hidden="1" customHeight="1" x14ac:dyDescent="0.15">
      <c r="A6147" s="218"/>
      <c r="D6147" s="225"/>
      <c r="F6147" s="219">
        <v>127</v>
      </c>
    </row>
    <row r="6148" spans="1:6" ht="15" hidden="1" customHeight="1" x14ac:dyDescent="0.15">
      <c r="A6148" s="218"/>
      <c r="D6148" s="225"/>
      <c r="F6148" s="219">
        <v>128</v>
      </c>
    </row>
    <row r="6149" spans="1:6" ht="15" hidden="1" customHeight="1" x14ac:dyDescent="0.15">
      <c r="A6149" s="218"/>
      <c r="D6149" s="225"/>
      <c r="F6149" s="219">
        <v>129</v>
      </c>
    </row>
    <row r="6150" spans="1:6" ht="15" hidden="1" customHeight="1" x14ac:dyDescent="0.15">
      <c r="A6150" s="218"/>
      <c r="D6150" s="225"/>
      <c r="F6150" s="219">
        <v>130</v>
      </c>
    </row>
    <row r="6151" spans="1:6" ht="15" hidden="1" customHeight="1" x14ac:dyDescent="0.15">
      <c r="A6151" s="218"/>
      <c r="D6151" s="225"/>
      <c r="F6151" s="219">
        <v>131</v>
      </c>
    </row>
    <row r="6152" spans="1:6" ht="15" hidden="1" customHeight="1" x14ac:dyDescent="0.15">
      <c r="A6152" s="218"/>
      <c r="D6152" s="225"/>
      <c r="F6152" s="219">
        <v>132</v>
      </c>
    </row>
    <row r="6153" spans="1:6" ht="15" hidden="1" customHeight="1" x14ac:dyDescent="0.15">
      <c r="A6153" s="218"/>
      <c r="D6153" s="225"/>
      <c r="F6153" s="219">
        <v>133</v>
      </c>
    </row>
    <row r="6154" spans="1:6" ht="15" hidden="1" customHeight="1" x14ac:dyDescent="0.15">
      <c r="A6154" s="218"/>
      <c r="D6154" s="225"/>
      <c r="F6154" s="219">
        <v>134</v>
      </c>
    </row>
    <row r="6155" spans="1:6" ht="15" hidden="1" customHeight="1" x14ac:dyDescent="0.15">
      <c r="A6155" s="218"/>
      <c r="D6155" s="225"/>
      <c r="F6155" s="219">
        <v>135</v>
      </c>
    </row>
    <row r="6156" spans="1:6" ht="15" hidden="1" customHeight="1" x14ac:dyDescent="0.15">
      <c r="A6156" s="218"/>
      <c r="D6156" s="225"/>
      <c r="F6156" s="219">
        <v>136</v>
      </c>
    </row>
    <row r="6157" spans="1:6" ht="15" hidden="1" customHeight="1" x14ac:dyDescent="0.15">
      <c r="A6157" s="218"/>
      <c r="D6157" s="225"/>
      <c r="F6157" s="219">
        <v>137</v>
      </c>
    </row>
    <row r="6158" spans="1:6" ht="15" hidden="1" customHeight="1" x14ac:dyDescent="0.15">
      <c r="A6158" s="218"/>
      <c r="D6158" s="225"/>
      <c r="F6158" s="219">
        <v>138</v>
      </c>
    </row>
    <row r="6159" spans="1:6" ht="15" hidden="1" customHeight="1" x14ac:dyDescent="0.15">
      <c r="A6159" s="218"/>
      <c r="D6159" s="225"/>
      <c r="F6159" s="219">
        <v>139</v>
      </c>
    </row>
    <row r="6160" spans="1:6" ht="15" hidden="1" customHeight="1" x14ac:dyDescent="0.15">
      <c r="A6160" s="218"/>
      <c r="D6160" s="225"/>
      <c r="F6160" s="219">
        <v>140</v>
      </c>
    </row>
    <row r="6161" spans="1:6" ht="15" hidden="1" customHeight="1" x14ac:dyDescent="0.15">
      <c r="A6161" s="218"/>
      <c r="D6161" s="225"/>
      <c r="F6161" s="219">
        <v>141</v>
      </c>
    </row>
    <row r="6162" spans="1:6" ht="15" hidden="1" customHeight="1" x14ac:dyDescent="0.15">
      <c r="A6162" s="218"/>
      <c r="D6162" s="225"/>
      <c r="F6162" s="219">
        <v>142</v>
      </c>
    </row>
    <row r="6163" spans="1:6" ht="15" hidden="1" customHeight="1" x14ac:dyDescent="0.15">
      <c r="A6163" s="218"/>
      <c r="D6163" s="225"/>
      <c r="F6163" s="219">
        <v>143</v>
      </c>
    </row>
    <row r="6164" spans="1:6" ht="15" hidden="1" customHeight="1" x14ac:dyDescent="0.15">
      <c r="A6164" s="218"/>
      <c r="D6164" s="225"/>
      <c r="F6164" s="219">
        <v>144</v>
      </c>
    </row>
    <row r="6165" spans="1:6" ht="15" hidden="1" customHeight="1" x14ac:dyDescent="0.15">
      <c r="A6165" s="218"/>
      <c r="D6165" s="225"/>
      <c r="F6165" s="219">
        <v>145</v>
      </c>
    </row>
    <row r="6166" spans="1:6" ht="15" hidden="1" customHeight="1" x14ac:dyDescent="0.15">
      <c r="A6166" s="218"/>
      <c r="D6166" s="225"/>
      <c r="F6166" s="219">
        <v>146</v>
      </c>
    </row>
    <row r="6167" spans="1:6" ht="15" hidden="1" customHeight="1" x14ac:dyDescent="0.15">
      <c r="A6167" s="218"/>
      <c r="D6167" s="225"/>
      <c r="F6167" s="219">
        <v>147</v>
      </c>
    </row>
    <row r="6168" spans="1:6" ht="15" hidden="1" customHeight="1" x14ac:dyDescent="0.15">
      <c r="A6168" s="218"/>
      <c r="D6168" s="225"/>
      <c r="F6168" s="219">
        <v>148</v>
      </c>
    </row>
    <row r="6169" spans="1:6" ht="15" hidden="1" customHeight="1" x14ac:dyDescent="0.15">
      <c r="A6169" s="218"/>
      <c r="D6169" s="225"/>
      <c r="F6169" s="219">
        <v>149</v>
      </c>
    </row>
    <row r="6170" spans="1:6" ht="15" hidden="1" customHeight="1" x14ac:dyDescent="0.15">
      <c r="A6170" s="218"/>
      <c r="D6170" s="225"/>
      <c r="F6170" s="219">
        <v>150</v>
      </c>
    </row>
    <row r="6171" spans="1:6" ht="15" hidden="1" customHeight="1" x14ac:dyDescent="0.15">
      <c r="A6171" s="218"/>
      <c r="D6171" s="225"/>
      <c r="F6171" s="219">
        <v>151</v>
      </c>
    </row>
    <row r="6172" spans="1:6" ht="15" hidden="1" customHeight="1" x14ac:dyDescent="0.15">
      <c r="A6172" s="218"/>
      <c r="D6172" s="225"/>
      <c r="F6172" s="219">
        <v>152</v>
      </c>
    </row>
    <row r="6173" spans="1:6" ht="15" hidden="1" customHeight="1" x14ac:dyDescent="0.15">
      <c r="A6173" s="218"/>
      <c r="D6173" s="225"/>
      <c r="F6173" s="219">
        <v>153</v>
      </c>
    </row>
    <row r="6174" spans="1:6" ht="15" hidden="1" customHeight="1" x14ac:dyDescent="0.15">
      <c r="A6174" s="218"/>
      <c r="D6174" s="225"/>
      <c r="F6174" s="219">
        <v>154</v>
      </c>
    </row>
    <row r="6175" spans="1:6" ht="15" hidden="1" customHeight="1" x14ac:dyDescent="0.15">
      <c r="A6175" s="218"/>
      <c r="D6175" s="225"/>
      <c r="F6175" s="219">
        <v>155</v>
      </c>
    </row>
    <row r="6176" spans="1:6" ht="15" hidden="1" customHeight="1" x14ac:dyDescent="0.15">
      <c r="A6176" s="218"/>
      <c r="D6176" s="225"/>
      <c r="F6176" s="219">
        <v>156</v>
      </c>
    </row>
    <row r="6177" spans="1:6" ht="15" hidden="1" customHeight="1" x14ac:dyDescent="0.15">
      <c r="A6177" s="218"/>
      <c r="D6177" s="225"/>
      <c r="F6177" s="219">
        <v>157</v>
      </c>
    </row>
    <row r="6178" spans="1:6" ht="15" hidden="1" customHeight="1" x14ac:dyDescent="0.15">
      <c r="A6178" s="218"/>
      <c r="D6178" s="225"/>
      <c r="F6178" s="219">
        <v>158</v>
      </c>
    </row>
    <row r="6179" spans="1:6" ht="15" hidden="1" customHeight="1" x14ac:dyDescent="0.15">
      <c r="A6179" s="218"/>
      <c r="D6179" s="225"/>
      <c r="F6179" s="219">
        <v>159</v>
      </c>
    </row>
    <row r="6180" spans="1:6" ht="15" hidden="1" customHeight="1" x14ac:dyDescent="0.15">
      <c r="A6180" s="218"/>
      <c r="D6180" s="225"/>
      <c r="F6180" s="219">
        <v>160</v>
      </c>
    </row>
    <row r="6181" spans="1:6" ht="15" hidden="1" customHeight="1" x14ac:dyDescent="0.15">
      <c r="A6181" s="218"/>
      <c r="D6181" s="225"/>
      <c r="F6181" s="219">
        <v>161</v>
      </c>
    </row>
    <row r="6182" spans="1:6" ht="15" hidden="1" customHeight="1" x14ac:dyDescent="0.15">
      <c r="A6182" s="218"/>
      <c r="D6182" s="225"/>
      <c r="F6182" s="219">
        <v>162</v>
      </c>
    </row>
    <row r="6183" spans="1:6" ht="15" hidden="1" customHeight="1" x14ac:dyDescent="0.15">
      <c r="A6183" s="218"/>
      <c r="D6183" s="225"/>
      <c r="F6183" s="219">
        <v>163</v>
      </c>
    </row>
    <row r="6184" spans="1:6" ht="15" hidden="1" customHeight="1" x14ac:dyDescent="0.15">
      <c r="A6184" s="218"/>
      <c r="D6184" s="225"/>
      <c r="F6184" s="219">
        <v>164</v>
      </c>
    </row>
    <row r="6185" spans="1:6" ht="15" hidden="1" customHeight="1" x14ac:dyDescent="0.15">
      <c r="A6185" s="218"/>
      <c r="D6185" s="225"/>
      <c r="F6185" s="219">
        <v>165</v>
      </c>
    </row>
    <row r="6186" spans="1:6" ht="15" hidden="1" customHeight="1" x14ac:dyDescent="0.15">
      <c r="A6186" s="218"/>
      <c r="D6186" s="225"/>
      <c r="F6186" s="219">
        <v>166</v>
      </c>
    </row>
    <row r="6187" spans="1:6" ht="15" hidden="1" customHeight="1" x14ac:dyDescent="0.15">
      <c r="A6187" s="218"/>
      <c r="D6187" s="225"/>
      <c r="F6187" s="219">
        <v>167</v>
      </c>
    </row>
    <row r="6188" spans="1:6" ht="15" hidden="1" customHeight="1" x14ac:dyDescent="0.15">
      <c r="A6188" s="218"/>
      <c r="D6188" s="225"/>
      <c r="F6188" s="219">
        <v>168</v>
      </c>
    </row>
    <row r="6189" spans="1:6" ht="15" hidden="1" customHeight="1" x14ac:dyDescent="0.15">
      <c r="A6189" s="218"/>
      <c r="D6189" s="225"/>
      <c r="F6189" s="219">
        <v>169</v>
      </c>
    </row>
    <row r="6190" spans="1:6" ht="15" hidden="1" customHeight="1" x14ac:dyDescent="0.15">
      <c r="A6190" s="218"/>
      <c r="D6190" s="225"/>
      <c r="F6190" s="219">
        <v>170</v>
      </c>
    </row>
    <row r="6191" spans="1:6" ht="15" hidden="1" customHeight="1" x14ac:dyDescent="0.15">
      <c r="A6191" s="218"/>
      <c r="D6191" s="225"/>
      <c r="F6191" s="219">
        <v>171</v>
      </c>
    </row>
    <row r="6192" spans="1:6" ht="15" hidden="1" customHeight="1" x14ac:dyDescent="0.15">
      <c r="A6192" s="218"/>
      <c r="D6192" s="225"/>
      <c r="F6192" s="219">
        <v>172</v>
      </c>
    </row>
    <row r="6193" spans="1:6" ht="15" hidden="1" customHeight="1" x14ac:dyDescent="0.15">
      <c r="A6193" s="218"/>
      <c r="D6193" s="225"/>
      <c r="F6193" s="219">
        <v>173</v>
      </c>
    </row>
    <row r="6194" spans="1:6" ht="15" hidden="1" customHeight="1" x14ac:dyDescent="0.15">
      <c r="A6194" s="218"/>
      <c r="D6194" s="225"/>
      <c r="F6194" s="219">
        <v>174</v>
      </c>
    </row>
    <row r="6195" spans="1:6" ht="15" hidden="1" customHeight="1" x14ac:dyDescent="0.15">
      <c r="A6195" s="218"/>
      <c r="D6195" s="225"/>
      <c r="F6195" s="219">
        <v>175</v>
      </c>
    </row>
    <row r="6196" spans="1:6" ht="15" hidden="1" customHeight="1" x14ac:dyDescent="0.15">
      <c r="A6196" s="218"/>
      <c r="D6196" s="225"/>
      <c r="F6196" s="219">
        <v>176</v>
      </c>
    </row>
    <row r="6197" spans="1:6" ht="15" hidden="1" customHeight="1" x14ac:dyDescent="0.15">
      <c r="A6197" s="218"/>
      <c r="D6197" s="225"/>
      <c r="F6197" s="219">
        <v>177</v>
      </c>
    </row>
    <row r="6198" spans="1:6" ht="15" hidden="1" customHeight="1" x14ac:dyDescent="0.15">
      <c r="A6198" s="218"/>
      <c r="D6198" s="225"/>
      <c r="F6198" s="219">
        <v>178</v>
      </c>
    </row>
    <row r="6199" spans="1:6" ht="15" hidden="1" customHeight="1" x14ac:dyDescent="0.15">
      <c r="A6199" s="218"/>
      <c r="D6199" s="225"/>
      <c r="F6199" s="219">
        <v>179</v>
      </c>
    </row>
    <row r="6200" spans="1:6" ht="15" hidden="1" customHeight="1" x14ac:dyDescent="0.15">
      <c r="A6200" s="218"/>
      <c r="D6200" s="225"/>
      <c r="F6200" s="219">
        <v>180</v>
      </c>
    </row>
    <row r="6201" spans="1:6" ht="15" hidden="1" customHeight="1" x14ac:dyDescent="0.15">
      <c r="A6201" s="218"/>
      <c r="D6201" s="225"/>
      <c r="F6201" s="219">
        <v>181</v>
      </c>
    </row>
    <row r="6202" spans="1:6" ht="15" hidden="1" customHeight="1" x14ac:dyDescent="0.15">
      <c r="A6202" s="218"/>
      <c r="D6202" s="225"/>
      <c r="F6202" s="219">
        <v>182</v>
      </c>
    </row>
    <row r="6203" spans="1:6" ht="15" hidden="1" customHeight="1" x14ac:dyDescent="0.15">
      <c r="A6203" s="218"/>
      <c r="D6203" s="225"/>
      <c r="F6203" s="219">
        <v>183</v>
      </c>
    </row>
    <row r="6204" spans="1:6" ht="15" hidden="1" customHeight="1" x14ac:dyDescent="0.15">
      <c r="A6204" s="218"/>
      <c r="D6204" s="225"/>
      <c r="F6204" s="219">
        <v>184</v>
      </c>
    </row>
    <row r="6205" spans="1:6" ht="15" hidden="1" customHeight="1" x14ac:dyDescent="0.15">
      <c r="A6205" s="218"/>
      <c r="D6205" s="225"/>
      <c r="F6205" s="219">
        <v>185</v>
      </c>
    </row>
    <row r="6206" spans="1:6" ht="15" hidden="1" customHeight="1" x14ac:dyDescent="0.15">
      <c r="A6206" s="218"/>
      <c r="D6206" s="225"/>
      <c r="F6206" s="219">
        <v>186</v>
      </c>
    </row>
    <row r="6207" spans="1:6" ht="15" hidden="1" customHeight="1" x14ac:dyDescent="0.15">
      <c r="A6207" s="218"/>
      <c r="D6207" s="225"/>
      <c r="F6207" s="219">
        <v>187</v>
      </c>
    </row>
    <row r="6208" spans="1:6" ht="15" hidden="1" customHeight="1" x14ac:dyDescent="0.15">
      <c r="A6208" s="218"/>
      <c r="D6208" s="225"/>
      <c r="F6208" s="219">
        <v>188</v>
      </c>
    </row>
    <row r="6209" spans="1:7" ht="15" hidden="1" customHeight="1" x14ac:dyDescent="0.15">
      <c r="A6209" s="218"/>
      <c r="D6209" s="225"/>
      <c r="F6209" s="219">
        <v>189</v>
      </c>
    </row>
    <row r="6210" spans="1:7" ht="15" hidden="1" customHeight="1" x14ac:dyDescent="0.15">
      <c r="A6210" s="218"/>
      <c r="D6210" s="225"/>
      <c r="F6210" s="219">
        <v>190</v>
      </c>
    </row>
    <row r="6211" spans="1:7" ht="15" hidden="1" customHeight="1" x14ac:dyDescent="0.15">
      <c r="A6211" s="218"/>
      <c r="D6211" s="225"/>
      <c r="F6211" s="219">
        <v>191</v>
      </c>
    </row>
    <row r="6212" spans="1:7" ht="15" hidden="1" customHeight="1" x14ac:dyDescent="0.15">
      <c r="A6212" s="218"/>
      <c r="D6212" s="225"/>
      <c r="F6212" s="219">
        <v>192</v>
      </c>
    </row>
    <row r="6213" spans="1:7" ht="15" hidden="1" customHeight="1" x14ac:dyDescent="0.15">
      <c r="A6213" s="218"/>
      <c r="D6213" s="225"/>
      <c r="F6213" s="219">
        <v>193</v>
      </c>
    </row>
    <row r="6214" spans="1:7" ht="15" hidden="1" customHeight="1" x14ac:dyDescent="0.15">
      <c r="A6214" s="218"/>
      <c r="D6214" s="225"/>
      <c r="F6214" s="219">
        <v>194</v>
      </c>
    </row>
    <row r="6215" spans="1:7" ht="15" hidden="1" customHeight="1" x14ac:dyDescent="0.15">
      <c r="A6215" s="218"/>
      <c r="D6215" s="225"/>
      <c r="F6215" s="219">
        <v>195</v>
      </c>
    </row>
    <row r="6216" spans="1:7" ht="15" hidden="1" customHeight="1" x14ac:dyDescent="0.15">
      <c r="A6216" s="218"/>
      <c r="D6216" s="225"/>
      <c r="F6216" s="219">
        <v>196</v>
      </c>
    </row>
    <row r="6217" spans="1:7" ht="15" hidden="1" customHeight="1" x14ac:dyDescent="0.15">
      <c r="A6217" s="218"/>
      <c r="D6217" s="225"/>
      <c r="F6217" s="219">
        <v>197</v>
      </c>
    </row>
    <row r="6218" spans="1:7" ht="15" hidden="1" customHeight="1" x14ac:dyDescent="0.15">
      <c r="A6218" s="218"/>
      <c r="D6218" s="225"/>
      <c r="F6218" s="219">
        <v>198</v>
      </c>
    </row>
    <row r="6219" spans="1:7" ht="15" hidden="1" customHeight="1" x14ac:dyDescent="0.15">
      <c r="A6219" s="218"/>
      <c r="D6219" s="225"/>
      <c r="F6219" s="219">
        <v>199</v>
      </c>
    </row>
    <row r="6220" spans="1:7" ht="15" hidden="1" customHeight="1" x14ac:dyDescent="0.15">
      <c r="A6220" s="218"/>
      <c r="D6220" s="225"/>
      <c r="F6220" s="219">
        <v>200</v>
      </c>
    </row>
    <row r="6221" spans="1:7" ht="15" hidden="1" customHeight="1" x14ac:dyDescent="0.15">
      <c r="A6221" s="218"/>
      <c r="D6221" s="225"/>
      <c r="F6221" s="219">
        <v>201</v>
      </c>
    </row>
    <row r="6222" spans="1:7" ht="37.5" customHeight="1" x14ac:dyDescent="0.15">
      <c r="A6222" s="218" t="s">
        <v>172</v>
      </c>
      <c r="B6222" s="219">
        <v>32</v>
      </c>
      <c r="D6222" s="221" t="s">
        <v>399</v>
      </c>
      <c r="F6222" s="219">
        <v>1</v>
      </c>
      <c r="G6222" s="221" t="s">
        <v>400</v>
      </c>
    </row>
    <row r="6223" spans="1:7" ht="14.25" customHeight="1" x14ac:dyDescent="0.15">
      <c r="A6223" s="218"/>
      <c r="B6223" s="219">
        <v>32</v>
      </c>
      <c r="C6223" s="222" t="s">
        <v>330</v>
      </c>
      <c r="D6223" s="223" t="s">
        <v>76</v>
      </c>
      <c r="F6223" s="219">
        <v>2</v>
      </c>
      <c r="G6223" s="224" t="s">
        <v>245</v>
      </c>
    </row>
    <row r="6224" spans="1:7" ht="14.25" customHeight="1" x14ac:dyDescent="0.15">
      <c r="A6224" s="218"/>
      <c r="B6224" s="219">
        <v>32</v>
      </c>
      <c r="C6224" s="222" t="s">
        <v>330</v>
      </c>
      <c r="D6224" s="223" t="s">
        <v>335</v>
      </c>
      <c r="F6224" s="219">
        <v>3</v>
      </c>
      <c r="G6224" s="224" t="s">
        <v>253</v>
      </c>
    </row>
    <row r="6225" spans="1:7" ht="14.25" customHeight="1" x14ac:dyDescent="0.15">
      <c r="A6225" s="218"/>
      <c r="B6225" s="219">
        <v>32</v>
      </c>
      <c r="C6225" s="222" t="s">
        <v>330</v>
      </c>
      <c r="D6225" s="223" t="s">
        <v>356</v>
      </c>
      <c r="F6225" s="219">
        <v>4</v>
      </c>
      <c r="G6225" s="224" t="s">
        <v>256</v>
      </c>
    </row>
    <row r="6226" spans="1:7" ht="14.25" customHeight="1" x14ac:dyDescent="0.15">
      <c r="A6226" s="218"/>
      <c r="B6226" s="219">
        <v>32</v>
      </c>
      <c r="C6226" s="222" t="s">
        <v>330</v>
      </c>
      <c r="D6226" s="223" t="s">
        <v>134</v>
      </c>
      <c r="F6226" s="219">
        <v>6</v>
      </c>
      <c r="G6226" s="224" t="s">
        <v>135</v>
      </c>
    </row>
    <row r="6227" spans="1:7" ht="15" hidden="1" customHeight="1" x14ac:dyDescent="0.15">
      <c r="A6227" s="218"/>
      <c r="D6227" s="225"/>
      <c r="F6227" s="219">
        <v>7</v>
      </c>
    </row>
    <row r="6228" spans="1:7" ht="15" hidden="1" customHeight="1" x14ac:dyDescent="0.15">
      <c r="A6228" s="218"/>
      <c r="D6228" s="225"/>
      <c r="F6228" s="219">
        <v>8</v>
      </c>
    </row>
    <row r="6229" spans="1:7" ht="15" hidden="1" customHeight="1" x14ac:dyDescent="0.15">
      <c r="A6229" s="218"/>
      <c r="D6229" s="225"/>
      <c r="F6229" s="219">
        <v>9</v>
      </c>
    </row>
    <row r="6230" spans="1:7" ht="15" hidden="1" customHeight="1" x14ac:dyDescent="0.15">
      <c r="A6230" s="218"/>
      <c r="D6230" s="225"/>
      <c r="F6230" s="219">
        <v>10</v>
      </c>
    </row>
    <row r="6231" spans="1:7" ht="15" hidden="1" customHeight="1" x14ac:dyDescent="0.15">
      <c r="A6231" s="218"/>
      <c r="D6231" s="225"/>
      <c r="F6231" s="219">
        <v>11</v>
      </c>
    </row>
    <row r="6232" spans="1:7" ht="15" hidden="1" customHeight="1" x14ac:dyDescent="0.15">
      <c r="A6232" s="218"/>
      <c r="D6232" s="225"/>
      <c r="F6232" s="219">
        <v>12</v>
      </c>
    </row>
    <row r="6233" spans="1:7" ht="15" hidden="1" customHeight="1" x14ac:dyDescent="0.15">
      <c r="A6233" s="218"/>
      <c r="D6233" s="225"/>
      <c r="F6233" s="219">
        <v>13</v>
      </c>
    </row>
    <row r="6234" spans="1:7" ht="15" hidden="1" customHeight="1" x14ac:dyDescent="0.15">
      <c r="A6234" s="218"/>
      <c r="D6234" s="225"/>
      <c r="F6234" s="219">
        <v>14</v>
      </c>
    </row>
    <row r="6235" spans="1:7" ht="15" hidden="1" customHeight="1" x14ac:dyDescent="0.15">
      <c r="A6235" s="218"/>
      <c r="D6235" s="225"/>
      <c r="F6235" s="219">
        <v>15</v>
      </c>
    </row>
    <row r="6236" spans="1:7" ht="15" hidden="1" customHeight="1" x14ac:dyDescent="0.15">
      <c r="A6236" s="218"/>
      <c r="D6236" s="225"/>
      <c r="F6236" s="219">
        <v>16</v>
      </c>
    </row>
    <row r="6237" spans="1:7" ht="15" hidden="1" customHeight="1" x14ac:dyDescent="0.15">
      <c r="A6237" s="218"/>
      <c r="D6237" s="225"/>
      <c r="F6237" s="219">
        <v>17</v>
      </c>
    </row>
    <row r="6238" spans="1:7" ht="15" hidden="1" customHeight="1" x14ac:dyDescent="0.15">
      <c r="A6238" s="218"/>
      <c r="D6238" s="225"/>
      <c r="F6238" s="219">
        <v>18</v>
      </c>
    </row>
    <row r="6239" spans="1:7" ht="15" hidden="1" customHeight="1" x14ac:dyDescent="0.15">
      <c r="A6239" s="218"/>
      <c r="D6239" s="225"/>
      <c r="F6239" s="219">
        <v>19</v>
      </c>
    </row>
    <row r="6240" spans="1:7" ht="15" hidden="1" customHeight="1" x14ac:dyDescent="0.15">
      <c r="A6240" s="218"/>
      <c r="D6240" s="225"/>
      <c r="F6240" s="219">
        <v>20</v>
      </c>
    </row>
    <row r="6241" spans="1:6" ht="15" hidden="1" customHeight="1" x14ac:dyDescent="0.15">
      <c r="A6241" s="218"/>
      <c r="D6241" s="225"/>
      <c r="F6241" s="219">
        <v>21</v>
      </c>
    </row>
    <row r="6242" spans="1:6" ht="15" hidden="1" customHeight="1" x14ac:dyDescent="0.15">
      <c r="A6242" s="218"/>
      <c r="D6242" s="225"/>
      <c r="F6242" s="219">
        <v>22</v>
      </c>
    </row>
    <row r="6243" spans="1:6" ht="15" hidden="1" customHeight="1" x14ac:dyDescent="0.15">
      <c r="A6243" s="218"/>
      <c r="D6243" s="225"/>
      <c r="F6243" s="219">
        <v>23</v>
      </c>
    </row>
    <row r="6244" spans="1:6" ht="15" hidden="1" customHeight="1" x14ac:dyDescent="0.15">
      <c r="A6244" s="218"/>
      <c r="D6244" s="225"/>
      <c r="F6244" s="219">
        <v>24</v>
      </c>
    </row>
    <row r="6245" spans="1:6" ht="15" hidden="1" customHeight="1" x14ac:dyDescent="0.15">
      <c r="A6245" s="218"/>
      <c r="D6245" s="225"/>
      <c r="F6245" s="219">
        <v>25</v>
      </c>
    </row>
    <row r="6246" spans="1:6" ht="15" hidden="1" customHeight="1" x14ac:dyDescent="0.15">
      <c r="A6246" s="218"/>
      <c r="D6246" s="225"/>
      <c r="F6246" s="219">
        <v>26</v>
      </c>
    </row>
    <row r="6247" spans="1:6" ht="15" hidden="1" customHeight="1" x14ac:dyDescent="0.15">
      <c r="A6247" s="218"/>
      <c r="D6247" s="225"/>
      <c r="F6247" s="219">
        <v>27</v>
      </c>
    </row>
    <row r="6248" spans="1:6" ht="15" hidden="1" customHeight="1" x14ac:dyDescent="0.15">
      <c r="A6248" s="218"/>
      <c r="D6248" s="225"/>
      <c r="F6248" s="219">
        <v>28</v>
      </c>
    </row>
    <row r="6249" spans="1:6" ht="15" hidden="1" customHeight="1" x14ac:dyDescent="0.15">
      <c r="A6249" s="218"/>
      <c r="D6249" s="225"/>
      <c r="F6249" s="219">
        <v>29</v>
      </c>
    </row>
    <row r="6250" spans="1:6" ht="15" hidden="1" customHeight="1" x14ac:dyDescent="0.15">
      <c r="A6250" s="218"/>
      <c r="D6250" s="225"/>
      <c r="F6250" s="219">
        <v>30</v>
      </c>
    </row>
    <row r="6251" spans="1:6" ht="15" hidden="1" customHeight="1" x14ac:dyDescent="0.15">
      <c r="A6251" s="218"/>
      <c r="D6251" s="225"/>
      <c r="F6251" s="219">
        <v>31</v>
      </c>
    </row>
    <row r="6252" spans="1:6" ht="15" hidden="1" customHeight="1" x14ac:dyDescent="0.15">
      <c r="A6252" s="218"/>
      <c r="D6252" s="225"/>
      <c r="F6252" s="219">
        <v>32</v>
      </c>
    </row>
    <row r="6253" spans="1:6" ht="15" hidden="1" customHeight="1" x14ac:dyDescent="0.15">
      <c r="A6253" s="218"/>
      <c r="D6253" s="225"/>
      <c r="F6253" s="219">
        <v>33</v>
      </c>
    </row>
    <row r="6254" spans="1:6" ht="15" hidden="1" customHeight="1" x14ac:dyDescent="0.15">
      <c r="A6254" s="218"/>
      <c r="D6254" s="225"/>
      <c r="F6254" s="219">
        <v>34</v>
      </c>
    </row>
    <row r="6255" spans="1:6" ht="15" hidden="1" customHeight="1" x14ac:dyDescent="0.15">
      <c r="A6255" s="218"/>
      <c r="D6255" s="225"/>
      <c r="F6255" s="219">
        <v>35</v>
      </c>
    </row>
    <row r="6256" spans="1:6" ht="15" hidden="1" customHeight="1" x14ac:dyDescent="0.15">
      <c r="A6256" s="218"/>
      <c r="D6256" s="225"/>
      <c r="F6256" s="219">
        <v>36</v>
      </c>
    </row>
    <row r="6257" spans="1:6" ht="15" hidden="1" customHeight="1" x14ac:dyDescent="0.15">
      <c r="A6257" s="218"/>
      <c r="D6257" s="225"/>
      <c r="F6257" s="219">
        <v>37</v>
      </c>
    </row>
    <row r="6258" spans="1:6" ht="15" hidden="1" customHeight="1" x14ac:dyDescent="0.15">
      <c r="A6258" s="218"/>
      <c r="D6258" s="225"/>
      <c r="F6258" s="219">
        <v>38</v>
      </c>
    </row>
    <row r="6259" spans="1:6" ht="15" hidden="1" customHeight="1" x14ac:dyDescent="0.15">
      <c r="A6259" s="218"/>
      <c r="D6259" s="225"/>
      <c r="F6259" s="219">
        <v>39</v>
      </c>
    </row>
    <row r="6260" spans="1:6" ht="15" hidden="1" customHeight="1" x14ac:dyDescent="0.15">
      <c r="A6260" s="218"/>
      <c r="D6260" s="225"/>
      <c r="F6260" s="219">
        <v>40</v>
      </c>
    </row>
    <row r="6261" spans="1:6" ht="15" hidden="1" customHeight="1" x14ac:dyDescent="0.15">
      <c r="A6261" s="218"/>
      <c r="D6261" s="225"/>
      <c r="F6261" s="219">
        <v>41</v>
      </c>
    </row>
    <row r="6262" spans="1:6" ht="15" hidden="1" customHeight="1" x14ac:dyDescent="0.15">
      <c r="A6262" s="218"/>
      <c r="D6262" s="225"/>
      <c r="F6262" s="219">
        <v>42</v>
      </c>
    </row>
    <row r="6263" spans="1:6" ht="15" hidden="1" customHeight="1" x14ac:dyDescent="0.15">
      <c r="A6263" s="218"/>
      <c r="D6263" s="225"/>
      <c r="F6263" s="219">
        <v>43</v>
      </c>
    </row>
    <row r="6264" spans="1:6" ht="15" hidden="1" customHeight="1" x14ac:dyDescent="0.15">
      <c r="A6264" s="218"/>
      <c r="D6264" s="225"/>
      <c r="F6264" s="219">
        <v>44</v>
      </c>
    </row>
    <row r="6265" spans="1:6" ht="15" hidden="1" customHeight="1" x14ac:dyDescent="0.15">
      <c r="A6265" s="218"/>
      <c r="D6265" s="225"/>
      <c r="F6265" s="219">
        <v>45</v>
      </c>
    </row>
    <row r="6266" spans="1:6" ht="15" hidden="1" customHeight="1" x14ac:dyDescent="0.15">
      <c r="A6266" s="218"/>
      <c r="D6266" s="225"/>
      <c r="F6266" s="219">
        <v>46</v>
      </c>
    </row>
    <row r="6267" spans="1:6" ht="15" hidden="1" customHeight="1" x14ac:dyDescent="0.15">
      <c r="A6267" s="218"/>
      <c r="D6267" s="225"/>
      <c r="F6267" s="219">
        <v>47</v>
      </c>
    </row>
    <row r="6268" spans="1:6" ht="15" hidden="1" customHeight="1" x14ac:dyDescent="0.15">
      <c r="A6268" s="218"/>
      <c r="D6268" s="225"/>
      <c r="F6268" s="219">
        <v>48</v>
      </c>
    </row>
    <row r="6269" spans="1:6" ht="15" hidden="1" customHeight="1" x14ac:dyDescent="0.15">
      <c r="A6269" s="218"/>
      <c r="D6269" s="225"/>
      <c r="F6269" s="219">
        <v>49</v>
      </c>
    </row>
    <row r="6270" spans="1:6" ht="15" hidden="1" customHeight="1" x14ac:dyDescent="0.15">
      <c r="A6270" s="218"/>
      <c r="D6270" s="225"/>
      <c r="F6270" s="219">
        <v>50</v>
      </c>
    </row>
    <row r="6271" spans="1:6" ht="15" hidden="1" customHeight="1" x14ac:dyDescent="0.15">
      <c r="A6271" s="218"/>
      <c r="D6271" s="225"/>
      <c r="F6271" s="219">
        <v>51</v>
      </c>
    </row>
    <row r="6272" spans="1:6" ht="15" hidden="1" customHeight="1" x14ac:dyDescent="0.15">
      <c r="A6272" s="218"/>
      <c r="D6272" s="225"/>
      <c r="F6272" s="219">
        <v>52</v>
      </c>
    </row>
    <row r="6273" spans="1:6" ht="15" hidden="1" customHeight="1" x14ac:dyDescent="0.15">
      <c r="A6273" s="218"/>
      <c r="D6273" s="225"/>
      <c r="F6273" s="219">
        <v>53</v>
      </c>
    </row>
    <row r="6274" spans="1:6" ht="15" hidden="1" customHeight="1" x14ac:dyDescent="0.15">
      <c r="A6274" s="218"/>
      <c r="D6274" s="225"/>
      <c r="F6274" s="219">
        <v>54</v>
      </c>
    </row>
    <row r="6275" spans="1:6" ht="15" hidden="1" customHeight="1" x14ac:dyDescent="0.15">
      <c r="A6275" s="218"/>
      <c r="D6275" s="225"/>
      <c r="F6275" s="219">
        <v>55</v>
      </c>
    </row>
    <row r="6276" spans="1:6" ht="15" hidden="1" customHeight="1" x14ac:dyDescent="0.15">
      <c r="A6276" s="218"/>
      <c r="D6276" s="225"/>
      <c r="F6276" s="219">
        <v>56</v>
      </c>
    </row>
    <row r="6277" spans="1:6" ht="15" hidden="1" customHeight="1" x14ac:dyDescent="0.15">
      <c r="A6277" s="218"/>
      <c r="D6277" s="225"/>
      <c r="F6277" s="219">
        <v>57</v>
      </c>
    </row>
    <row r="6278" spans="1:6" ht="15" hidden="1" customHeight="1" x14ac:dyDescent="0.15">
      <c r="A6278" s="218"/>
      <c r="D6278" s="225"/>
      <c r="F6278" s="219">
        <v>58</v>
      </c>
    </row>
    <row r="6279" spans="1:6" ht="15" hidden="1" customHeight="1" x14ac:dyDescent="0.15">
      <c r="A6279" s="218"/>
      <c r="D6279" s="225"/>
      <c r="F6279" s="219">
        <v>59</v>
      </c>
    </row>
    <row r="6280" spans="1:6" ht="15" hidden="1" customHeight="1" x14ac:dyDescent="0.15">
      <c r="A6280" s="218"/>
      <c r="D6280" s="225"/>
      <c r="F6280" s="219">
        <v>60</v>
      </c>
    </row>
    <row r="6281" spans="1:6" ht="15" hidden="1" customHeight="1" x14ac:dyDescent="0.15">
      <c r="A6281" s="218"/>
      <c r="D6281" s="225"/>
      <c r="F6281" s="219">
        <v>61</v>
      </c>
    </row>
    <row r="6282" spans="1:6" ht="15" hidden="1" customHeight="1" x14ac:dyDescent="0.15">
      <c r="A6282" s="218"/>
      <c r="D6282" s="225"/>
      <c r="F6282" s="219">
        <v>62</v>
      </c>
    </row>
    <row r="6283" spans="1:6" ht="15" hidden="1" customHeight="1" x14ac:dyDescent="0.15">
      <c r="A6283" s="218"/>
      <c r="D6283" s="225"/>
      <c r="F6283" s="219">
        <v>63</v>
      </c>
    </row>
    <row r="6284" spans="1:6" ht="15" hidden="1" customHeight="1" x14ac:dyDescent="0.15">
      <c r="A6284" s="218"/>
      <c r="D6284" s="225"/>
      <c r="F6284" s="219">
        <v>64</v>
      </c>
    </row>
    <row r="6285" spans="1:6" ht="15" hidden="1" customHeight="1" x14ac:dyDescent="0.15">
      <c r="A6285" s="218"/>
      <c r="D6285" s="225"/>
      <c r="F6285" s="219">
        <v>65</v>
      </c>
    </row>
    <row r="6286" spans="1:6" ht="15" hidden="1" customHeight="1" x14ac:dyDescent="0.15">
      <c r="A6286" s="218"/>
      <c r="D6286" s="225"/>
      <c r="F6286" s="219">
        <v>66</v>
      </c>
    </row>
    <row r="6287" spans="1:6" ht="15" hidden="1" customHeight="1" x14ac:dyDescent="0.15">
      <c r="A6287" s="218"/>
      <c r="D6287" s="225"/>
      <c r="F6287" s="219">
        <v>67</v>
      </c>
    </row>
    <row r="6288" spans="1:6" ht="15" hidden="1" customHeight="1" x14ac:dyDescent="0.15">
      <c r="A6288" s="218"/>
      <c r="D6288" s="225"/>
      <c r="F6288" s="219">
        <v>68</v>
      </c>
    </row>
    <row r="6289" spans="1:6" ht="15" hidden="1" customHeight="1" x14ac:dyDescent="0.15">
      <c r="A6289" s="218"/>
      <c r="D6289" s="225"/>
      <c r="F6289" s="219">
        <v>69</v>
      </c>
    </row>
    <row r="6290" spans="1:6" ht="15" hidden="1" customHeight="1" x14ac:dyDescent="0.15">
      <c r="A6290" s="218"/>
      <c r="D6290" s="225"/>
      <c r="F6290" s="219">
        <v>70</v>
      </c>
    </row>
    <row r="6291" spans="1:6" ht="15" hidden="1" customHeight="1" x14ac:dyDescent="0.15">
      <c r="A6291" s="218"/>
      <c r="D6291" s="225"/>
      <c r="F6291" s="219">
        <v>71</v>
      </c>
    </row>
    <row r="6292" spans="1:6" ht="15" hidden="1" customHeight="1" x14ac:dyDescent="0.15">
      <c r="A6292" s="218"/>
      <c r="D6292" s="225"/>
      <c r="F6292" s="219">
        <v>72</v>
      </c>
    </row>
    <row r="6293" spans="1:6" ht="15" hidden="1" customHeight="1" x14ac:dyDescent="0.15">
      <c r="A6293" s="218"/>
      <c r="D6293" s="225"/>
      <c r="F6293" s="219">
        <v>73</v>
      </c>
    </row>
    <row r="6294" spans="1:6" ht="15" hidden="1" customHeight="1" x14ac:dyDescent="0.15">
      <c r="A6294" s="218"/>
      <c r="D6294" s="225"/>
      <c r="F6294" s="219">
        <v>74</v>
      </c>
    </row>
    <row r="6295" spans="1:6" ht="15" hidden="1" customHeight="1" x14ac:dyDescent="0.15">
      <c r="A6295" s="218"/>
      <c r="D6295" s="225"/>
      <c r="F6295" s="219">
        <v>75</v>
      </c>
    </row>
    <row r="6296" spans="1:6" ht="15" hidden="1" customHeight="1" x14ac:dyDescent="0.15">
      <c r="A6296" s="218"/>
      <c r="D6296" s="225"/>
      <c r="F6296" s="219">
        <v>76</v>
      </c>
    </row>
    <row r="6297" spans="1:6" ht="15" hidden="1" customHeight="1" x14ac:dyDescent="0.15">
      <c r="A6297" s="218"/>
      <c r="D6297" s="225"/>
      <c r="F6297" s="219">
        <v>77</v>
      </c>
    </row>
    <row r="6298" spans="1:6" ht="15" hidden="1" customHeight="1" x14ac:dyDescent="0.15">
      <c r="A6298" s="218"/>
      <c r="D6298" s="225"/>
      <c r="F6298" s="219">
        <v>78</v>
      </c>
    </row>
    <row r="6299" spans="1:6" ht="15" hidden="1" customHeight="1" x14ac:dyDescent="0.15">
      <c r="A6299" s="218"/>
      <c r="D6299" s="225"/>
      <c r="F6299" s="219">
        <v>79</v>
      </c>
    </row>
    <row r="6300" spans="1:6" ht="15" hidden="1" customHeight="1" x14ac:dyDescent="0.15">
      <c r="A6300" s="218"/>
      <c r="D6300" s="225"/>
      <c r="F6300" s="219">
        <v>80</v>
      </c>
    </row>
    <row r="6301" spans="1:6" ht="15" hidden="1" customHeight="1" x14ac:dyDescent="0.15">
      <c r="A6301" s="218"/>
      <c r="D6301" s="225"/>
      <c r="F6301" s="219">
        <v>81</v>
      </c>
    </row>
    <row r="6302" spans="1:6" ht="15" hidden="1" customHeight="1" x14ac:dyDescent="0.15">
      <c r="A6302" s="218"/>
      <c r="D6302" s="225"/>
      <c r="F6302" s="219">
        <v>82</v>
      </c>
    </row>
    <row r="6303" spans="1:6" ht="15" hidden="1" customHeight="1" x14ac:dyDescent="0.15">
      <c r="A6303" s="218"/>
      <c r="D6303" s="225"/>
      <c r="F6303" s="219">
        <v>83</v>
      </c>
    </row>
    <row r="6304" spans="1:6" ht="15" hidden="1" customHeight="1" x14ac:dyDescent="0.15">
      <c r="A6304" s="218"/>
      <c r="D6304" s="225"/>
      <c r="F6304" s="219">
        <v>84</v>
      </c>
    </row>
    <row r="6305" spans="1:6" ht="15" hidden="1" customHeight="1" x14ac:dyDescent="0.15">
      <c r="A6305" s="218"/>
      <c r="D6305" s="225"/>
      <c r="F6305" s="219">
        <v>85</v>
      </c>
    </row>
    <row r="6306" spans="1:6" ht="15" hidden="1" customHeight="1" x14ac:dyDescent="0.15">
      <c r="A6306" s="218"/>
      <c r="D6306" s="225"/>
      <c r="F6306" s="219">
        <v>86</v>
      </c>
    </row>
    <row r="6307" spans="1:6" ht="15" hidden="1" customHeight="1" x14ac:dyDescent="0.15">
      <c r="A6307" s="218"/>
      <c r="D6307" s="225"/>
      <c r="F6307" s="219">
        <v>87</v>
      </c>
    </row>
    <row r="6308" spans="1:6" ht="15" hidden="1" customHeight="1" x14ac:dyDescent="0.15">
      <c r="A6308" s="218"/>
      <c r="D6308" s="225"/>
      <c r="F6308" s="219">
        <v>88</v>
      </c>
    </row>
    <row r="6309" spans="1:6" ht="15" hidden="1" customHeight="1" x14ac:dyDescent="0.15">
      <c r="A6309" s="218"/>
      <c r="D6309" s="225"/>
      <c r="F6309" s="219">
        <v>89</v>
      </c>
    </row>
    <row r="6310" spans="1:6" ht="15" hidden="1" customHeight="1" x14ac:dyDescent="0.15">
      <c r="A6310" s="218"/>
      <c r="D6310" s="225"/>
      <c r="F6310" s="219">
        <v>90</v>
      </c>
    </row>
    <row r="6311" spans="1:6" ht="15" hidden="1" customHeight="1" x14ac:dyDescent="0.15">
      <c r="A6311" s="218"/>
      <c r="D6311" s="225"/>
      <c r="F6311" s="219">
        <v>91</v>
      </c>
    </row>
    <row r="6312" spans="1:6" ht="15" hidden="1" customHeight="1" x14ac:dyDescent="0.15">
      <c r="A6312" s="218"/>
      <c r="D6312" s="225"/>
      <c r="F6312" s="219">
        <v>92</v>
      </c>
    </row>
    <row r="6313" spans="1:6" ht="15" hidden="1" customHeight="1" x14ac:dyDescent="0.15">
      <c r="A6313" s="218"/>
      <c r="D6313" s="225"/>
      <c r="F6313" s="219">
        <v>93</v>
      </c>
    </row>
    <row r="6314" spans="1:6" ht="15" hidden="1" customHeight="1" x14ac:dyDescent="0.15">
      <c r="A6314" s="218"/>
      <c r="D6314" s="225"/>
      <c r="F6314" s="219">
        <v>94</v>
      </c>
    </row>
    <row r="6315" spans="1:6" ht="15" hidden="1" customHeight="1" x14ac:dyDescent="0.15">
      <c r="A6315" s="218"/>
      <c r="D6315" s="225"/>
      <c r="F6315" s="219">
        <v>95</v>
      </c>
    </row>
    <row r="6316" spans="1:6" ht="15" hidden="1" customHeight="1" x14ac:dyDescent="0.15">
      <c r="A6316" s="218"/>
      <c r="D6316" s="225"/>
      <c r="F6316" s="219">
        <v>96</v>
      </c>
    </row>
    <row r="6317" spans="1:6" ht="15" hidden="1" customHeight="1" x14ac:dyDescent="0.15">
      <c r="A6317" s="218"/>
      <c r="D6317" s="225"/>
      <c r="F6317" s="219">
        <v>97</v>
      </c>
    </row>
    <row r="6318" spans="1:6" ht="15" hidden="1" customHeight="1" x14ac:dyDescent="0.15">
      <c r="A6318" s="218"/>
      <c r="D6318" s="225"/>
      <c r="F6318" s="219">
        <v>98</v>
      </c>
    </row>
    <row r="6319" spans="1:6" ht="15" hidden="1" customHeight="1" x14ac:dyDescent="0.15">
      <c r="A6319" s="218"/>
      <c r="D6319" s="225"/>
      <c r="F6319" s="219">
        <v>99</v>
      </c>
    </row>
    <row r="6320" spans="1:6" ht="15" hidden="1" customHeight="1" x14ac:dyDescent="0.15">
      <c r="A6320" s="218"/>
      <c r="D6320" s="225"/>
      <c r="F6320" s="219">
        <v>100</v>
      </c>
    </row>
    <row r="6321" spans="1:6" ht="15" hidden="1" customHeight="1" x14ac:dyDescent="0.15">
      <c r="A6321" s="218"/>
      <c r="D6321" s="225"/>
      <c r="F6321" s="219">
        <v>101</v>
      </c>
    </row>
    <row r="6322" spans="1:6" ht="15" hidden="1" customHeight="1" x14ac:dyDescent="0.15">
      <c r="A6322" s="218"/>
      <c r="D6322" s="225"/>
      <c r="F6322" s="219">
        <v>102</v>
      </c>
    </row>
    <row r="6323" spans="1:6" ht="15" hidden="1" customHeight="1" x14ac:dyDescent="0.15">
      <c r="A6323" s="218"/>
      <c r="D6323" s="225"/>
      <c r="F6323" s="219">
        <v>103</v>
      </c>
    </row>
    <row r="6324" spans="1:6" ht="15" hidden="1" customHeight="1" x14ac:dyDescent="0.15">
      <c r="A6324" s="218"/>
      <c r="D6324" s="225"/>
      <c r="F6324" s="219">
        <v>104</v>
      </c>
    </row>
    <row r="6325" spans="1:6" ht="15" hidden="1" customHeight="1" x14ac:dyDescent="0.15">
      <c r="A6325" s="218"/>
      <c r="D6325" s="225"/>
      <c r="F6325" s="219">
        <v>105</v>
      </c>
    </row>
    <row r="6326" spans="1:6" ht="15" hidden="1" customHeight="1" x14ac:dyDescent="0.15">
      <c r="A6326" s="218"/>
      <c r="D6326" s="225"/>
      <c r="F6326" s="219">
        <v>106</v>
      </c>
    </row>
    <row r="6327" spans="1:6" ht="15" hidden="1" customHeight="1" x14ac:dyDescent="0.15">
      <c r="A6327" s="218"/>
      <c r="D6327" s="225"/>
      <c r="F6327" s="219">
        <v>107</v>
      </c>
    </row>
    <row r="6328" spans="1:6" ht="15" hidden="1" customHeight="1" x14ac:dyDescent="0.15">
      <c r="A6328" s="218"/>
      <c r="D6328" s="225"/>
      <c r="F6328" s="219">
        <v>108</v>
      </c>
    </row>
    <row r="6329" spans="1:6" ht="15" hidden="1" customHeight="1" x14ac:dyDescent="0.15">
      <c r="A6329" s="218"/>
      <c r="D6329" s="225"/>
      <c r="F6329" s="219">
        <v>109</v>
      </c>
    </row>
    <row r="6330" spans="1:6" ht="15" hidden="1" customHeight="1" x14ac:dyDescent="0.15">
      <c r="A6330" s="218"/>
      <c r="D6330" s="225"/>
      <c r="F6330" s="219">
        <v>110</v>
      </c>
    </row>
    <row r="6331" spans="1:6" ht="15" hidden="1" customHeight="1" x14ac:dyDescent="0.15">
      <c r="A6331" s="218"/>
      <c r="D6331" s="225"/>
      <c r="F6331" s="219">
        <v>111</v>
      </c>
    </row>
    <row r="6332" spans="1:6" ht="15" hidden="1" customHeight="1" x14ac:dyDescent="0.15">
      <c r="A6332" s="218"/>
      <c r="D6332" s="225"/>
      <c r="F6332" s="219">
        <v>112</v>
      </c>
    </row>
    <row r="6333" spans="1:6" ht="15" hidden="1" customHeight="1" x14ac:dyDescent="0.15">
      <c r="A6333" s="218"/>
      <c r="D6333" s="225"/>
      <c r="F6333" s="219">
        <v>113</v>
      </c>
    </row>
    <row r="6334" spans="1:6" ht="15" hidden="1" customHeight="1" x14ac:dyDescent="0.15">
      <c r="A6334" s="218"/>
      <c r="D6334" s="225"/>
      <c r="F6334" s="219">
        <v>114</v>
      </c>
    </row>
    <row r="6335" spans="1:6" ht="15" hidden="1" customHeight="1" x14ac:dyDescent="0.15">
      <c r="A6335" s="218"/>
      <c r="D6335" s="225"/>
      <c r="F6335" s="219">
        <v>115</v>
      </c>
    </row>
    <row r="6336" spans="1:6" ht="15" hidden="1" customHeight="1" x14ac:dyDescent="0.15">
      <c r="A6336" s="218"/>
      <c r="D6336" s="225"/>
      <c r="F6336" s="219">
        <v>116</v>
      </c>
    </row>
    <row r="6337" spans="1:6" ht="15" hidden="1" customHeight="1" x14ac:dyDescent="0.15">
      <c r="A6337" s="218"/>
      <c r="D6337" s="225"/>
      <c r="F6337" s="219">
        <v>117</v>
      </c>
    </row>
    <row r="6338" spans="1:6" ht="15" hidden="1" customHeight="1" x14ac:dyDescent="0.15">
      <c r="A6338" s="218"/>
      <c r="D6338" s="225"/>
      <c r="F6338" s="219">
        <v>118</v>
      </c>
    </row>
    <row r="6339" spans="1:6" ht="15" hidden="1" customHeight="1" x14ac:dyDescent="0.15">
      <c r="A6339" s="218"/>
      <c r="D6339" s="225"/>
      <c r="F6339" s="219">
        <v>119</v>
      </c>
    </row>
    <row r="6340" spans="1:6" ht="15" hidden="1" customHeight="1" x14ac:dyDescent="0.15">
      <c r="A6340" s="218"/>
      <c r="D6340" s="225"/>
      <c r="F6340" s="219">
        <v>120</v>
      </c>
    </row>
    <row r="6341" spans="1:6" ht="15" hidden="1" customHeight="1" x14ac:dyDescent="0.15">
      <c r="A6341" s="218"/>
      <c r="D6341" s="225"/>
      <c r="F6341" s="219">
        <v>121</v>
      </c>
    </row>
    <row r="6342" spans="1:6" ht="15" hidden="1" customHeight="1" x14ac:dyDescent="0.15">
      <c r="A6342" s="218"/>
      <c r="D6342" s="225"/>
      <c r="F6342" s="219">
        <v>122</v>
      </c>
    </row>
    <row r="6343" spans="1:6" ht="15" hidden="1" customHeight="1" x14ac:dyDescent="0.15">
      <c r="A6343" s="218"/>
      <c r="D6343" s="225"/>
      <c r="F6343" s="219">
        <v>123</v>
      </c>
    </row>
    <row r="6344" spans="1:6" ht="15" hidden="1" customHeight="1" x14ac:dyDescent="0.15">
      <c r="A6344" s="218"/>
      <c r="D6344" s="225"/>
      <c r="F6344" s="219">
        <v>124</v>
      </c>
    </row>
    <row r="6345" spans="1:6" ht="15" hidden="1" customHeight="1" x14ac:dyDescent="0.15">
      <c r="A6345" s="218"/>
      <c r="D6345" s="225"/>
      <c r="F6345" s="219">
        <v>125</v>
      </c>
    </row>
    <row r="6346" spans="1:6" ht="15" hidden="1" customHeight="1" x14ac:dyDescent="0.15">
      <c r="A6346" s="218"/>
      <c r="D6346" s="225"/>
      <c r="F6346" s="219">
        <v>126</v>
      </c>
    </row>
    <row r="6347" spans="1:6" ht="15" hidden="1" customHeight="1" x14ac:dyDescent="0.15">
      <c r="A6347" s="218"/>
      <c r="D6347" s="225"/>
      <c r="F6347" s="219">
        <v>127</v>
      </c>
    </row>
    <row r="6348" spans="1:6" ht="15" hidden="1" customHeight="1" x14ac:dyDescent="0.15">
      <c r="A6348" s="218"/>
      <c r="D6348" s="225"/>
      <c r="F6348" s="219">
        <v>128</v>
      </c>
    </row>
    <row r="6349" spans="1:6" ht="15" hidden="1" customHeight="1" x14ac:dyDescent="0.15">
      <c r="A6349" s="218"/>
      <c r="D6349" s="225"/>
      <c r="F6349" s="219">
        <v>129</v>
      </c>
    </row>
    <row r="6350" spans="1:6" ht="15" hidden="1" customHeight="1" x14ac:dyDescent="0.15">
      <c r="A6350" s="218"/>
      <c r="D6350" s="225"/>
      <c r="F6350" s="219">
        <v>130</v>
      </c>
    </row>
    <row r="6351" spans="1:6" ht="15" hidden="1" customHeight="1" x14ac:dyDescent="0.15">
      <c r="A6351" s="218"/>
      <c r="D6351" s="225"/>
      <c r="F6351" s="219">
        <v>131</v>
      </c>
    </row>
    <row r="6352" spans="1:6" ht="15" hidden="1" customHeight="1" x14ac:dyDescent="0.15">
      <c r="A6352" s="218"/>
      <c r="D6352" s="225"/>
      <c r="F6352" s="219">
        <v>132</v>
      </c>
    </row>
    <row r="6353" spans="1:6" ht="15" hidden="1" customHeight="1" x14ac:dyDescent="0.15">
      <c r="A6353" s="218"/>
      <c r="D6353" s="225"/>
      <c r="F6353" s="219">
        <v>133</v>
      </c>
    </row>
    <row r="6354" spans="1:6" ht="15" hidden="1" customHeight="1" x14ac:dyDescent="0.15">
      <c r="A6354" s="218"/>
      <c r="D6354" s="225"/>
      <c r="F6354" s="219">
        <v>134</v>
      </c>
    </row>
    <row r="6355" spans="1:6" ht="15" hidden="1" customHeight="1" x14ac:dyDescent="0.15">
      <c r="A6355" s="218"/>
      <c r="D6355" s="225"/>
      <c r="F6355" s="219">
        <v>135</v>
      </c>
    </row>
    <row r="6356" spans="1:6" ht="15" hidden="1" customHeight="1" x14ac:dyDescent="0.15">
      <c r="A6356" s="218"/>
      <c r="D6356" s="225"/>
      <c r="F6356" s="219">
        <v>136</v>
      </c>
    </row>
    <row r="6357" spans="1:6" ht="15" hidden="1" customHeight="1" x14ac:dyDescent="0.15">
      <c r="A6357" s="218"/>
      <c r="D6357" s="225"/>
      <c r="F6357" s="219">
        <v>137</v>
      </c>
    </row>
    <row r="6358" spans="1:6" ht="15" hidden="1" customHeight="1" x14ac:dyDescent="0.15">
      <c r="A6358" s="218"/>
      <c r="D6358" s="225"/>
      <c r="F6358" s="219">
        <v>138</v>
      </c>
    </row>
    <row r="6359" spans="1:6" ht="15" hidden="1" customHeight="1" x14ac:dyDescent="0.15">
      <c r="A6359" s="218"/>
      <c r="D6359" s="225"/>
      <c r="F6359" s="219">
        <v>139</v>
      </c>
    </row>
    <row r="6360" spans="1:6" ht="15" hidden="1" customHeight="1" x14ac:dyDescent="0.15">
      <c r="A6360" s="218"/>
      <c r="D6360" s="225"/>
      <c r="F6360" s="219">
        <v>140</v>
      </c>
    </row>
    <row r="6361" spans="1:6" ht="15" hidden="1" customHeight="1" x14ac:dyDescent="0.15">
      <c r="A6361" s="218"/>
      <c r="D6361" s="225"/>
      <c r="F6361" s="219">
        <v>141</v>
      </c>
    </row>
    <row r="6362" spans="1:6" ht="15" hidden="1" customHeight="1" x14ac:dyDescent="0.15">
      <c r="A6362" s="218"/>
      <c r="D6362" s="225"/>
      <c r="F6362" s="219">
        <v>142</v>
      </c>
    </row>
    <row r="6363" spans="1:6" ht="15" hidden="1" customHeight="1" x14ac:dyDescent="0.15">
      <c r="A6363" s="218"/>
      <c r="D6363" s="225"/>
      <c r="F6363" s="219">
        <v>143</v>
      </c>
    </row>
    <row r="6364" spans="1:6" ht="15" hidden="1" customHeight="1" x14ac:dyDescent="0.15">
      <c r="A6364" s="218"/>
      <c r="D6364" s="225"/>
      <c r="F6364" s="219">
        <v>144</v>
      </c>
    </row>
    <row r="6365" spans="1:6" ht="15" hidden="1" customHeight="1" x14ac:dyDescent="0.15">
      <c r="A6365" s="218"/>
      <c r="D6365" s="225"/>
      <c r="F6365" s="219">
        <v>145</v>
      </c>
    </row>
    <row r="6366" spans="1:6" ht="15" hidden="1" customHeight="1" x14ac:dyDescent="0.15">
      <c r="A6366" s="218"/>
      <c r="D6366" s="225"/>
      <c r="F6366" s="219">
        <v>146</v>
      </c>
    </row>
    <row r="6367" spans="1:6" ht="15" hidden="1" customHeight="1" x14ac:dyDescent="0.15">
      <c r="A6367" s="218"/>
      <c r="D6367" s="225"/>
      <c r="F6367" s="219">
        <v>147</v>
      </c>
    </row>
    <row r="6368" spans="1:6" ht="15" hidden="1" customHeight="1" x14ac:dyDescent="0.15">
      <c r="A6368" s="218"/>
      <c r="D6368" s="225"/>
      <c r="F6368" s="219">
        <v>148</v>
      </c>
    </row>
    <row r="6369" spans="1:6" ht="15" hidden="1" customHeight="1" x14ac:dyDescent="0.15">
      <c r="A6369" s="218"/>
      <c r="D6369" s="225"/>
      <c r="F6369" s="219">
        <v>149</v>
      </c>
    </row>
    <row r="6370" spans="1:6" ht="15" hidden="1" customHeight="1" x14ac:dyDescent="0.15">
      <c r="A6370" s="218"/>
      <c r="D6370" s="225"/>
      <c r="F6370" s="219">
        <v>150</v>
      </c>
    </row>
    <row r="6371" spans="1:6" ht="15" hidden="1" customHeight="1" x14ac:dyDescent="0.15">
      <c r="A6371" s="218"/>
      <c r="D6371" s="225"/>
      <c r="F6371" s="219">
        <v>151</v>
      </c>
    </row>
    <row r="6372" spans="1:6" ht="15" hidden="1" customHeight="1" x14ac:dyDescent="0.15">
      <c r="A6372" s="218"/>
      <c r="D6372" s="225"/>
      <c r="F6372" s="219">
        <v>152</v>
      </c>
    </row>
    <row r="6373" spans="1:6" ht="15" hidden="1" customHeight="1" x14ac:dyDescent="0.15">
      <c r="A6373" s="218"/>
      <c r="D6373" s="225"/>
      <c r="F6373" s="219">
        <v>153</v>
      </c>
    </row>
    <row r="6374" spans="1:6" ht="15" hidden="1" customHeight="1" x14ac:dyDescent="0.15">
      <c r="A6374" s="218"/>
      <c r="D6374" s="225"/>
      <c r="F6374" s="219">
        <v>154</v>
      </c>
    </row>
    <row r="6375" spans="1:6" ht="15" hidden="1" customHeight="1" x14ac:dyDescent="0.15">
      <c r="A6375" s="218"/>
      <c r="D6375" s="225"/>
      <c r="F6375" s="219">
        <v>155</v>
      </c>
    </row>
    <row r="6376" spans="1:6" ht="15" hidden="1" customHeight="1" x14ac:dyDescent="0.15">
      <c r="A6376" s="218"/>
      <c r="D6376" s="225"/>
      <c r="F6376" s="219">
        <v>156</v>
      </c>
    </row>
    <row r="6377" spans="1:6" ht="15" hidden="1" customHeight="1" x14ac:dyDescent="0.15">
      <c r="A6377" s="218"/>
      <c r="D6377" s="225"/>
      <c r="F6377" s="219">
        <v>157</v>
      </c>
    </row>
    <row r="6378" spans="1:6" ht="15" hidden="1" customHeight="1" x14ac:dyDescent="0.15">
      <c r="A6378" s="218"/>
      <c r="D6378" s="225"/>
      <c r="F6378" s="219">
        <v>158</v>
      </c>
    </row>
    <row r="6379" spans="1:6" ht="15" hidden="1" customHeight="1" x14ac:dyDescent="0.15">
      <c r="A6379" s="218"/>
      <c r="D6379" s="225"/>
      <c r="F6379" s="219">
        <v>159</v>
      </c>
    </row>
    <row r="6380" spans="1:6" ht="15" hidden="1" customHeight="1" x14ac:dyDescent="0.15">
      <c r="A6380" s="218"/>
      <c r="D6380" s="225"/>
      <c r="F6380" s="219">
        <v>160</v>
      </c>
    </row>
    <row r="6381" spans="1:6" ht="15" hidden="1" customHeight="1" x14ac:dyDescent="0.15">
      <c r="A6381" s="218"/>
      <c r="D6381" s="225"/>
      <c r="F6381" s="219">
        <v>161</v>
      </c>
    </row>
    <row r="6382" spans="1:6" ht="15" hidden="1" customHeight="1" x14ac:dyDescent="0.15">
      <c r="A6382" s="218"/>
      <c r="D6382" s="225"/>
      <c r="F6382" s="219">
        <v>162</v>
      </c>
    </row>
    <row r="6383" spans="1:6" ht="15" hidden="1" customHeight="1" x14ac:dyDescent="0.15">
      <c r="A6383" s="218"/>
      <c r="D6383" s="225"/>
      <c r="F6383" s="219">
        <v>163</v>
      </c>
    </row>
    <row r="6384" spans="1:6" ht="15" hidden="1" customHeight="1" x14ac:dyDescent="0.15">
      <c r="A6384" s="218"/>
      <c r="D6384" s="225"/>
      <c r="F6384" s="219">
        <v>164</v>
      </c>
    </row>
    <row r="6385" spans="1:6" ht="15" hidden="1" customHeight="1" x14ac:dyDescent="0.15">
      <c r="A6385" s="218"/>
      <c r="D6385" s="225"/>
      <c r="F6385" s="219">
        <v>165</v>
      </c>
    </row>
    <row r="6386" spans="1:6" ht="15" hidden="1" customHeight="1" x14ac:dyDescent="0.15">
      <c r="A6386" s="218"/>
      <c r="D6386" s="225"/>
      <c r="F6386" s="219">
        <v>166</v>
      </c>
    </row>
    <row r="6387" spans="1:6" ht="15" hidden="1" customHeight="1" x14ac:dyDescent="0.15">
      <c r="A6387" s="218"/>
      <c r="D6387" s="225"/>
      <c r="F6387" s="219">
        <v>167</v>
      </c>
    </row>
    <row r="6388" spans="1:6" ht="15" hidden="1" customHeight="1" x14ac:dyDescent="0.15">
      <c r="A6388" s="218"/>
      <c r="D6388" s="225"/>
      <c r="F6388" s="219">
        <v>168</v>
      </c>
    </row>
    <row r="6389" spans="1:6" ht="15" hidden="1" customHeight="1" x14ac:dyDescent="0.15">
      <c r="A6389" s="218"/>
      <c r="D6389" s="225"/>
      <c r="F6389" s="219">
        <v>169</v>
      </c>
    </row>
    <row r="6390" spans="1:6" ht="15" hidden="1" customHeight="1" x14ac:dyDescent="0.15">
      <c r="A6390" s="218"/>
      <c r="D6390" s="225"/>
      <c r="F6390" s="219">
        <v>170</v>
      </c>
    </row>
    <row r="6391" spans="1:6" ht="15" hidden="1" customHeight="1" x14ac:dyDescent="0.15">
      <c r="A6391" s="218"/>
      <c r="D6391" s="225"/>
      <c r="F6391" s="219">
        <v>171</v>
      </c>
    </row>
    <row r="6392" spans="1:6" ht="15" hidden="1" customHeight="1" x14ac:dyDescent="0.15">
      <c r="A6392" s="218"/>
      <c r="D6392" s="225"/>
      <c r="F6392" s="219">
        <v>172</v>
      </c>
    </row>
    <row r="6393" spans="1:6" ht="15" hidden="1" customHeight="1" x14ac:dyDescent="0.15">
      <c r="A6393" s="218"/>
      <c r="D6393" s="225"/>
      <c r="F6393" s="219">
        <v>173</v>
      </c>
    </row>
    <row r="6394" spans="1:6" ht="15" hidden="1" customHeight="1" x14ac:dyDescent="0.15">
      <c r="A6394" s="218"/>
      <c r="D6394" s="225"/>
      <c r="F6394" s="219">
        <v>174</v>
      </c>
    </row>
    <row r="6395" spans="1:6" ht="15" hidden="1" customHeight="1" x14ac:dyDescent="0.15">
      <c r="A6395" s="218"/>
      <c r="D6395" s="225"/>
      <c r="F6395" s="219">
        <v>175</v>
      </c>
    </row>
    <row r="6396" spans="1:6" ht="15" hidden="1" customHeight="1" x14ac:dyDescent="0.15">
      <c r="A6396" s="218"/>
      <c r="D6396" s="225"/>
      <c r="F6396" s="219">
        <v>176</v>
      </c>
    </row>
    <row r="6397" spans="1:6" ht="15" hidden="1" customHeight="1" x14ac:dyDescent="0.15">
      <c r="A6397" s="218"/>
      <c r="D6397" s="225"/>
      <c r="F6397" s="219">
        <v>177</v>
      </c>
    </row>
    <row r="6398" spans="1:6" ht="15" hidden="1" customHeight="1" x14ac:dyDescent="0.15">
      <c r="A6398" s="218"/>
      <c r="D6398" s="225"/>
      <c r="F6398" s="219">
        <v>178</v>
      </c>
    </row>
    <row r="6399" spans="1:6" ht="15" hidden="1" customHeight="1" x14ac:dyDescent="0.15">
      <c r="A6399" s="218"/>
      <c r="D6399" s="225"/>
      <c r="F6399" s="219">
        <v>179</v>
      </c>
    </row>
    <row r="6400" spans="1:6" ht="15" hidden="1" customHeight="1" x14ac:dyDescent="0.15">
      <c r="A6400" s="218"/>
      <c r="D6400" s="225"/>
      <c r="F6400" s="219">
        <v>180</v>
      </c>
    </row>
    <row r="6401" spans="1:6" ht="15" hidden="1" customHeight="1" x14ac:dyDescent="0.15">
      <c r="A6401" s="218"/>
      <c r="D6401" s="225"/>
      <c r="F6401" s="219">
        <v>181</v>
      </c>
    </row>
    <row r="6402" spans="1:6" ht="15" hidden="1" customHeight="1" x14ac:dyDescent="0.15">
      <c r="A6402" s="218"/>
      <c r="D6402" s="225"/>
      <c r="F6402" s="219">
        <v>182</v>
      </c>
    </row>
    <row r="6403" spans="1:6" ht="15" hidden="1" customHeight="1" x14ac:dyDescent="0.15">
      <c r="A6403" s="218"/>
      <c r="D6403" s="225"/>
      <c r="F6403" s="219">
        <v>183</v>
      </c>
    </row>
    <row r="6404" spans="1:6" ht="15" hidden="1" customHeight="1" x14ac:dyDescent="0.15">
      <c r="A6404" s="218"/>
      <c r="D6404" s="225"/>
      <c r="F6404" s="219">
        <v>184</v>
      </c>
    </row>
    <row r="6405" spans="1:6" ht="15" hidden="1" customHeight="1" x14ac:dyDescent="0.15">
      <c r="A6405" s="218"/>
      <c r="D6405" s="225"/>
      <c r="F6405" s="219">
        <v>185</v>
      </c>
    </row>
    <row r="6406" spans="1:6" ht="15" hidden="1" customHeight="1" x14ac:dyDescent="0.15">
      <c r="A6406" s="218"/>
      <c r="D6406" s="225"/>
      <c r="F6406" s="219">
        <v>186</v>
      </c>
    </row>
    <row r="6407" spans="1:6" ht="15" hidden="1" customHeight="1" x14ac:dyDescent="0.15">
      <c r="A6407" s="218"/>
      <c r="D6407" s="225"/>
      <c r="F6407" s="219">
        <v>187</v>
      </c>
    </row>
    <row r="6408" spans="1:6" ht="15" hidden="1" customHeight="1" x14ac:dyDescent="0.15">
      <c r="A6408" s="218"/>
      <c r="D6408" s="225"/>
      <c r="F6408" s="219">
        <v>188</v>
      </c>
    </row>
    <row r="6409" spans="1:6" ht="15" hidden="1" customHeight="1" x14ac:dyDescent="0.15">
      <c r="A6409" s="218"/>
      <c r="D6409" s="225"/>
      <c r="F6409" s="219">
        <v>189</v>
      </c>
    </row>
    <row r="6410" spans="1:6" ht="15" hidden="1" customHeight="1" x14ac:dyDescent="0.15">
      <c r="A6410" s="218"/>
      <c r="D6410" s="225"/>
      <c r="F6410" s="219">
        <v>190</v>
      </c>
    </row>
    <row r="6411" spans="1:6" ht="15" hidden="1" customHeight="1" x14ac:dyDescent="0.15">
      <c r="A6411" s="218"/>
      <c r="D6411" s="225"/>
      <c r="F6411" s="219">
        <v>191</v>
      </c>
    </row>
    <row r="6412" spans="1:6" ht="15" hidden="1" customHeight="1" x14ac:dyDescent="0.15">
      <c r="A6412" s="218"/>
      <c r="D6412" s="225"/>
      <c r="F6412" s="219">
        <v>192</v>
      </c>
    </row>
    <row r="6413" spans="1:6" ht="15" hidden="1" customHeight="1" x14ac:dyDescent="0.15">
      <c r="A6413" s="218"/>
      <c r="D6413" s="225"/>
      <c r="F6413" s="219">
        <v>193</v>
      </c>
    </row>
    <row r="6414" spans="1:6" ht="15" hidden="1" customHeight="1" x14ac:dyDescent="0.15">
      <c r="A6414" s="218"/>
      <c r="D6414" s="225"/>
      <c r="F6414" s="219">
        <v>194</v>
      </c>
    </row>
    <row r="6415" spans="1:6" ht="15" hidden="1" customHeight="1" x14ac:dyDescent="0.15">
      <c r="A6415" s="218"/>
      <c r="D6415" s="225"/>
      <c r="F6415" s="219">
        <v>195</v>
      </c>
    </row>
    <row r="6416" spans="1:6" ht="15" hidden="1" customHeight="1" x14ac:dyDescent="0.15">
      <c r="A6416" s="218"/>
      <c r="D6416" s="225"/>
      <c r="F6416" s="219">
        <v>196</v>
      </c>
    </row>
    <row r="6417" spans="1:7" ht="15" hidden="1" customHeight="1" x14ac:dyDescent="0.15">
      <c r="A6417" s="218"/>
      <c r="D6417" s="225"/>
      <c r="F6417" s="219">
        <v>197</v>
      </c>
    </row>
    <row r="6418" spans="1:7" ht="15" hidden="1" customHeight="1" x14ac:dyDescent="0.15">
      <c r="A6418" s="218"/>
      <c r="D6418" s="225"/>
      <c r="F6418" s="219">
        <v>198</v>
      </c>
    </row>
    <row r="6419" spans="1:7" ht="15" hidden="1" customHeight="1" x14ac:dyDescent="0.15">
      <c r="A6419" s="218"/>
      <c r="D6419" s="225"/>
      <c r="F6419" s="219">
        <v>199</v>
      </c>
    </row>
    <row r="6420" spans="1:7" ht="15" hidden="1" customHeight="1" x14ac:dyDescent="0.15">
      <c r="A6420" s="218"/>
      <c r="D6420" s="225"/>
      <c r="F6420" s="219">
        <v>200</v>
      </c>
    </row>
    <row r="6421" spans="1:7" ht="15" hidden="1" customHeight="1" x14ac:dyDescent="0.15">
      <c r="A6421" s="218"/>
      <c r="D6421" s="225"/>
      <c r="F6421" s="219">
        <v>201</v>
      </c>
    </row>
    <row r="6422" spans="1:7" ht="16.5" customHeight="1" x14ac:dyDescent="0.15">
      <c r="A6422" s="218" t="s">
        <v>173</v>
      </c>
      <c r="B6422" s="219">
        <v>33</v>
      </c>
      <c r="D6422" s="221" t="s">
        <v>401</v>
      </c>
      <c r="F6422" s="219">
        <v>1</v>
      </c>
      <c r="G6422" s="221" t="s">
        <v>402</v>
      </c>
    </row>
    <row r="6423" spans="1:7" ht="14.25" customHeight="1" x14ac:dyDescent="0.15">
      <c r="A6423" s="218"/>
      <c r="B6423" s="219">
        <v>33</v>
      </c>
      <c r="C6423" s="222" t="s">
        <v>330</v>
      </c>
      <c r="D6423" s="223" t="s">
        <v>76</v>
      </c>
      <c r="F6423" s="219">
        <v>2</v>
      </c>
      <c r="G6423" s="224" t="s">
        <v>245</v>
      </c>
    </row>
    <row r="6424" spans="1:7" ht="14.25" customHeight="1" x14ac:dyDescent="0.15">
      <c r="A6424" s="218"/>
      <c r="B6424" s="219">
        <v>33</v>
      </c>
      <c r="C6424" s="222" t="s">
        <v>330</v>
      </c>
      <c r="D6424" s="223" t="s">
        <v>335</v>
      </c>
      <c r="F6424" s="219">
        <v>3</v>
      </c>
      <c r="G6424" s="224" t="s">
        <v>253</v>
      </c>
    </row>
    <row r="6425" spans="1:7" ht="14.25" customHeight="1" x14ac:dyDescent="0.15">
      <c r="A6425" s="218"/>
      <c r="B6425" s="219">
        <v>33</v>
      </c>
      <c r="C6425" s="222" t="s">
        <v>330</v>
      </c>
      <c r="D6425" s="223" t="s">
        <v>337</v>
      </c>
      <c r="F6425" s="219">
        <v>4</v>
      </c>
      <c r="G6425" s="224" t="s">
        <v>255</v>
      </c>
    </row>
    <row r="6426" spans="1:7" ht="14.25" customHeight="1" x14ac:dyDescent="0.15">
      <c r="A6426" s="218"/>
      <c r="B6426" s="219">
        <v>33</v>
      </c>
      <c r="C6426" s="222" t="s">
        <v>330</v>
      </c>
      <c r="D6426" s="223" t="s">
        <v>134</v>
      </c>
      <c r="F6426" s="219">
        <v>6</v>
      </c>
      <c r="G6426" s="224" t="s">
        <v>135</v>
      </c>
    </row>
    <row r="6427" spans="1:7" ht="15" hidden="1" customHeight="1" x14ac:dyDescent="0.15">
      <c r="A6427" s="218"/>
      <c r="D6427" s="225"/>
      <c r="F6427" s="219">
        <v>7</v>
      </c>
    </row>
    <row r="6428" spans="1:7" ht="15" hidden="1" customHeight="1" x14ac:dyDescent="0.15">
      <c r="A6428" s="218"/>
      <c r="D6428" s="225"/>
      <c r="F6428" s="219">
        <v>8</v>
      </c>
    </row>
    <row r="6429" spans="1:7" ht="15" hidden="1" customHeight="1" x14ac:dyDescent="0.15">
      <c r="A6429" s="218"/>
      <c r="D6429" s="225"/>
      <c r="F6429" s="219">
        <v>9</v>
      </c>
    </row>
    <row r="6430" spans="1:7" ht="15" hidden="1" customHeight="1" x14ac:dyDescent="0.15">
      <c r="A6430" s="218"/>
      <c r="D6430" s="225"/>
      <c r="F6430" s="219">
        <v>10</v>
      </c>
    </row>
    <row r="6431" spans="1:7" ht="15" hidden="1" customHeight="1" x14ac:dyDescent="0.15">
      <c r="A6431" s="218"/>
      <c r="D6431" s="225"/>
      <c r="F6431" s="219">
        <v>11</v>
      </c>
    </row>
    <row r="6432" spans="1:7" ht="15" hidden="1" customHeight="1" x14ac:dyDescent="0.15">
      <c r="A6432" s="218"/>
      <c r="D6432" s="225"/>
      <c r="F6432" s="219">
        <v>12</v>
      </c>
    </row>
    <row r="6433" spans="1:6" ht="15" hidden="1" customHeight="1" x14ac:dyDescent="0.15">
      <c r="A6433" s="218"/>
      <c r="D6433" s="225"/>
      <c r="F6433" s="219">
        <v>13</v>
      </c>
    </row>
    <row r="6434" spans="1:6" ht="15" hidden="1" customHeight="1" x14ac:dyDescent="0.15">
      <c r="A6434" s="218"/>
      <c r="D6434" s="225"/>
      <c r="F6434" s="219">
        <v>14</v>
      </c>
    </row>
    <row r="6435" spans="1:6" ht="15" hidden="1" customHeight="1" x14ac:dyDescent="0.15">
      <c r="A6435" s="218"/>
      <c r="D6435" s="225"/>
      <c r="F6435" s="219">
        <v>15</v>
      </c>
    </row>
    <row r="6436" spans="1:6" ht="15" hidden="1" customHeight="1" x14ac:dyDescent="0.15">
      <c r="A6436" s="218"/>
      <c r="D6436" s="225"/>
      <c r="F6436" s="219">
        <v>16</v>
      </c>
    </row>
    <row r="6437" spans="1:6" ht="15" hidden="1" customHeight="1" x14ac:dyDescent="0.15">
      <c r="A6437" s="218"/>
      <c r="D6437" s="225"/>
      <c r="F6437" s="219">
        <v>17</v>
      </c>
    </row>
    <row r="6438" spans="1:6" ht="15" hidden="1" customHeight="1" x14ac:dyDescent="0.15">
      <c r="A6438" s="218"/>
      <c r="D6438" s="225"/>
      <c r="F6438" s="219">
        <v>18</v>
      </c>
    </row>
    <row r="6439" spans="1:6" ht="15" hidden="1" customHeight="1" x14ac:dyDescent="0.15">
      <c r="A6439" s="218"/>
      <c r="D6439" s="225"/>
      <c r="F6439" s="219">
        <v>19</v>
      </c>
    </row>
    <row r="6440" spans="1:6" ht="15" hidden="1" customHeight="1" x14ac:dyDescent="0.15">
      <c r="A6440" s="218"/>
      <c r="D6440" s="225"/>
      <c r="F6440" s="219">
        <v>20</v>
      </c>
    </row>
    <row r="6441" spans="1:6" ht="15" hidden="1" customHeight="1" x14ac:dyDescent="0.15">
      <c r="A6441" s="218"/>
      <c r="D6441" s="225"/>
      <c r="F6441" s="219">
        <v>21</v>
      </c>
    </row>
    <row r="6442" spans="1:6" ht="15" hidden="1" customHeight="1" x14ac:dyDescent="0.15">
      <c r="A6442" s="218"/>
      <c r="D6442" s="225"/>
      <c r="F6442" s="219">
        <v>22</v>
      </c>
    </row>
    <row r="6443" spans="1:6" ht="15" hidden="1" customHeight="1" x14ac:dyDescent="0.15">
      <c r="A6443" s="218"/>
      <c r="D6443" s="225"/>
      <c r="F6443" s="219">
        <v>23</v>
      </c>
    </row>
    <row r="6444" spans="1:6" ht="15" hidden="1" customHeight="1" x14ac:dyDescent="0.15">
      <c r="A6444" s="218"/>
      <c r="D6444" s="225"/>
      <c r="F6444" s="219">
        <v>24</v>
      </c>
    </row>
    <row r="6445" spans="1:6" ht="15" hidden="1" customHeight="1" x14ac:dyDescent="0.15">
      <c r="A6445" s="218"/>
      <c r="D6445" s="225"/>
      <c r="F6445" s="219">
        <v>25</v>
      </c>
    </row>
    <row r="6446" spans="1:6" ht="15" hidden="1" customHeight="1" x14ac:dyDescent="0.15">
      <c r="A6446" s="218"/>
      <c r="D6446" s="225"/>
      <c r="F6446" s="219">
        <v>26</v>
      </c>
    </row>
    <row r="6447" spans="1:6" ht="15" hidden="1" customHeight="1" x14ac:dyDescent="0.15">
      <c r="A6447" s="218"/>
      <c r="D6447" s="225"/>
      <c r="F6447" s="219">
        <v>27</v>
      </c>
    </row>
    <row r="6448" spans="1:6" ht="15" hidden="1" customHeight="1" x14ac:dyDescent="0.15">
      <c r="A6448" s="218"/>
      <c r="D6448" s="225"/>
      <c r="F6448" s="219">
        <v>28</v>
      </c>
    </row>
    <row r="6449" spans="1:6" ht="15" hidden="1" customHeight="1" x14ac:dyDescent="0.15">
      <c r="A6449" s="218"/>
      <c r="D6449" s="225"/>
      <c r="F6449" s="219">
        <v>29</v>
      </c>
    </row>
    <row r="6450" spans="1:6" ht="15" hidden="1" customHeight="1" x14ac:dyDescent="0.15">
      <c r="A6450" s="218"/>
      <c r="D6450" s="225"/>
      <c r="F6450" s="219">
        <v>30</v>
      </c>
    </row>
    <row r="6451" spans="1:6" ht="15" hidden="1" customHeight="1" x14ac:dyDescent="0.15">
      <c r="A6451" s="218"/>
      <c r="D6451" s="225"/>
      <c r="F6451" s="219">
        <v>31</v>
      </c>
    </row>
    <row r="6452" spans="1:6" ht="15" hidden="1" customHeight="1" x14ac:dyDescent="0.15">
      <c r="A6452" s="218"/>
      <c r="D6452" s="225"/>
      <c r="F6452" s="219">
        <v>32</v>
      </c>
    </row>
    <row r="6453" spans="1:6" ht="15" hidden="1" customHeight="1" x14ac:dyDescent="0.15">
      <c r="A6453" s="218"/>
      <c r="D6453" s="225"/>
      <c r="F6453" s="219">
        <v>33</v>
      </c>
    </row>
    <row r="6454" spans="1:6" ht="15" hidden="1" customHeight="1" x14ac:dyDescent="0.15">
      <c r="A6454" s="218"/>
      <c r="D6454" s="225"/>
      <c r="F6454" s="219">
        <v>34</v>
      </c>
    </row>
    <row r="6455" spans="1:6" ht="15" hidden="1" customHeight="1" x14ac:dyDescent="0.15">
      <c r="A6455" s="218"/>
      <c r="D6455" s="225"/>
      <c r="F6455" s="219">
        <v>35</v>
      </c>
    </row>
    <row r="6456" spans="1:6" ht="15" hidden="1" customHeight="1" x14ac:dyDescent="0.15">
      <c r="A6456" s="218"/>
      <c r="D6456" s="225"/>
      <c r="F6456" s="219">
        <v>36</v>
      </c>
    </row>
    <row r="6457" spans="1:6" ht="15" hidden="1" customHeight="1" x14ac:dyDescent="0.15">
      <c r="A6457" s="218"/>
      <c r="D6457" s="225"/>
      <c r="F6457" s="219">
        <v>37</v>
      </c>
    </row>
    <row r="6458" spans="1:6" ht="15" hidden="1" customHeight="1" x14ac:dyDescent="0.15">
      <c r="A6458" s="218"/>
      <c r="D6458" s="225"/>
      <c r="F6458" s="219">
        <v>38</v>
      </c>
    </row>
    <row r="6459" spans="1:6" ht="15" hidden="1" customHeight="1" x14ac:dyDescent="0.15">
      <c r="A6459" s="218"/>
      <c r="D6459" s="225"/>
      <c r="F6459" s="219">
        <v>39</v>
      </c>
    </row>
    <row r="6460" spans="1:6" ht="15" hidden="1" customHeight="1" x14ac:dyDescent="0.15">
      <c r="A6460" s="218"/>
      <c r="D6460" s="225"/>
      <c r="F6460" s="219">
        <v>40</v>
      </c>
    </row>
    <row r="6461" spans="1:6" ht="15" hidden="1" customHeight="1" x14ac:dyDescent="0.15">
      <c r="A6461" s="218"/>
      <c r="D6461" s="225"/>
      <c r="F6461" s="219">
        <v>41</v>
      </c>
    </row>
    <row r="6462" spans="1:6" ht="15" hidden="1" customHeight="1" x14ac:dyDescent="0.15">
      <c r="A6462" s="218"/>
      <c r="D6462" s="225"/>
      <c r="F6462" s="219">
        <v>42</v>
      </c>
    </row>
    <row r="6463" spans="1:6" ht="15" hidden="1" customHeight="1" x14ac:dyDescent="0.15">
      <c r="A6463" s="218"/>
      <c r="D6463" s="225"/>
      <c r="F6463" s="219">
        <v>43</v>
      </c>
    </row>
    <row r="6464" spans="1:6" ht="15" hidden="1" customHeight="1" x14ac:dyDescent="0.15">
      <c r="A6464" s="218"/>
      <c r="D6464" s="225"/>
      <c r="F6464" s="219">
        <v>44</v>
      </c>
    </row>
    <row r="6465" spans="1:6" ht="15" hidden="1" customHeight="1" x14ac:dyDescent="0.15">
      <c r="A6465" s="218"/>
      <c r="D6465" s="225"/>
      <c r="F6465" s="219">
        <v>45</v>
      </c>
    </row>
    <row r="6466" spans="1:6" ht="15" hidden="1" customHeight="1" x14ac:dyDescent="0.15">
      <c r="A6466" s="218"/>
      <c r="D6466" s="225"/>
      <c r="F6466" s="219">
        <v>46</v>
      </c>
    </row>
    <row r="6467" spans="1:6" ht="15" hidden="1" customHeight="1" x14ac:dyDescent="0.15">
      <c r="A6467" s="218"/>
      <c r="D6467" s="225"/>
      <c r="F6467" s="219">
        <v>47</v>
      </c>
    </row>
    <row r="6468" spans="1:6" ht="15" hidden="1" customHeight="1" x14ac:dyDescent="0.15">
      <c r="A6468" s="218"/>
      <c r="D6468" s="225"/>
      <c r="F6468" s="219">
        <v>48</v>
      </c>
    </row>
    <row r="6469" spans="1:6" ht="15" hidden="1" customHeight="1" x14ac:dyDescent="0.15">
      <c r="A6469" s="218"/>
      <c r="D6469" s="225"/>
      <c r="F6469" s="219">
        <v>49</v>
      </c>
    </row>
    <row r="6470" spans="1:6" ht="15" hidden="1" customHeight="1" x14ac:dyDescent="0.15">
      <c r="A6470" s="218"/>
      <c r="D6470" s="225"/>
      <c r="F6470" s="219">
        <v>50</v>
      </c>
    </row>
    <row r="6471" spans="1:6" ht="15" hidden="1" customHeight="1" x14ac:dyDescent="0.15">
      <c r="A6471" s="218"/>
      <c r="D6471" s="225"/>
      <c r="F6471" s="219">
        <v>51</v>
      </c>
    </row>
    <row r="6472" spans="1:6" ht="15" hidden="1" customHeight="1" x14ac:dyDescent="0.15">
      <c r="A6472" s="218"/>
      <c r="D6472" s="225"/>
      <c r="F6472" s="219">
        <v>52</v>
      </c>
    </row>
    <row r="6473" spans="1:6" ht="15" hidden="1" customHeight="1" x14ac:dyDescent="0.15">
      <c r="A6473" s="218"/>
      <c r="D6473" s="225"/>
      <c r="F6473" s="219">
        <v>53</v>
      </c>
    </row>
    <row r="6474" spans="1:6" ht="15" hidden="1" customHeight="1" x14ac:dyDescent="0.15">
      <c r="A6474" s="218"/>
      <c r="D6474" s="225"/>
      <c r="F6474" s="219">
        <v>54</v>
      </c>
    </row>
    <row r="6475" spans="1:6" ht="15" hidden="1" customHeight="1" x14ac:dyDescent="0.15">
      <c r="A6475" s="218"/>
      <c r="D6475" s="225"/>
      <c r="F6475" s="219">
        <v>55</v>
      </c>
    </row>
    <row r="6476" spans="1:6" ht="15" hidden="1" customHeight="1" x14ac:dyDescent="0.15">
      <c r="A6476" s="218"/>
      <c r="D6476" s="225"/>
      <c r="F6476" s="219">
        <v>56</v>
      </c>
    </row>
    <row r="6477" spans="1:6" ht="15" hidden="1" customHeight="1" x14ac:dyDescent="0.15">
      <c r="A6477" s="218"/>
      <c r="D6477" s="225"/>
      <c r="F6477" s="219">
        <v>57</v>
      </c>
    </row>
    <row r="6478" spans="1:6" ht="15" hidden="1" customHeight="1" x14ac:dyDescent="0.15">
      <c r="A6478" s="218"/>
      <c r="D6478" s="225"/>
      <c r="F6478" s="219">
        <v>58</v>
      </c>
    </row>
    <row r="6479" spans="1:6" ht="15" hidden="1" customHeight="1" x14ac:dyDescent="0.15">
      <c r="A6479" s="218"/>
      <c r="D6479" s="225"/>
      <c r="F6479" s="219">
        <v>59</v>
      </c>
    </row>
    <row r="6480" spans="1:6" ht="15" hidden="1" customHeight="1" x14ac:dyDescent="0.15">
      <c r="A6480" s="218"/>
      <c r="D6480" s="225"/>
      <c r="F6480" s="219">
        <v>60</v>
      </c>
    </row>
    <row r="6481" spans="1:6" ht="15" hidden="1" customHeight="1" x14ac:dyDescent="0.15">
      <c r="A6481" s="218"/>
      <c r="D6481" s="225"/>
      <c r="F6481" s="219">
        <v>61</v>
      </c>
    </row>
    <row r="6482" spans="1:6" ht="15" hidden="1" customHeight="1" x14ac:dyDescent="0.15">
      <c r="A6482" s="218"/>
      <c r="D6482" s="225"/>
      <c r="F6482" s="219">
        <v>62</v>
      </c>
    </row>
    <row r="6483" spans="1:6" ht="15" hidden="1" customHeight="1" x14ac:dyDescent="0.15">
      <c r="A6483" s="218"/>
      <c r="D6483" s="225"/>
      <c r="F6483" s="219">
        <v>63</v>
      </c>
    </row>
    <row r="6484" spans="1:6" ht="15" hidden="1" customHeight="1" x14ac:dyDescent="0.15">
      <c r="A6484" s="218"/>
      <c r="D6484" s="225"/>
      <c r="F6484" s="219">
        <v>64</v>
      </c>
    </row>
    <row r="6485" spans="1:6" ht="15" hidden="1" customHeight="1" x14ac:dyDescent="0.15">
      <c r="A6485" s="218"/>
      <c r="D6485" s="225"/>
      <c r="F6485" s="219">
        <v>65</v>
      </c>
    </row>
    <row r="6486" spans="1:6" ht="15" hidden="1" customHeight="1" x14ac:dyDescent="0.15">
      <c r="A6486" s="218"/>
      <c r="D6486" s="225"/>
      <c r="F6486" s="219">
        <v>66</v>
      </c>
    </row>
    <row r="6487" spans="1:6" ht="15" hidden="1" customHeight="1" x14ac:dyDescent="0.15">
      <c r="A6487" s="218"/>
      <c r="D6487" s="225"/>
      <c r="F6487" s="219">
        <v>67</v>
      </c>
    </row>
    <row r="6488" spans="1:6" ht="15" hidden="1" customHeight="1" x14ac:dyDescent="0.15">
      <c r="A6488" s="218"/>
      <c r="D6488" s="225"/>
      <c r="F6488" s="219">
        <v>68</v>
      </c>
    </row>
    <row r="6489" spans="1:6" ht="15" hidden="1" customHeight="1" x14ac:dyDescent="0.15">
      <c r="A6489" s="218"/>
      <c r="D6489" s="225"/>
      <c r="F6489" s="219">
        <v>69</v>
      </c>
    </row>
    <row r="6490" spans="1:6" ht="15" hidden="1" customHeight="1" x14ac:dyDescent="0.15">
      <c r="A6490" s="218"/>
      <c r="D6490" s="225"/>
      <c r="F6490" s="219">
        <v>70</v>
      </c>
    </row>
    <row r="6491" spans="1:6" ht="15" hidden="1" customHeight="1" x14ac:dyDescent="0.15">
      <c r="A6491" s="218"/>
      <c r="D6491" s="225"/>
      <c r="F6491" s="219">
        <v>71</v>
      </c>
    </row>
    <row r="6492" spans="1:6" ht="15" hidden="1" customHeight="1" x14ac:dyDescent="0.15">
      <c r="A6492" s="218"/>
      <c r="D6492" s="225"/>
      <c r="F6492" s="219">
        <v>72</v>
      </c>
    </row>
    <row r="6493" spans="1:6" ht="15" hidden="1" customHeight="1" x14ac:dyDescent="0.15">
      <c r="A6493" s="218"/>
      <c r="D6493" s="225"/>
      <c r="F6493" s="219">
        <v>73</v>
      </c>
    </row>
    <row r="6494" spans="1:6" ht="15" hidden="1" customHeight="1" x14ac:dyDescent="0.15">
      <c r="A6494" s="218"/>
      <c r="D6494" s="225"/>
      <c r="F6494" s="219">
        <v>74</v>
      </c>
    </row>
    <row r="6495" spans="1:6" ht="15" hidden="1" customHeight="1" x14ac:dyDescent="0.15">
      <c r="A6495" s="218"/>
      <c r="D6495" s="225"/>
      <c r="F6495" s="219">
        <v>75</v>
      </c>
    </row>
    <row r="6496" spans="1:6" ht="15" hidden="1" customHeight="1" x14ac:dyDescent="0.15">
      <c r="A6496" s="218"/>
      <c r="D6496" s="225"/>
      <c r="F6496" s="219">
        <v>76</v>
      </c>
    </row>
    <row r="6497" spans="1:6" ht="15" hidden="1" customHeight="1" x14ac:dyDescent="0.15">
      <c r="A6497" s="218"/>
      <c r="D6497" s="225"/>
      <c r="F6497" s="219">
        <v>77</v>
      </c>
    </row>
    <row r="6498" spans="1:6" ht="15" hidden="1" customHeight="1" x14ac:dyDescent="0.15">
      <c r="A6498" s="218"/>
      <c r="D6498" s="225"/>
      <c r="F6498" s="219">
        <v>78</v>
      </c>
    </row>
    <row r="6499" spans="1:6" ht="15" hidden="1" customHeight="1" x14ac:dyDescent="0.15">
      <c r="A6499" s="218"/>
      <c r="D6499" s="225"/>
      <c r="F6499" s="219">
        <v>79</v>
      </c>
    </row>
    <row r="6500" spans="1:6" ht="15" hidden="1" customHeight="1" x14ac:dyDescent="0.15">
      <c r="A6500" s="218"/>
      <c r="D6500" s="225"/>
      <c r="F6500" s="219">
        <v>80</v>
      </c>
    </row>
    <row r="6501" spans="1:6" ht="15" hidden="1" customHeight="1" x14ac:dyDescent="0.15">
      <c r="A6501" s="218"/>
      <c r="D6501" s="225"/>
      <c r="F6501" s="219">
        <v>81</v>
      </c>
    </row>
    <row r="6502" spans="1:6" ht="15" hidden="1" customHeight="1" x14ac:dyDescent="0.15">
      <c r="A6502" s="218"/>
      <c r="D6502" s="225"/>
      <c r="F6502" s="219">
        <v>82</v>
      </c>
    </row>
    <row r="6503" spans="1:6" ht="15" hidden="1" customHeight="1" x14ac:dyDescent="0.15">
      <c r="A6503" s="218"/>
      <c r="D6503" s="225"/>
      <c r="F6503" s="219">
        <v>83</v>
      </c>
    </row>
    <row r="6504" spans="1:6" ht="15" hidden="1" customHeight="1" x14ac:dyDescent="0.15">
      <c r="A6504" s="218"/>
      <c r="D6504" s="225"/>
      <c r="F6504" s="219">
        <v>84</v>
      </c>
    </row>
    <row r="6505" spans="1:6" ht="15" hidden="1" customHeight="1" x14ac:dyDescent="0.15">
      <c r="A6505" s="218"/>
      <c r="D6505" s="225"/>
      <c r="F6505" s="219">
        <v>85</v>
      </c>
    </row>
    <row r="6506" spans="1:6" ht="15" hidden="1" customHeight="1" x14ac:dyDescent="0.15">
      <c r="A6506" s="218"/>
      <c r="D6506" s="225"/>
      <c r="F6506" s="219">
        <v>86</v>
      </c>
    </row>
    <row r="6507" spans="1:6" ht="15" hidden="1" customHeight="1" x14ac:dyDescent="0.15">
      <c r="A6507" s="218"/>
      <c r="D6507" s="225"/>
      <c r="F6507" s="219">
        <v>87</v>
      </c>
    </row>
    <row r="6508" spans="1:6" ht="15" hidden="1" customHeight="1" x14ac:dyDescent="0.15">
      <c r="A6508" s="218"/>
      <c r="D6508" s="225"/>
      <c r="F6508" s="219">
        <v>88</v>
      </c>
    </row>
    <row r="6509" spans="1:6" ht="15" hidden="1" customHeight="1" x14ac:dyDescent="0.15">
      <c r="A6509" s="218"/>
      <c r="D6509" s="225"/>
      <c r="F6509" s="219">
        <v>89</v>
      </c>
    </row>
    <row r="6510" spans="1:6" ht="15" hidden="1" customHeight="1" x14ac:dyDescent="0.15">
      <c r="A6510" s="218"/>
      <c r="D6510" s="225"/>
      <c r="F6510" s="219">
        <v>90</v>
      </c>
    </row>
    <row r="6511" spans="1:6" ht="15" hidden="1" customHeight="1" x14ac:dyDescent="0.15">
      <c r="A6511" s="218"/>
      <c r="D6511" s="225"/>
      <c r="F6511" s="219">
        <v>91</v>
      </c>
    </row>
    <row r="6512" spans="1:6" ht="15" hidden="1" customHeight="1" x14ac:dyDescent="0.15">
      <c r="A6512" s="218"/>
      <c r="D6512" s="225"/>
      <c r="F6512" s="219">
        <v>92</v>
      </c>
    </row>
    <row r="6513" spans="1:6" ht="15" hidden="1" customHeight="1" x14ac:dyDescent="0.15">
      <c r="A6513" s="218"/>
      <c r="D6513" s="225"/>
      <c r="F6513" s="219">
        <v>93</v>
      </c>
    </row>
    <row r="6514" spans="1:6" ht="15" hidden="1" customHeight="1" x14ac:dyDescent="0.15">
      <c r="A6514" s="218"/>
      <c r="D6514" s="225"/>
      <c r="F6514" s="219">
        <v>94</v>
      </c>
    </row>
    <row r="6515" spans="1:6" ht="15" hidden="1" customHeight="1" x14ac:dyDescent="0.15">
      <c r="A6515" s="218"/>
      <c r="D6515" s="225"/>
      <c r="F6515" s="219">
        <v>95</v>
      </c>
    </row>
    <row r="6516" spans="1:6" ht="15" hidden="1" customHeight="1" x14ac:dyDescent="0.15">
      <c r="A6516" s="218"/>
      <c r="D6516" s="225"/>
      <c r="F6516" s="219">
        <v>96</v>
      </c>
    </row>
    <row r="6517" spans="1:6" ht="15" hidden="1" customHeight="1" x14ac:dyDescent="0.15">
      <c r="A6517" s="218"/>
      <c r="D6517" s="225"/>
      <c r="F6517" s="219">
        <v>97</v>
      </c>
    </row>
    <row r="6518" spans="1:6" ht="15" hidden="1" customHeight="1" x14ac:dyDescent="0.15">
      <c r="A6518" s="218"/>
      <c r="D6518" s="225"/>
      <c r="F6518" s="219">
        <v>98</v>
      </c>
    </row>
    <row r="6519" spans="1:6" ht="15" hidden="1" customHeight="1" x14ac:dyDescent="0.15">
      <c r="A6519" s="218"/>
      <c r="D6519" s="225"/>
      <c r="F6519" s="219">
        <v>99</v>
      </c>
    </row>
    <row r="6520" spans="1:6" ht="15" hidden="1" customHeight="1" x14ac:dyDescent="0.15">
      <c r="A6520" s="218"/>
      <c r="D6520" s="225"/>
      <c r="F6520" s="219">
        <v>100</v>
      </c>
    </row>
    <row r="6521" spans="1:6" ht="15" hidden="1" customHeight="1" x14ac:dyDescent="0.15">
      <c r="A6521" s="218"/>
      <c r="D6521" s="225"/>
      <c r="F6521" s="219">
        <v>101</v>
      </c>
    </row>
    <row r="6522" spans="1:6" ht="15" hidden="1" customHeight="1" x14ac:dyDescent="0.15">
      <c r="A6522" s="218"/>
      <c r="D6522" s="225"/>
      <c r="F6522" s="219">
        <v>102</v>
      </c>
    </row>
    <row r="6523" spans="1:6" ht="15" hidden="1" customHeight="1" x14ac:dyDescent="0.15">
      <c r="A6523" s="218"/>
      <c r="D6523" s="225"/>
      <c r="F6523" s="219">
        <v>103</v>
      </c>
    </row>
    <row r="6524" spans="1:6" ht="15" hidden="1" customHeight="1" x14ac:dyDescent="0.15">
      <c r="A6524" s="218"/>
      <c r="D6524" s="225"/>
      <c r="F6524" s="219">
        <v>104</v>
      </c>
    </row>
    <row r="6525" spans="1:6" ht="15" hidden="1" customHeight="1" x14ac:dyDescent="0.15">
      <c r="A6525" s="218"/>
      <c r="D6525" s="225"/>
      <c r="F6525" s="219">
        <v>105</v>
      </c>
    </row>
    <row r="6526" spans="1:6" ht="15" hidden="1" customHeight="1" x14ac:dyDescent="0.15">
      <c r="A6526" s="218"/>
      <c r="D6526" s="225"/>
      <c r="F6526" s="219">
        <v>106</v>
      </c>
    </row>
    <row r="6527" spans="1:6" ht="15" hidden="1" customHeight="1" x14ac:dyDescent="0.15">
      <c r="A6527" s="218"/>
      <c r="D6527" s="225"/>
      <c r="F6527" s="219">
        <v>107</v>
      </c>
    </row>
    <row r="6528" spans="1:6" ht="15" hidden="1" customHeight="1" x14ac:dyDescent="0.15">
      <c r="A6528" s="218"/>
      <c r="D6528" s="225"/>
      <c r="F6528" s="219">
        <v>108</v>
      </c>
    </row>
    <row r="6529" spans="1:6" ht="15" hidden="1" customHeight="1" x14ac:dyDescent="0.15">
      <c r="A6529" s="218"/>
      <c r="D6529" s="225"/>
      <c r="F6529" s="219">
        <v>109</v>
      </c>
    </row>
    <row r="6530" spans="1:6" ht="15" hidden="1" customHeight="1" x14ac:dyDescent="0.15">
      <c r="A6530" s="218"/>
      <c r="D6530" s="225"/>
      <c r="F6530" s="219">
        <v>110</v>
      </c>
    </row>
    <row r="6531" spans="1:6" ht="15" hidden="1" customHeight="1" x14ac:dyDescent="0.15">
      <c r="A6531" s="218"/>
      <c r="D6531" s="225"/>
      <c r="F6531" s="219">
        <v>111</v>
      </c>
    </row>
    <row r="6532" spans="1:6" ht="15" hidden="1" customHeight="1" x14ac:dyDescent="0.15">
      <c r="A6532" s="218"/>
      <c r="D6532" s="225"/>
      <c r="F6532" s="219">
        <v>112</v>
      </c>
    </row>
    <row r="6533" spans="1:6" ht="15" hidden="1" customHeight="1" x14ac:dyDescent="0.15">
      <c r="A6533" s="218"/>
      <c r="D6533" s="225"/>
      <c r="F6533" s="219">
        <v>113</v>
      </c>
    </row>
    <row r="6534" spans="1:6" ht="15" hidden="1" customHeight="1" x14ac:dyDescent="0.15">
      <c r="A6534" s="218"/>
      <c r="D6534" s="225"/>
      <c r="F6534" s="219">
        <v>114</v>
      </c>
    </row>
    <row r="6535" spans="1:6" ht="15" hidden="1" customHeight="1" x14ac:dyDescent="0.15">
      <c r="A6535" s="218"/>
      <c r="D6535" s="225"/>
      <c r="F6535" s="219">
        <v>115</v>
      </c>
    </row>
    <row r="6536" spans="1:6" ht="15" hidden="1" customHeight="1" x14ac:dyDescent="0.15">
      <c r="A6536" s="218"/>
      <c r="D6536" s="225"/>
      <c r="F6536" s="219">
        <v>116</v>
      </c>
    </row>
    <row r="6537" spans="1:6" ht="15" hidden="1" customHeight="1" x14ac:dyDescent="0.15">
      <c r="A6537" s="218"/>
      <c r="D6537" s="225"/>
      <c r="F6537" s="219">
        <v>117</v>
      </c>
    </row>
    <row r="6538" spans="1:6" ht="15" hidden="1" customHeight="1" x14ac:dyDescent="0.15">
      <c r="A6538" s="218"/>
      <c r="D6538" s="225"/>
      <c r="F6538" s="219">
        <v>118</v>
      </c>
    </row>
    <row r="6539" spans="1:6" ht="15" hidden="1" customHeight="1" x14ac:dyDescent="0.15">
      <c r="A6539" s="218"/>
      <c r="D6539" s="225"/>
      <c r="F6539" s="219">
        <v>119</v>
      </c>
    </row>
    <row r="6540" spans="1:6" ht="15" hidden="1" customHeight="1" x14ac:dyDescent="0.15">
      <c r="A6540" s="218"/>
      <c r="D6540" s="225"/>
      <c r="F6540" s="219">
        <v>120</v>
      </c>
    </row>
    <row r="6541" spans="1:6" ht="15" hidden="1" customHeight="1" x14ac:dyDescent="0.15">
      <c r="A6541" s="218"/>
      <c r="D6541" s="225"/>
      <c r="F6541" s="219">
        <v>121</v>
      </c>
    </row>
    <row r="6542" spans="1:6" ht="15" hidden="1" customHeight="1" x14ac:dyDescent="0.15">
      <c r="A6542" s="218"/>
      <c r="D6542" s="225"/>
      <c r="F6542" s="219">
        <v>122</v>
      </c>
    </row>
    <row r="6543" spans="1:6" ht="15" hidden="1" customHeight="1" x14ac:dyDescent="0.15">
      <c r="A6543" s="218"/>
      <c r="D6543" s="225"/>
      <c r="F6543" s="219">
        <v>123</v>
      </c>
    </row>
    <row r="6544" spans="1:6" ht="15" hidden="1" customHeight="1" x14ac:dyDescent="0.15">
      <c r="A6544" s="218"/>
      <c r="D6544" s="225"/>
      <c r="F6544" s="219">
        <v>124</v>
      </c>
    </row>
    <row r="6545" spans="1:6" ht="15" hidden="1" customHeight="1" x14ac:dyDescent="0.15">
      <c r="A6545" s="218"/>
      <c r="D6545" s="225"/>
      <c r="F6545" s="219">
        <v>125</v>
      </c>
    </row>
    <row r="6546" spans="1:6" ht="15" hidden="1" customHeight="1" x14ac:dyDescent="0.15">
      <c r="A6546" s="218"/>
      <c r="D6546" s="225"/>
      <c r="F6546" s="219">
        <v>126</v>
      </c>
    </row>
    <row r="6547" spans="1:6" ht="15" hidden="1" customHeight="1" x14ac:dyDescent="0.15">
      <c r="A6547" s="218"/>
      <c r="D6547" s="225"/>
      <c r="F6547" s="219">
        <v>127</v>
      </c>
    </row>
    <row r="6548" spans="1:6" ht="15" hidden="1" customHeight="1" x14ac:dyDescent="0.15">
      <c r="A6548" s="218"/>
      <c r="D6548" s="225"/>
      <c r="F6548" s="219">
        <v>128</v>
      </c>
    </row>
    <row r="6549" spans="1:6" ht="15" hidden="1" customHeight="1" x14ac:dyDescent="0.15">
      <c r="A6549" s="218"/>
      <c r="D6549" s="225"/>
      <c r="F6549" s="219">
        <v>129</v>
      </c>
    </row>
    <row r="6550" spans="1:6" ht="15" hidden="1" customHeight="1" x14ac:dyDescent="0.15">
      <c r="A6550" s="218"/>
      <c r="D6550" s="225"/>
      <c r="F6550" s="219">
        <v>130</v>
      </c>
    </row>
    <row r="6551" spans="1:6" ht="15" hidden="1" customHeight="1" x14ac:dyDescent="0.15">
      <c r="A6551" s="218"/>
      <c r="D6551" s="225"/>
      <c r="F6551" s="219">
        <v>131</v>
      </c>
    </row>
    <row r="6552" spans="1:6" ht="15" hidden="1" customHeight="1" x14ac:dyDescent="0.15">
      <c r="A6552" s="218"/>
      <c r="D6552" s="225"/>
      <c r="F6552" s="219">
        <v>132</v>
      </c>
    </row>
    <row r="6553" spans="1:6" ht="15" hidden="1" customHeight="1" x14ac:dyDescent="0.15">
      <c r="A6553" s="218"/>
      <c r="D6553" s="225"/>
      <c r="F6553" s="219">
        <v>133</v>
      </c>
    </row>
    <row r="6554" spans="1:6" ht="15" hidden="1" customHeight="1" x14ac:dyDescent="0.15">
      <c r="A6554" s="218"/>
      <c r="D6554" s="225"/>
      <c r="F6554" s="219">
        <v>134</v>
      </c>
    </row>
    <row r="6555" spans="1:6" ht="15" hidden="1" customHeight="1" x14ac:dyDescent="0.15">
      <c r="A6555" s="218"/>
      <c r="D6555" s="225"/>
      <c r="F6555" s="219">
        <v>135</v>
      </c>
    </row>
    <row r="6556" spans="1:6" ht="15" hidden="1" customHeight="1" x14ac:dyDescent="0.15">
      <c r="A6556" s="218"/>
      <c r="D6556" s="225"/>
      <c r="F6556" s="219">
        <v>136</v>
      </c>
    </row>
    <row r="6557" spans="1:6" ht="15" hidden="1" customHeight="1" x14ac:dyDescent="0.15">
      <c r="A6557" s="218"/>
      <c r="D6557" s="225"/>
      <c r="F6557" s="219">
        <v>137</v>
      </c>
    </row>
    <row r="6558" spans="1:6" ht="15" hidden="1" customHeight="1" x14ac:dyDescent="0.15">
      <c r="A6558" s="218"/>
      <c r="D6558" s="225"/>
      <c r="F6558" s="219">
        <v>138</v>
      </c>
    </row>
    <row r="6559" spans="1:6" ht="15" hidden="1" customHeight="1" x14ac:dyDescent="0.15">
      <c r="A6559" s="218"/>
      <c r="D6559" s="225"/>
      <c r="F6559" s="219">
        <v>139</v>
      </c>
    </row>
    <row r="6560" spans="1:6" ht="15" hidden="1" customHeight="1" x14ac:dyDescent="0.15">
      <c r="A6560" s="218"/>
      <c r="D6560" s="225"/>
      <c r="F6560" s="219">
        <v>140</v>
      </c>
    </row>
    <row r="6561" spans="1:6" ht="15" hidden="1" customHeight="1" x14ac:dyDescent="0.15">
      <c r="A6561" s="218"/>
      <c r="D6561" s="225"/>
      <c r="F6561" s="219">
        <v>141</v>
      </c>
    </row>
    <row r="6562" spans="1:6" ht="15" hidden="1" customHeight="1" x14ac:dyDescent="0.15">
      <c r="A6562" s="218"/>
      <c r="D6562" s="225"/>
      <c r="F6562" s="219">
        <v>142</v>
      </c>
    </row>
    <row r="6563" spans="1:6" ht="15" hidden="1" customHeight="1" x14ac:dyDescent="0.15">
      <c r="A6563" s="218"/>
      <c r="D6563" s="225"/>
      <c r="F6563" s="219">
        <v>143</v>
      </c>
    </row>
    <row r="6564" spans="1:6" ht="15" hidden="1" customHeight="1" x14ac:dyDescent="0.15">
      <c r="A6564" s="218"/>
      <c r="D6564" s="225"/>
      <c r="F6564" s="219">
        <v>144</v>
      </c>
    </row>
    <row r="6565" spans="1:6" ht="15" hidden="1" customHeight="1" x14ac:dyDescent="0.15">
      <c r="A6565" s="218"/>
      <c r="D6565" s="225"/>
      <c r="F6565" s="219">
        <v>145</v>
      </c>
    </row>
    <row r="6566" spans="1:6" ht="15" hidden="1" customHeight="1" x14ac:dyDescent="0.15">
      <c r="A6566" s="218"/>
      <c r="D6566" s="225"/>
      <c r="F6566" s="219">
        <v>146</v>
      </c>
    </row>
    <row r="6567" spans="1:6" ht="15" hidden="1" customHeight="1" x14ac:dyDescent="0.15">
      <c r="A6567" s="218"/>
      <c r="D6567" s="225"/>
      <c r="F6567" s="219">
        <v>147</v>
      </c>
    </row>
    <row r="6568" spans="1:6" ht="15" hidden="1" customHeight="1" x14ac:dyDescent="0.15">
      <c r="A6568" s="218"/>
      <c r="D6568" s="225"/>
      <c r="F6568" s="219">
        <v>148</v>
      </c>
    </row>
    <row r="6569" spans="1:6" ht="15" hidden="1" customHeight="1" x14ac:dyDescent="0.15">
      <c r="A6569" s="218"/>
      <c r="D6569" s="225"/>
      <c r="F6569" s="219">
        <v>149</v>
      </c>
    </row>
    <row r="6570" spans="1:6" ht="15" hidden="1" customHeight="1" x14ac:dyDescent="0.15">
      <c r="A6570" s="218"/>
      <c r="D6570" s="225"/>
      <c r="F6570" s="219">
        <v>150</v>
      </c>
    </row>
    <row r="6571" spans="1:6" ht="15" hidden="1" customHeight="1" x14ac:dyDescent="0.15">
      <c r="A6571" s="218"/>
      <c r="D6571" s="225"/>
      <c r="F6571" s="219">
        <v>151</v>
      </c>
    </row>
    <row r="6572" spans="1:6" ht="15" hidden="1" customHeight="1" x14ac:dyDescent="0.15">
      <c r="A6572" s="218"/>
      <c r="D6572" s="225"/>
      <c r="F6572" s="219">
        <v>152</v>
      </c>
    </row>
    <row r="6573" spans="1:6" ht="15" hidden="1" customHeight="1" x14ac:dyDescent="0.15">
      <c r="A6573" s="218"/>
      <c r="D6573" s="225"/>
      <c r="F6573" s="219">
        <v>153</v>
      </c>
    </row>
    <row r="6574" spans="1:6" ht="15" hidden="1" customHeight="1" x14ac:dyDescent="0.15">
      <c r="A6574" s="218"/>
      <c r="D6574" s="225"/>
      <c r="F6574" s="219">
        <v>154</v>
      </c>
    </row>
    <row r="6575" spans="1:6" ht="15" hidden="1" customHeight="1" x14ac:dyDescent="0.15">
      <c r="A6575" s="218"/>
      <c r="D6575" s="225"/>
      <c r="F6575" s="219">
        <v>155</v>
      </c>
    </row>
    <row r="6576" spans="1:6" ht="15" hidden="1" customHeight="1" x14ac:dyDescent="0.15">
      <c r="A6576" s="218"/>
      <c r="D6576" s="225"/>
      <c r="F6576" s="219">
        <v>156</v>
      </c>
    </row>
    <row r="6577" spans="1:6" ht="15" hidden="1" customHeight="1" x14ac:dyDescent="0.15">
      <c r="A6577" s="218"/>
      <c r="D6577" s="225"/>
      <c r="F6577" s="219">
        <v>157</v>
      </c>
    </row>
    <row r="6578" spans="1:6" ht="15" hidden="1" customHeight="1" x14ac:dyDescent="0.15">
      <c r="A6578" s="218"/>
      <c r="D6578" s="225"/>
      <c r="F6578" s="219">
        <v>158</v>
      </c>
    </row>
    <row r="6579" spans="1:6" ht="15" hidden="1" customHeight="1" x14ac:dyDescent="0.15">
      <c r="A6579" s="218"/>
      <c r="D6579" s="225"/>
      <c r="F6579" s="219">
        <v>159</v>
      </c>
    </row>
    <row r="6580" spans="1:6" ht="15" hidden="1" customHeight="1" x14ac:dyDescent="0.15">
      <c r="A6580" s="218"/>
      <c r="D6580" s="225"/>
      <c r="F6580" s="219">
        <v>160</v>
      </c>
    </row>
    <row r="6581" spans="1:6" ht="15" hidden="1" customHeight="1" x14ac:dyDescent="0.15">
      <c r="A6581" s="218"/>
      <c r="D6581" s="225"/>
      <c r="F6581" s="219">
        <v>161</v>
      </c>
    </row>
    <row r="6582" spans="1:6" ht="15" hidden="1" customHeight="1" x14ac:dyDescent="0.15">
      <c r="A6582" s="218"/>
      <c r="D6582" s="225"/>
      <c r="F6582" s="219">
        <v>162</v>
      </c>
    </row>
    <row r="6583" spans="1:6" ht="15" hidden="1" customHeight="1" x14ac:dyDescent="0.15">
      <c r="A6583" s="218"/>
      <c r="D6583" s="225"/>
      <c r="F6583" s="219">
        <v>163</v>
      </c>
    </row>
    <row r="6584" spans="1:6" ht="15" hidden="1" customHeight="1" x14ac:dyDescent="0.15">
      <c r="A6584" s="218"/>
      <c r="D6584" s="225"/>
      <c r="F6584" s="219">
        <v>164</v>
      </c>
    </row>
    <row r="6585" spans="1:6" ht="15" hidden="1" customHeight="1" x14ac:dyDescent="0.15">
      <c r="A6585" s="218"/>
      <c r="D6585" s="225"/>
      <c r="F6585" s="219">
        <v>165</v>
      </c>
    </row>
    <row r="6586" spans="1:6" ht="15" hidden="1" customHeight="1" x14ac:dyDescent="0.15">
      <c r="A6586" s="218"/>
      <c r="D6586" s="225"/>
      <c r="F6586" s="219">
        <v>166</v>
      </c>
    </row>
    <row r="6587" spans="1:6" ht="15" hidden="1" customHeight="1" x14ac:dyDescent="0.15">
      <c r="A6587" s="218"/>
      <c r="D6587" s="225"/>
      <c r="F6587" s="219">
        <v>167</v>
      </c>
    </row>
    <row r="6588" spans="1:6" ht="15" hidden="1" customHeight="1" x14ac:dyDescent="0.15">
      <c r="A6588" s="218"/>
      <c r="D6588" s="225"/>
      <c r="F6588" s="219">
        <v>168</v>
      </c>
    </row>
    <row r="6589" spans="1:6" ht="15" hidden="1" customHeight="1" x14ac:dyDescent="0.15">
      <c r="A6589" s="218"/>
      <c r="D6589" s="225"/>
      <c r="F6589" s="219">
        <v>169</v>
      </c>
    </row>
    <row r="6590" spans="1:6" ht="15" hidden="1" customHeight="1" x14ac:dyDescent="0.15">
      <c r="A6590" s="218"/>
      <c r="D6590" s="225"/>
      <c r="F6590" s="219">
        <v>170</v>
      </c>
    </row>
    <row r="6591" spans="1:6" ht="15" hidden="1" customHeight="1" x14ac:dyDescent="0.15">
      <c r="A6591" s="218"/>
      <c r="D6591" s="225"/>
      <c r="F6591" s="219">
        <v>171</v>
      </c>
    </row>
    <row r="6592" spans="1:6" ht="15" hidden="1" customHeight="1" x14ac:dyDescent="0.15">
      <c r="A6592" s="218"/>
      <c r="D6592" s="225"/>
      <c r="F6592" s="219">
        <v>172</v>
      </c>
    </row>
    <row r="6593" spans="1:6" ht="15" hidden="1" customHeight="1" x14ac:dyDescent="0.15">
      <c r="A6593" s="218"/>
      <c r="D6593" s="225"/>
      <c r="F6593" s="219">
        <v>173</v>
      </c>
    </row>
    <row r="6594" spans="1:6" ht="15" hidden="1" customHeight="1" x14ac:dyDescent="0.15">
      <c r="A6594" s="218"/>
      <c r="D6594" s="225"/>
      <c r="F6594" s="219">
        <v>174</v>
      </c>
    </row>
    <row r="6595" spans="1:6" ht="15" hidden="1" customHeight="1" x14ac:dyDescent="0.15">
      <c r="A6595" s="218"/>
      <c r="D6595" s="225"/>
      <c r="F6595" s="219">
        <v>175</v>
      </c>
    </row>
    <row r="6596" spans="1:6" ht="15" hidden="1" customHeight="1" x14ac:dyDescent="0.15">
      <c r="A6596" s="218"/>
      <c r="D6596" s="225"/>
      <c r="F6596" s="219">
        <v>176</v>
      </c>
    </row>
    <row r="6597" spans="1:6" ht="15" hidden="1" customHeight="1" x14ac:dyDescent="0.15">
      <c r="A6597" s="218"/>
      <c r="D6597" s="225"/>
      <c r="F6597" s="219">
        <v>177</v>
      </c>
    </row>
    <row r="6598" spans="1:6" ht="15" hidden="1" customHeight="1" x14ac:dyDescent="0.15">
      <c r="A6598" s="218"/>
      <c r="D6598" s="225"/>
      <c r="F6598" s="219">
        <v>178</v>
      </c>
    </row>
    <row r="6599" spans="1:6" ht="15" hidden="1" customHeight="1" x14ac:dyDescent="0.15">
      <c r="A6599" s="218"/>
      <c r="D6599" s="225"/>
      <c r="F6599" s="219">
        <v>179</v>
      </c>
    </row>
    <row r="6600" spans="1:6" ht="15" hidden="1" customHeight="1" x14ac:dyDescent="0.15">
      <c r="A6600" s="218"/>
      <c r="D6600" s="225"/>
      <c r="F6600" s="219">
        <v>180</v>
      </c>
    </row>
    <row r="6601" spans="1:6" ht="15" hidden="1" customHeight="1" x14ac:dyDescent="0.15">
      <c r="A6601" s="218"/>
      <c r="D6601" s="225"/>
      <c r="F6601" s="219">
        <v>181</v>
      </c>
    </row>
    <row r="6602" spans="1:6" ht="15" hidden="1" customHeight="1" x14ac:dyDescent="0.15">
      <c r="A6602" s="218"/>
      <c r="D6602" s="225"/>
      <c r="F6602" s="219">
        <v>182</v>
      </c>
    </row>
    <row r="6603" spans="1:6" ht="15" hidden="1" customHeight="1" x14ac:dyDescent="0.15">
      <c r="A6603" s="218"/>
      <c r="D6603" s="225"/>
      <c r="F6603" s="219">
        <v>183</v>
      </c>
    </row>
    <row r="6604" spans="1:6" ht="15" hidden="1" customHeight="1" x14ac:dyDescent="0.15">
      <c r="A6604" s="218"/>
      <c r="D6604" s="225"/>
      <c r="F6604" s="219">
        <v>184</v>
      </c>
    </row>
    <row r="6605" spans="1:6" ht="15" hidden="1" customHeight="1" x14ac:dyDescent="0.15">
      <c r="A6605" s="218"/>
      <c r="D6605" s="225"/>
      <c r="F6605" s="219">
        <v>185</v>
      </c>
    </row>
    <row r="6606" spans="1:6" ht="15" hidden="1" customHeight="1" x14ac:dyDescent="0.15">
      <c r="A6606" s="218"/>
      <c r="D6606" s="225"/>
      <c r="F6606" s="219">
        <v>186</v>
      </c>
    </row>
    <row r="6607" spans="1:6" ht="15" hidden="1" customHeight="1" x14ac:dyDescent="0.15">
      <c r="A6607" s="218"/>
      <c r="D6607" s="225"/>
      <c r="F6607" s="219">
        <v>187</v>
      </c>
    </row>
    <row r="6608" spans="1:6" ht="15" hidden="1" customHeight="1" x14ac:dyDescent="0.15">
      <c r="A6608" s="218"/>
      <c r="D6608" s="225"/>
      <c r="F6608" s="219">
        <v>188</v>
      </c>
    </row>
    <row r="6609" spans="1:7" ht="15" hidden="1" customHeight="1" x14ac:dyDescent="0.15">
      <c r="A6609" s="218"/>
      <c r="D6609" s="225"/>
      <c r="F6609" s="219">
        <v>189</v>
      </c>
    </row>
    <row r="6610" spans="1:7" ht="15" hidden="1" customHeight="1" x14ac:dyDescent="0.15">
      <c r="A6610" s="218"/>
      <c r="D6610" s="225"/>
      <c r="F6610" s="219">
        <v>190</v>
      </c>
    </row>
    <row r="6611" spans="1:7" ht="15" hidden="1" customHeight="1" x14ac:dyDescent="0.15">
      <c r="A6611" s="218"/>
      <c r="D6611" s="225"/>
      <c r="F6611" s="219">
        <v>191</v>
      </c>
    </row>
    <row r="6612" spans="1:7" ht="15" hidden="1" customHeight="1" x14ac:dyDescent="0.15">
      <c r="A6612" s="218"/>
      <c r="D6612" s="225"/>
      <c r="F6612" s="219">
        <v>192</v>
      </c>
    </row>
    <row r="6613" spans="1:7" ht="15" hidden="1" customHeight="1" x14ac:dyDescent="0.15">
      <c r="A6613" s="218"/>
      <c r="D6613" s="225"/>
      <c r="F6613" s="219">
        <v>193</v>
      </c>
    </row>
    <row r="6614" spans="1:7" ht="15" hidden="1" customHeight="1" x14ac:dyDescent="0.15">
      <c r="A6614" s="218"/>
      <c r="D6614" s="225"/>
      <c r="F6614" s="219">
        <v>194</v>
      </c>
    </row>
    <row r="6615" spans="1:7" ht="15" hidden="1" customHeight="1" x14ac:dyDescent="0.15">
      <c r="A6615" s="218"/>
      <c r="D6615" s="225"/>
      <c r="F6615" s="219">
        <v>195</v>
      </c>
    </row>
    <row r="6616" spans="1:7" ht="15" hidden="1" customHeight="1" x14ac:dyDescent="0.15">
      <c r="A6616" s="218"/>
      <c r="D6616" s="225"/>
      <c r="F6616" s="219">
        <v>196</v>
      </c>
    </row>
    <row r="6617" spans="1:7" ht="15" hidden="1" customHeight="1" x14ac:dyDescent="0.15">
      <c r="A6617" s="218"/>
      <c r="D6617" s="225"/>
      <c r="F6617" s="219">
        <v>197</v>
      </c>
    </row>
    <row r="6618" spans="1:7" ht="15" hidden="1" customHeight="1" x14ac:dyDescent="0.15">
      <c r="A6618" s="218"/>
      <c r="D6618" s="225"/>
      <c r="F6618" s="219">
        <v>198</v>
      </c>
    </row>
    <row r="6619" spans="1:7" ht="15" hidden="1" customHeight="1" x14ac:dyDescent="0.15">
      <c r="A6619" s="218"/>
      <c r="D6619" s="225"/>
      <c r="F6619" s="219">
        <v>199</v>
      </c>
    </row>
    <row r="6620" spans="1:7" ht="15" hidden="1" customHeight="1" x14ac:dyDescent="0.15">
      <c r="A6620" s="218"/>
      <c r="D6620" s="225"/>
      <c r="F6620" s="219">
        <v>200</v>
      </c>
    </row>
    <row r="6621" spans="1:7" ht="15" hidden="1" customHeight="1" x14ac:dyDescent="0.15">
      <c r="A6621" s="218"/>
      <c r="D6621" s="225"/>
      <c r="F6621" s="219">
        <v>201</v>
      </c>
    </row>
    <row r="6622" spans="1:7" ht="27" customHeight="1" x14ac:dyDescent="0.15">
      <c r="A6622" s="218" t="s">
        <v>174</v>
      </c>
      <c r="B6622" s="219">
        <v>34</v>
      </c>
      <c r="D6622" s="221" t="s">
        <v>403</v>
      </c>
      <c r="F6622" s="219">
        <v>1</v>
      </c>
      <c r="G6622" s="221" t="s">
        <v>404</v>
      </c>
    </row>
    <row r="6623" spans="1:7" ht="14.25" customHeight="1" x14ac:dyDescent="0.15">
      <c r="A6623" s="218"/>
      <c r="B6623" s="219">
        <v>34</v>
      </c>
      <c r="C6623" s="222" t="s">
        <v>330</v>
      </c>
      <c r="D6623" s="223" t="s">
        <v>70</v>
      </c>
      <c r="F6623" s="219">
        <v>2</v>
      </c>
      <c r="G6623" s="224" t="s">
        <v>236</v>
      </c>
    </row>
    <row r="6624" spans="1:7" ht="14.25" customHeight="1" x14ac:dyDescent="0.15">
      <c r="A6624" s="218"/>
      <c r="B6624" s="219">
        <v>34</v>
      </c>
      <c r="C6624" s="222" t="s">
        <v>330</v>
      </c>
      <c r="D6624" s="223" t="s">
        <v>76</v>
      </c>
      <c r="F6624" s="219">
        <v>3</v>
      </c>
      <c r="G6624" s="224" t="s">
        <v>245</v>
      </c>
    </row>
    <row r="6625" spans="1:7" ht="14.25" customHeight="1" x14ac:dyDescent="0.15">
      <c r="A6625" s="218"/>
      <c r="B6625" s="219">
        <v>34</v>
      </c>
      <c r="C6625" s="222" t="s">
        <v>330</v>
      </c>
      <c r="D6625" s="223" t="s">
        <v>77</v>
      </c>
      <c r="F6625" s="219">
        <v>4</v>
      </c>
      <c r="G6625" s="224" t="s">
        <v>246</v>
      </c>
    </row>
    <row r="6626" spans="1:7" ht="14.25" customHeight="1" x14ac:dyDescent="0.15">
      <c r="A6626" s="218"/>
      <c r="B6626" s="219">
        <v>34</v>
      </c>
      <c r="C6626" s="222" t="s">
        <v>330</v>
      </c>
      <c r="D6626" s="223" t="s">
        <v>344</v>
      </c>
      <c r="F6626" s="219">
        <v>5</v>
      </c>
      <c r="G6626" s="224" t="s">
        <v>252</v>
      </c>
    </row>
    <row r="6627" spans="1:7" ht="14.25" customHeight="1" x14ac:dyDescent="0.15">
      <c r="A6627" s="218"/>
      <c r="B6627" s="219">
        <v>34</v>
      </c>
      <c r="C6627" s="222" t="s">
        <v>330</v>
      </c>
      <c r="D6627" s="223" t="s">
        <v>357</v>
      </c>
      <c r="F6627" s="219">
        <v>6</v>
      </c>
      <c r="G6627" s="224" t="s">
        <v>257</v>
      </c>
    </row>
    <row r="6628" spans="1:7" ht="14.25" customHeight="1" x14ac:dyDescent="0.15">
      <c r="A6628" s="218"/>
      <c r="B6628" s="219">
        <v>34</v>
      </c>
      <c r="C6628" s="222" t="s">
        <v>330</v>
      </c>
      <c r="D6628" s="223" t="s">
        <v>265</v>
      </c>
      <c r="F6628" s="219">
        <v>7</v>
      </c>
      <c r="G6628" s="224" t="s">
        <v>131</v>
      </c>
    </row>
    <row r="6629" spans="1:7" ht="14.25" customHeight="1" x14ac:dyDescent="0.15">
      <c r="A6629" s="218"/>
      <c r="B6629" s="219">
        <v>34</v>
      </c>
      <c r="C6629" s="222" t="s">
        <v>330</v>
      </c>
      <c r="D6629" s="223" t="s">
        <v>134</v>
      </c>
      <c r="F6629" s="219">
        <v>8</v>
      </c>
      <c r="G6629" s="224" t="s">
        <v>135</v>
      </c>
    </row>
    <row r="6630" spans="1:7" ht="15" hidden="1" customHeight="1" x14ac:dyDescent="0.15">
      <c r="A6630" s="218"/>
      <c r="D6630" s="225"/>
      <c r="F6630" s="219">
        <v>9</v>
      </c>
    </row>
    <row r="6631" spans="1:7" ht="15" hidden="1" customHeight="1" x14ac:dyDescent="0.15">
      <c r="A6631" s="218"/>
      <c r="D6631" s="225"/>
      <c r="F6631" s="219">
        <v>10</v>
      </c>
    </row>
    <row r="6632" spans="1:7" ht="15" hidden="1" customHeight="1" x14ac:dyDescent="0.15">
      <c r="A6632" s="218"/>
      <c r="D6632" s="225"/>
      <c r="F6632" s="219">
        <v>11</v>
      </c>
    </row>
    <row r="6633" spans="1:7" ht="15" hidden="1" customHeight="1" x14ac:dyDescent="0.15">
      <c r="A6633" s="218"/>
      <c r="D6633" s="225"/>
      <c r="F6633" s="219">
        <v>12</v>
      </c>
    </row>
    <row r="6634" spans="1:7" ht="15" hidden="1" customHeight="1" x14ac:dyDescent="0.15">
      <c r="A6634" s="218"/>
      <c r="D6634" s="225"/>
      <c r="F6634" s="219">
        <v>13</v>
      </c>
    </row>
    <row r="6635" spans="1:7" ht="15" hidden="1" customHeight="1" x14ac:dyDescent="0.15">
      <c r="A6635" s="218"/>
      <c r="D6635" s="225"/>
      <c r="F6635" s="219">
        <v>14</v>
      </c>
    </row>
    <row r="6636" spans="1:7" ht="15" hidden="1" customHeight="1" x14ac:dyDescent="0.15">
      <c r="A6636" s="218"/>
      <c r="D6636" s="225"/>
      <c r="F6636" s="219">
        <v>15</v>
      </c>
    </row>
    <row r="6637" spans="1:7" ht="15" hidden="1" customHeight="1" x14ac:dyDescent="0.15">
      <c r="A6637" s="218"/>
      <c r="D6637" s="225"/>
      <c r="F6637" s="219">
        <v>16</v>
      </c>
    </row>
    <row r="6638" spans="1:7" ht="15" hidden="1" customHeight="1" x14ac:dyDescent="0.15">
      <c r="A6638" s="218"/>
      <c r="D6638" s="225"/>
      <c r="F6638" s="219">
        <v>17</v>
      </c>
    </row>
    <row r="6639" spans="1:7" ht="15" hidden="1" customHeight="1" x14ac:dyDescent="0.15">
      <c r="A6639" s="218"/>
      <c r="D6639" s="225"/>
      <c r="F6639" s="219">
        <v>18</v>
      </c>
    </row>
    <row r="6640" spans="1:7" ht="15" hidden="1" customHeight="1" x14ac:dyDescent="0.15">
      <c r="A6640" s="218"/>
      <c r="D6640" s="225"/>
      <c r="F6640" s="219">
        <v>19</v>
      </c>
    </row>
    <row r="6641" spans="1:6" ht="15" hidden="1" customHeight="1" x14ac:dyDescent="0.15">
      <c r="A6641" s="218"/>
      <c r="D6641" s="225"/>
      <c r="F6641" s="219">
        <v>20</v>
      </c>
    </row>
    <row r="6642" spans="1:6" ht="15" hidden="1" customHeight="1" x14ac:dyDescent="0.15">
      <c r="A6642" s="218"/>
      <c r="D6642" s="225"/>
      <c r="F6642" s="219">
        <v>21</v>
      </c>
    </row>
    <row r="6643" spans="1:6" ht="15" hidden="1" customHeight="1" x14ac:dyDescent="0.15">
      <c r="A6643" s="218"/>
      <c r="D6643" s="225"/>
      <c r="F6643" s="219">
        <v>22</v>
      </c>
    </row>
    <row r="6644" spans="1:6" ht="15" hidden="1" customHeight="1" x14ac:dyDescent="0.15">
      <c r="A6644" s="218"/>
      <c r="D6644" s="225"/>
      <c r="F6644" s="219">
        <v>23</v>
      </c>
    </row>
    <row r="6645" spans="1:6" ht="15" hidden="1" customHeight="1" x14ac:dyDescent="0.15">
      <c r="A6645" s="218"/>
      <c r="D6645" s="225"/>
      <c r="F6645" s="219">
        <v>24</v>
      </c>
    </row>
    <row r="6646" spans="1:6" ht="15" hidden="1" customHeight="1" x14ac:dyDescent="0.15">
      <c r="A6646" s="218"/>
      <c r="D6646" s="225"/>
      <c r="F6646" s="219">
        <v>25</v>
      </c>
    </row>
    <row r="6647" spans="1:6" ht="15" hidden="1" customHeight="1" x14ac:dyDescent="0.15">
      <c r="A6647" s="218"/>
      <c r="D6647" s="225"/>
      <c r="F6647" s="219">
        <v>26</v>
      </c>
    </row>
    <row r="6648" spans="1:6" ht="15" hidden="1" customHeight="1" x14ac:dyDescent="0.15">
      <c r="A6648" s="218"/>
      <c r="D6648" s="225"/>
      <c r="F6648" s="219">
        <v>27</v>
      </c>
    </row>
    <row r="6649" spans="1:6" ht="15" hidden="1" customHeight="1" x14ac:dyDescent="0.15">
      <c r="A6649" s="218"/>
      <c r="D6649" s="225"/>
      <c r="F6649" s="219">
        <v>28</v>
      </c>
    </row>
    <row r="6650" spans="1:6" ht="15" hidden="1" customHeight="1" x14ac:dyDescent="0.15">
      <c r="A6650" s="218"/>
      <c r="D6650" s="225"/>
      <c r="F6650" s="219">
        <v>29</v>
      </c>
    </row>
    <row r="6651" spans="1:6" ht="15" hidden="1" customHeight="1" x14ac:dyDescent="0.15">
      <c r="A6651" s="218"/>
      <c r="D6651" s="225"/>
      <c r="F6651" s="219">
        <v>30</v>
      </c>
    </row>
    <row r="6652" spans="1:6" ht="15" hidden="1" customHeight="1" x14ac:dyDescent="0.15">
      <c r="A6652" s="218"/>
      <c r="D6652" s="225"/>
      <c r="F6652" s="219">
        <v>31</v>
      </c>
    </row>
    <row r="6653" spans="1:6" ht="15" hidden="1" customHeight="1" x14ac:dyDescent="0.15">
      <c r="A6653" s="218"/>
      <c r="D6653" s="225"/>
      <c r="F6653" s="219">
        <v>32</v>
      </c>
    </row>
    <row r="6654" spans="1:6" ht="15" hidden="1" customHeight="1" x14ac:dyDescent="0.15">
      <c r="A6654" s="218"/>
      <c r="D6654" s="225"/>
      <c r="F6654" s="219">
        <v>33</v>
      </c>
    </row>
    <row r="6655" spans="1:6" ht="15" hidden="1" customHeight="1" x14ac:dyDescent="0.15">
      <c r="A6655" s="218"/>
      <c r="D6655" s="225"/>
      <c r="F6655" s="219">
        <v>34</v>
      </c>
    </row>
    <row r="6656" spans="1:6" ht="15" hidden="1" customHeight="1" x14ac:dyDescent="0.15">
      <c r="A6656" s="218"/>
      <c r="D6656" s="225"/>
      <c r="F6656" s="219">
        <v>35</v>
      </c>
    </row>
    <row r="6657" spans="1:6" ht="15" hidden="1" customHeight="1" x14ac:dyDescent="0.15">
      <c r="A6657" s="218"/>
      <c r="D6657" s="225"/>
      <c r="F6657" s="219">
        <v>36</v>
      </c>
    </row>
    <row r="6658" spans="1:6" ht="15" hidden="1" customHeight="1" x14ac:dyDescent="0.15">
      <c r="A6658" s="218"/>
      <c r="D6658" s="225"/>
      <c r="F6658" s="219">
        <v>37</v>
      </c>
    </row>
    <row r="6659" spans="1:6" ht="15" hidden="1" customHeight="1" x14ac:dyDescent="0.15">
      <c r="A6659" s="218"/>
      <c r="D6659" s="225"/>
      <c r="F6659" s="219">
        <v>38</v>
      </c>
    </row>
    <row r="6660" spans="1:6" ht="15" hidden="1" customHeight="1" x14ac:dyDescent="0.15">
      <c r="A6660" s="218"/>
      <c r="D6660" s="225"/>
      <c r="F6660" s="219">
        <v>39</v>
      </c>
    </row>
    <row r="6661" spans="1:6" ht="15" hidden="1" customHeight="1" x14ac:dyDescent="0.15">
      <c r="A6661" s="218"/>
      <c r="D6661" s="225"/>
      <c r="F6661" s="219">
        <v>40</v>
      </c>
    </row>
    <row r="6662" spans="1:6" ht="15" hidden="1" customHeight="1" x14ac:dyDescent="0.15">
      <c r="A6662" s="218"/>
      <c r="D6662" s="225"/>
      <c r="F6662" s="219">
        <v>41</v>
      </c>
    </row>
    <row r="6663" spans="1:6" ht="15" hidden="1" customHeight="1" x14ac:dyDescent="0.15">
      <c r="A6663" s="218"/>
      <c r="D6663" s="225"/>
      <c r="F6663" s="219">
        <v>42</v>
      </c>
    </row>
    <row r="6664" spans="1:6" ht="15" hidden="1" customHeight="1" x14ac:dyDescent="0.15">
      <c r="A6664" s="218"/>
      <c r="D6664" s="225"/>
      <c r="F6664" s="219">
        <v>43</v>
      </c>
    </row>
    <row r="6665" spans="1:6" ht="15" hidden="1" customHeight="1" x14ac:dyDescent="0.15">
      <c r="A6665" s="218"/>
      <c r="D6665" s="225"/>
      <c r="F6665" s="219">
        <v>44</v>
      </c>
    </row>
    <row r="6666" spans="1:6" ht="15" hidden="1" customHeight="1" x14ac:dyDescent="0.15">
      <c r="A6666" s="218"/>
      <c r="D6666" s="225"/>
      <c r="F6666" s="219">
        <v>45</v>
      </c>
    </row>
    <row r="6667" spans="1:6" ht="15" hidden="1" customHeight="1" x14ac:dyDescent="0.15">
      <c r="A6667" s="218"/>
      <c r="D6667" s="225"/>
      <c r="F6667" s="219">
        <v>46</v>
      </c>
    </row>
    <row r="6668" spans="1:6" ht="15" hidden="1" customHeight="1" x14ac:dyDescent="0.15">
      <c r="A6668" s="218"/>
      <c r="D6668" s="225"/>
      <c r="F6668" s="219">
        <v>47</v>
      </c>
    </row>
    <row r="6669" spans="1:6" ht="15" hidden="1" customHeight="1" x14ac:dyDescent="0.15">
      <c r="A6669" s="218"/>
      <c r="D6669" s="225"/>
      <c r="F6669" s="219">
        <v>48</v>
      </c>
    </row>
    <row r="6670" spans="1:6" ht="15" hidden="1" customHeight="1" x14ac:dyDescent="0.15">
      <c r="A6670" s="218"/>
      <c r="D6670" s="225"/>
      <c r="F6670" s="219">
        <v>49</v>
      </c>
    </row>
    <row r="6671" spans="1:6" ht="15" hidden="1" customHeight="1" x14ac:dyDescent="0.15">
      <c r="A6671" s="218"/>
      <c r="D6671" s="225"/>
      <c r="F6671" s="219">
        <v>50</v>
      </c>
    </row>
    <row r="6672" spans="1:6" ht="15" hidden="1" customHeight="1" x14ac:dyDescent="0.15">
      <c r="A6672" s="218"/>
      <c r="D6672" s="225"/>
      <c r="F6672" s="219">
        <v>51</v>
      </c>
    </row>
    <row r="6673" spans="1:6" ht="15" hidden="1" customHeight="1" x14ac:dyDescent="0.15">
      <c r="A6673" s="218"/>
      <c r="D6673" s="225"/>
      <c r="F6673" s="219">
        <v>52</v>
      </c>
    </row>
    <row r="6674" spans="1:6" ht="15" hidden="1" customHeight="1" x14ac:dyDescent="0.15">
      <c r="A6674" s="218"/>
      <c r="D6674" s="225"/>
      <c r="F6674" s="219">
        <v>53</v>
      </c>
    </row>
    <row r="6675" spans="1:6" ht="15" hidden="1" customHeight="1" x14ac:dyDescent="0.15">
      <c r="A6675" s="218"/>
      <c r="D6675" s="225"/>
      <c r="F6675" s="219">
        <v>54</v>
      </c>
    </row>
    <row r="6676" spans="1:6" ht="15" hidden="1" customHeight="1" x14ac:dyDescent="0.15">
      <c r="A6676" s="218"/>
      <c r="D6676" s="225"/>
      <c r="F6676" s="219">
        <v>55</v>
      </c>
    </row>
    <row r="6677" spans="1:6" ht="15" hidden="1" customHeight="1" x14ac:dyDescent="0.15">
      <c r="A6677" s="218"/>
      <c r="D6677" s="225"/>
      <c r="F6677" s="219">
        <v>56</v>
      </c>
    </row>
    <row r="6678" spans="1:6" ht="15" hidden="1" customHeight="1" x14ac:dyDescent="0.15">
      <c r="A6678" s="218"/>
      <c r="D6678" s="225"/>
      <c r="F6678" s="219">
        <v>57</v>
      </c>
    </row>
    <row r="6679" spans="1:6" ht="15" hidden="1" customHeight="1" x14ac:dyDescent="0.15">
      <c r="A6679" s="218"/>
      <c r="D6679" s="225"/>
      <c r="F6679" s="219">
        <v>58</v>
      </c>
    </row>
    <row r="6680" spans="1:6" ht="15" hidden="1" customHeight="1" x14ac:dyDescent="0.15">
      <c r="A6680" s="218"/>
      <c r="D6680" s="225"/>
      <c r="F6680" s="219">
        <v>59</v>
      </c>
    </row>
    <row r="6681" spans="1:6" ht="15" hidden="1" customHeight="1" x14ac:dyDescent="0.15">
      <c r="A6681" s="218"/>
      <c r="D6681" s="225"/>
      <c r="F6681" s="219">
        <v>60</v>
      </c>
    </row>
    <row r="6682" spans="1:6" ht="15" hidden="1" customHeight="1" x14ac:dyDescent="0.15">
      <c r="A6682" s="218"/>
      <c r="D6682" s="225"/>
      <c r="F6682" s="219">
        <v>61</v>
      </c>
    </row>
    <row r="6683" spans="1:6" ht="15" hidden="1" customHeight="1" x14ac:dyDescent="0.15">
      <c r="A6683" s="218"/>
      <c r="D6683" s="225"/>
      <c r="F6683" s="219">
        <v>62</v>
      </c>
    </row>
    <row r="6684" spans="1:6" ht="15" hidden="1" customHeight="1" x14ac:dyDescent="0.15">
      <c r="A6684" s="218"/>
      <c r="D6684" s="225"/>
      <c r="F6684" s="219">
        <v>63</v>
      </c>
    </row>
    <row r="6685" spans="1:6" ht="15" hidden="1" customHeight="1" x14ac:dyDescent="0.15">
      <c r="A6685" s="218"/>
      <c r="D6685" s="225"/>
      <c r="F6685" s="219">
        <v>64</v>
      </c>
    </row>
    <row r="6686" spans="1:6" ht="15" hidden="1" customHeight="1" x14ac:dyDescent="0.15">
      <c r="A6686" s="218"/>
      <c r="D6686" s="225"/>
      <c r="F6686" s="219">
        <v>65</v>
      </c>
    </row>
    <row r="6687" spans="1:6" ht="15" hidden="1" customHeight="1" x14ac:dyDescent="0.15">
      <c r="A6687" s="218"/>
      <c r="D6687" s="225"/>
      <c r="F6687" s="219">
        <v>66</v>
      </c>
    </row>
    <row r="6688" spans="1:6" ht="15" hidden="1" customHeight="1" x14ac:dyDescent="0.15">
      <c r="A6688" s="218"/>
      <c r="D6688" s="225"/>
      <c r="F6688" s="219">
        <v>67</v>
      </c>
    </row>
    <row r="6689" spans="1:6" ht="15" hidden="1" customHeight="1" x14ac:dyDescent="0.15">
      <c r="A6689" s="218"/>
      <c r="D6689" s="225"/>
      <c r="F6689" s="219">
        <v>68</v>
      </c>
    </row>
    <row r="6690" spans="1:6" ht="15" hidden="1" customHeight="1" x14ac:dyDescent="0.15">
      <c r="A6690" s="218"/>
      <c r="D6690" s="225"/>
      <c r="F6690" s="219">
        <v>69</v>
      </c>
    </row>
    <row r="6691" spans="1:6" ht="15" hidden="1" customHeight="1" x14ac:dyDescent="0.15">
      <c r="A6691" s="218"/>
      <c r="D6691" s="225"/>
      <c r="F6691" s="219">
        <v>70</v>
      </c>
    </row>
    <row r="6692" spans="1:6" ht="15" hidden="1" customHeight="1" x14ac:dyDescent="0.15">
      <c r="A6692" s="218"/>
      <c r="D6692" s="225"/>
      <c r="F6692" s="219">
        <v>71</v>
      </c>
    </row>
    <row r="6693" spans="1:6" ht="15" hidden="1" customHeight="1" x14ac:dyDescent="0.15">
      <c r="A6693" s="218"/>
      <c r="D6693" s="225"/>
      <c r="F6693" s="219">
        <v>72</v>
      </c>
    </row>
    <row r="6694" spans="1:6" ht="15" hidden="1" customHeight="1" x14ac:dyDescent="0.15">
      <c r="A6694" s="218"/>
      <c r="D6694" s="225"/>
      <c r="F6694" s="219">
        <v>73</v>
      </c>
    </row>
    <row r="6695" spans="1:6" ht="15" hidden="1" customHeight="1" x14ac:dyDescent="0.15">
      <c r="A6695" s="218"/>
      <c r="D6695" s="225"/>
      <c r="F6695" s="219">
        <v>74</v>
      </c>
    </row>
    <row r="6696" spans="1:6" ht="15" hidden="1" customHeight="1" x14ac:dyDescent="0.15">
      <c r="A6696" s="218"/>
      <c r="D6696" s="225"/>
      <c r="F6696" s="219">
        <v>75</v>
      </c>
    </row>
    <row r="6697" spans="1:6" ht="15" hidden="1" customHeight="1" x14ac:dyDescent="0.15">
      <c r="A6697" s="218"/>
      <c r="D6697" s="225"/>
      <c r="F6697" s="219">
        <v>76</v>
      </c>
    </row>
    <row r="6698" spans="1:6" ht="15" hidden="1" customHeight="1" x14ac:dyDescent="0.15">
      <c r="A6698" s="218"/>
      <c r="D6698" s="225"/>
      <c r="F6698" s="219">
        <v>77</v>
      </c>
    </row>
    <row r="6699" spans="1:6" ht="15" hidden="1" customHeight="1" x14ac:dyDescent="0.15">
      <c r="A6699" s="218"/>
      <c r="D6699" s="225"/>
      <c r="F6699" s="219">
        <v>78</v>
      </c>
    </row>
    <row r="6700" spans="1:6" ht="15" hidden="1" customHeight="1" x14ac:dyDescent="0.15">
      <c r="A6700" s="218"/>
      <c r="D6700" s="225"/>
      <c r="F6700" s="219">
        <v>79</v>
      </c>
    </row>
    <row r="6701" spans="1:6" ht="15" hidden="1" customHeight="1" x14ac:dyDescent="0.15">
      <c r="A6701" s="218"/>
      <c r="D6701" s="225"/>
      <c r="F6701" s="219">
        <v>80</v>
      </c>
    </row>
    <row r="6702" spans="1:6" ht="15" hidden="1" customHeight="1" x14ac:dyDescent="0.15">
      <c r="A6702" s="218"/>
      <c r="D6702" s="225"/>
      <c r="F6702" s="219">
        <v>81</v>
      </c>
    </row>
    <row r="6703" spans="1:6" ht="15" hidden="1" customHeight="1" x14ac:dyDescent="0.15">
      <c r="A6703" s="218"/>
      <c r="D6703" s="225"/>
      <c r="F6703" s="219">
        <v>82</v>
      </c>
    </row>
    <row r="6704" spans="1:6" ht="15" hidden="1" customHeight="1" x14ac:dyDescent="0.15">
      <c r="A6704" s="218"/>
      <c r="D6704" s="225"/>
      <c r="F6704" s="219">
        <v>83</v>
      </c>
    </row>
    <row r="6705" spans="1:6" ht="15" hidden="1" customHeight="1" x14ac:dyDescent="0.15">
      <c r="A6705" s="218"/>
      <c r="D6705" s="225"/>
      <c r="F6705" s="219">
        <v>84</v>
      </c>
    </row>
    <row r="6706" spans="1:6" ht="15" hidden="1" customHeight="1" x14ac:dyDescent="0.15">
      <c r="A6706" s="218"/>
      <c r="D6706" s="225"/>
      <c r="F6706" s="219">
        <v>85</v>
      </c>
    </row>
    <row r="6707" spans="1:6" ht="15" hidden="1" customHeight="1" x14ac:dyDescent="0.15">
      <c r="A6707" s="218"/>
      <c r="D6707" s="225"/>
      <c r="F6707" s="219">
        <v>86</v>
      </c>
    </row>
    <row r="6708" spans="1:6" ht="15" hidden="1" customHeight="1" x14ac:dyDescent="0.15">
      <c r="A6708" s="218"/>
      <c r="D6708" s="225"/>
      <c r="F6708" s="219">
        <v>87</v>
      </c>
    </row>
    <row r="6709" spans="1:6" ht="15" hidden="1" customHeight="1" x14ac:dyDescent="0.15">
      <c r="A6709" s="218"/>
      <c r="D6709" s="225"/>
      <c r="F6709" s="219">
        <v>88</v>
      </c>
    </row>
    <row r="6710" spans="1:6" ht="15" hidden="1" customHeight="1" x14ac:dyDescent="0.15">
      <c r="A6710" s="218"/>
      <c r="D6710" s="225"/>
      <c r="F6710" s="219">
        <v>89</v>
      </c>
    </row>
    <row r="6711" spans="1:6" ht="15" hidden="1" customHeight="1" x14ac:dyDescent="0.15">
      <c r="A6711" s="218"/>
      <c r="D6711" s="225"/>
      <c r="F6711" s="219">
        <v>90</v>
      </c>
    </row>
    <row r="6712" spans="1:6" ht="15" hidden="1" customHeight="1" x14ac:dyDescent="0.15">
      <c r="A6712" s="218"/>
      <c r="D6712" s="225"/>
      <c r="F6712" s="219">
        <v>91</v>
      </c>
    </row>
    <row r="6713" spans="1:6" ht="15" hidden="1" customHeight="1" x14ac:dyDescent="0.15">
      <c r="A6713" s="218"/>
      <c r="D6713" s="225"/>
      <c r="F6713" s="219">
        <v>92</v>
      </c>
    </row>
    <row r="6714" spans="1:6" ht="15" hidden="1" customHeight="1" x14ac:dyDescent="0.15">
      <c r="A6714" s="218"/>
      <c r="D6714" s="225"/>
      <c r="F6714" s="219">
        <v>93</v>
      </c>
    </row>
    <row r="6715" spans="1:6" ht="15" hidden="1" customHeight="1" x14ac:dyDescent="0.15">
      <c r="A6715" s="218"/>
      <c r="D6715" s="225"/>
      <c r="F6715" s="219">
        <v>94</v>
      </c>
    </row>
    <row r="6716" spans="1:6" ht="15" hidden="1" customHeight="1" x14ac:dyDescent="0.15">
      <c r="A6716" s="218"/>
      <c r="D6716" s="225"/>
      <c r="F6716" s="219">
        <v>95</v>
      </c>
    </row>
    <row r="6717" spans="1:6" ht="15" hidden="1" customHeight="1" x14ac:dyDescent="0.15">
      <c r="A6717" s="218"/>
      <c r="D6717" s="225"/>
      <c r="F6717" s="219">
        <v>96</v>
      </c>
    </row>
    <row r="6718" spans="1:6" ht="15" hidden="1" customHeight="1" x14ac:dyDescent="0.15">
      <c r="A6718" s="218"/>
      <c r="D6718" s="225"/>
      <c r="F6718" s="219">
        <v>97</v>
      </c>
    </row>
    <row r="6719" spans="1:6" ht="15" hidden="1" customHeight="1" x14ac:dyDescent="0.15">
      <c r="A6719" s="218"/>
      <c r="D6719" s="225"/>
      <c r="F6719" s="219">
        <v>98</v>
      </c>
    </row>
    <row r="6720" spans="1:6" ht="15" hidden="1" customHeight="1" x14ac:dyDescent="0.15">
      <c r="A6720" s="218"/>
      <c r="D6720" s="225"/>
      <c r="F6720" s="219">
        <v>99</v>
      </c>
    </row>
    <row r="6721" spans="1:6" ht="15" hidden="1" customHeight="1" x14ac:dyDescent="0.15">
      <c r="A6721" s="218"/>
      <c r="D6721" s="225"/>
      <c r="F6721" s="219">
        <v>100</v>
      </c>
    </row>
    <row r="6722" spans="1:6" ht="15" hidden="1" customHeight="1" x14ac:dyDescent="0.15">
      <c r="A6722" s="218"/>
      <c r="D6722" s="225"/>
      <c r="F6722" s="219">
        <v>101</v>
      </c>
    </row>
    <row r="6723" spans="1:6" ht="15" hidden="1" customHeight="1" x14ac:dyDescent="0.15">
      <c r="A6723" s="218"/>
      <c r="D6723" s="225"/>
      <c r="F6723" s="219">
        <v>102</v>
      </c>
    </row>
    <row r="6724" spans="1:6" ht="15" hidden="1" customHeight="1" x14ac:dyDescent="0.15">
      <c r="A6724" s="218"/>
      <c r="D6724" s="225"/>
      <c r="F6724" s="219">
        <v>103</v>
      </c>
    </row>
    <row r="6725" spans="1:6" ht="15" hidden="1" customHeight="1" x14ac:dyDescent="0.15">
      <c r="A6725" s="218"/>
      <c r="D6725" s="225"/>
      <c r="F6725" s="219">
        <v>104</v>
      </c>
    </row>
    <row r="6726" spans="1:6" ht="15" hidden="1" customHeight="1" x14ac:dyDescent="0.15">
      <c r="A6726" s="218"/>
      <c r="D6726" s="225"/>
      <c r="F6726" s="219">
        <v>105</v>
      </c>
    </row>
    <row r="6727" spans="1:6" ht="15" hidden="1" customHeight="1" x14ac:dyDescent="0.15">
      <c r="A6727" s="218"/>
      <c r="D6727" s="225"/>
      <c r="F6727" s="219">
        <v>106</v>
      </c>
    </row>
    <row r="6728" spans="1:6" ht="15" hidden="1" customHeight="1" x14ac:dyDescent="0.15">
      <c r="A6728" s="218"/>
      <c r="D6728" s="225"/>
      <c r="F6728" s="219">
        <v>107</v>
      </c>
    </row>
    <row r="6729" spans="1:6" ht="15" hidden="1" customHeight="1" x14ac:dyDescent="0.15">
      <c r="A6729" s="218"/>
      <c r="D6729" s="225"/>
      <c r="F6729" s="219">
        <v>108</v>
      </c>
    </row>
    <row r="6730" spans="1:6" ht="15" hidden="1" customHeight="1" x14ac:dyDescent="0.15">
      <c r="A6730" s="218"/>
      <c r="D6730" s="225"/>
      <c r="F6730" s="219">
        <v>109</v>
      </c>
    </row>
    <row r="6731" spans="1:6" ht="15" hidden="1" customHeight="1" x14ac:dyDescent="0.15">
      <c r="A6731" s="218"/>
      <c r="D6731" s="225"/>
      <c r="F6731" s="219">
        <v>110</v>
      </c>
    </row>
    <row r="6732" spans="1:6" ht="15" hidden="1" customHeight="1" x14ac:dyDescent="0.15">
      <c r="A6732" s="218"/>
      <c r="D6732" s="225"/>
      <c r="F6732" s="219">
        <v>111</v>
      </c>
    </row>
    <row r="6733" spans="1:6" ht="15" hidden="1" customHeight="1" x14ac:dyDescent="0.15">
      <c r="A6733" s="218"/>
      <c r="D6733" s="225"/>
      <c r="F6733" s="219">
        <v>112</v>
      </c>
    </row>
    <row r="6734" spans="1:6" ht="15" hidden="1" customHeight="1" x14ac:dyDescent="0.15">
      <c r="A6734" s="218"/>
      <c r="D6734" s="225"/>
      <c r="F6734" s="219">
        <v>113</v>
      </c>
    </row>
    <row r="6735" spans="1:6" ht="15" hidden="1" customHeight="1" x14ac:dyDescent="0.15">
      <c r="A6735" s="218"/>
      <c r="D6735" s="225"/>
      <c r="F6735" s="219">
        <v>114</v>
      </c>
    </row>
    <row r="6736" spans="1:6" ht="15" hidden="1" customHeight="1" x14ac:dyDescent="0.15">
      <c r="A6736" s="218"/>
      <c r="D6736" s="225"/>
      <c r="F6736" s="219">
        <v>115</v>
      </c>
    </row>
    <row r="6737" spans="1:6" ht="15" hidden="1" customHeight="1" x14ac:dyDescent="0.15">
      <c r="A6737" s="218"/>
      <c r="D6737" s="225"/>
      <c r="F6737" s="219">
        <v>116</v>
      </c>
    </row>
    <row r="6738" spans="1:6" ht="15" hidden="1" customHeight="1" x14ac:dyDescent="0.15">
      <c r="A6738" s="218"/>
      <c r="D6738" s="225"/>
      <c r="F6738" s="219">
        <v>117</v>
      </c>
    </row>
    <row r="6739" spans="1:6" ht="15" hidden="1" customHeight="1" x14ac:dyDescent="0.15">
      <c r="A6739" s="218"/>
      <c r="D6739" s="225"/>
      <c r="F6739" s="219">
        <v>118</v>
      </c>
    </row>
    <row r="6740" spans="1:6" ht="15" hidden="1" customHeight="1" x14ac:dyDescent="0.15">
      <c r="A6740" s="218"/>
      <c r="D6740" s="225"/>
      <c r="F6740" s="219">
        <v>119</v>
      </c>
    </row>
    <row r="6741" spans="1:6" ht="15" hidden="1" customHeight="1" x14ac:dyDescent="0.15">
      <c r="A6741" s="218"/>
      <c r="D6741" s="225"/>
      <c r="F6741" s="219">
        <v>120</v>
      </c>
    </row>
    <row r="6742" spans="1:6" ht="15" hidden="1" customHeight="1" x14ac:dyDescent="0.15">
      <c r="A6742" s="218"/>
      <c r="D6742" s="225"/>
      <c r="F6742" s="219">
        <v>121</v>
      </c>
    </row>
    <row r="6743" spans="1:6" ht="15" hidden="1" customHeight="1" x14ac:dyDescent="0.15">
      <c r="A6743" s="218"/>
      <c r="D6743" s="225"/>
      <c r="F6743" s="219">
        <v>122</v>
      </c>
    </row>
    <row r="6744" spans="1:6" ht="15" hidden="1" customHeight="1" x14ac:dyDescent="0.15">
      <c r="A6744" s="218"/>
      <c r="D6744" s="225"/>
      <c r="F6744" s="219">
        <v>123</v>
      </c>
    </row>
    <row r="6745" spans="1:6" ht="15" hidden="1" customHeight="1" x14ac:dyDescent="0.15">
      <c r="A6745" s="218"/>
      <c r="D6745" s="225"/>
      <c r="F6745" s="219">
        <v>124</v>
      </c>
    </row>
    <row r="6746" spans="1:6" ht="15" hidden="1" customHeight="1" x14ac:dyDescent="0.15">
      <c r="A6746" s="218"/>
      <c r="D6746" s="225"/>
      <c r="F6746" s="219">
        <v>125</v>
      </c>
    </row>
    <row r="6747" spans="1:6" ht="15" hidden="1" customHeight="1" x14ac:dyDescent="0.15">
      <c r="A6747" s="218"/>
      <c r="D6747" s="225"/>
      <c r="F6747" s="219">
        <v>126</v>
      </c>
    </row>
    <row r="6748" spans="1:6" ht="15" hidden="1" customHeight="1" x14ac:dyDescent="0.15">
      <c r="A6748" s="218"/>
      <c r="D6748" s="225"/>
      <c r="F6748" s="219">
        <v>127</v>
      </c>
    </row>
    <row r="6749" spans="1:6" ht="15" hidden="1" customHeight="1" x14ac:dyDescent="0.15">
      <c r="A6749" s="218"/>
      <c r="D6749" s="225"/>
      <c r="F6749" s="219">
        <v>128</v>
      </c>
    </row>
    <row r="6750" spans="1:6" ht="15" hidden="1" customHeight="1" x14ac:dyDescent="0.15">
      <c r="A6750" s="218"/>
      <c r="D6750" s="225"/>
      <c r="F6750" s="219">
        <v>129</v>
      </c>
    </row>
    <row r="6751" spans="1:6" ht="15" hidden="1" customHeight="1" x14ac:dyDescent="0.15">
      <c r="A6751" s="218"/>
      <c r="D6751" s="225"/>
      <c r="F6751" s="219">
        <v>130</v>
      </c>
    </row>
    <row r="6752" spans="1:6" ht="15" hidden="1" customHeight="1" x14ac:dyDescent="0.15">
      <c r="A6752" s="218"/>
      <c r="D6752" s="225"/>
      <c r="F6752" s="219">
        <v>131</v>
      </c>
    </row>
    <row r="6753" spans="1:6" ht="15" hidden="1" customHeight="1" x14ac:dyDescent="0.15">
      <c r="A6753" s="218"/>
      <c r="D6753" s="225"/>
      <c r="F6753" s="219">
        <v>132</v>
      </c>
    </row>
    <row r="6754" spans="1:6" ht="15" hidden="1" customHeight="1" x14ac:dyDescent="0.15">
      <c r="A6754" s="218"/>
      <c r="D6754" s="225"/>
      <c r="F6754" s="219">
        <v>133</v>
      </c>
    </row>
    <row r="6755" spans="1:6" ht="15" hidden="1" customHeight="1" x14ac:dyDescent="0.15">
      <c r="A6755" s="218"/>
      <c r="D6755" s="225"/>
      <c r="F6755" s="219">
        <v>134</v>
      </c>
    </row>
    <row r="6756" spans="1:6" ht="15" hidden="1" customHeight="1" x14ac:dyDescent="0.15">
      <c r="A6756" s="218"/>
      <c r="D6756" s="225"/>
      <c r="F6756" s="219">
        <v>135</v>
      </c>
    </row>
    <row r="6757" spans="1:6" ht="15" hidden="1" customHeight="1" x14ac:dyDescent="0.15">
      <c r="A6757" s="218"/>
      <c r="D6757" s="225"/>
      <c r="F6757" s="219">
        <v>136</v>
      </c>
    </row>
    <row r="6758" spans="1:6" ht="15" hidden="1" customHeight="1" x14ac:dyDescent="0.15">
      <c r="A6758" s="218"/>
      <c r="D6758" s="225"/>
      <c r="F6758" s="219">
        <v>137</v>
      </c>
    </row>
    <row r="6759" spans="1:6" ht="15" hidden="1" customHeight="1" x14ac:dyDescent="0.15">
      <c r="A6759" s="218"/>
      <c r="D6759" s="225"/>
      <c r="F6759" s="219">
        <v>138</v>
      </c>
    </row>
    <row r="6760" spans="1:6" ht="15" hidden="1" customHeight="1" x14ac:dyDescent="0.15">
      <c r="A6760" s="218"/>
      <c r="D6760" s="225"/>
      <c r="F6760" s="219">
        <v>139</v>
      </c>
    </row>
    <row r="6761" spans="1:6" ht="15" hidden="1" customHeight="1" x14ac:dyDescent="0.15">
      <c r="A6761" s="218"/>
      <c r="D6761" s="225"/>
      <c r="F6761" s="219">
        <v>140</v>
      </c>
    </row>
    <row r="6762" spans="1:6" ht="15" hidden="1" customHeight="1" x14ac:dyDescent="0.15">
      <c r="A6762" s="218"/>
      <c r="D6762" s="225"/>
      <c r="F6762" s="219">
        <v>141</v>
      </c>
    </row>
    <row r="6763" spans="1:6" ht="15" hidden="1" customHeight="1" x14ac:dyDescent="0.15">
      <c r="A6763" s="218"/>
      <c r="D6763" s="225"/>
      <c r="F6763" s="219">
        <v>142</v>
      </c>
    </row>
    <row r="6764" spans="1:6" ht="15" hidden="1" customHeight="1" x14ac:dyDescent="0.15">
      <c r="A6764" s="218"/>
      <c r="D6764" s="225"/>
      <c r="F6764" s="219">
        <v>143</v>
      </c>
    </row>
    <row r="6765" spans="1:6" ht="15" hidden="1" customHeight="1" x14ac:dyDescent="0.15">
      <c r="A6765" s="218"/>
      <c r="D6765" s="225"/>
      <c r="F6765" s="219">
        <v>144</v>
      </c>
    </row>
    <row r="6766" spans="1:6" ht="15" hidden="1" customHeight="1" x14ac:dyDescent="0.15">
      <c r="A6766" s="218"/>
      <c r="D6766" s="225"/>
      <c r="F6766" s="219">
        <v>145</v>
      </c>
    </row>
    <row r="6767" spans="1:6" ht="15" hidden="1" customHeight="1" x14ac:dyDescent="0.15">
      <c r="A6767" s="218"/>
      <c r="D6767" s="225"/>
      <c r="F6767" s="219">
        <v>146</v>
      </c>
    </row>
    <row r="6768" spans="1:6" ht="15" hidden="1" customHeight="1" x14ac:dyDescent="0.15">
      <c r="A6768" s="218"/>
      <c r="D6768" s="225"/>
      <c r="F6768" s="219">
        <v>147</v>
      </c>
    </row>
    <row r="6769" spans="1:6" ht="15" hidden="1" customHeight="1" x14ac:dyDescent="0.15">
      <c r="A6769" s="218"/>
      <c r="D6769" s="225"/>
      <c r="F6769" s="219">
        <v>148</v>
      </c>
    </row>
    <row r="6770" spans="1:6" ht="15" hidden="1" customHeight="1" x14ac:dyDescent="0.15">
      <c r="A6770" s="218"/>
      <c r="D6770" s="225"/>
      <c r="F6770" s="219">
        <v>149</v>
      </c>
    </row>
    <row r="6771" spans="1:6" ht="15" hidden="1" customHeight="1" x14ac:dyDescent="0.15">
      <c r="A6771" s="218"/>
      <c r="D6771" s="225"/>
      <c r="F6771" s="219">
        <v>150</v>
      </c>
    </row>
    <row r="6772" spans="1:6" ht="15" hidden="1" customHeight="1" x14ac:dyDescent="0.15">
      <c r="A6772" s="218"/>
      <c r="D6772" s="225"/>
      <c r="F6772" s="219">
        <v>151</v>
      </c>
    </row>
    <row r="6773" spans="1:6" ht="15" hidden="1" customHeight="1" x14ac:dyDescent="0.15">
      <c r="A6773" s="218"/>
      <c r="D6773" s="225"/>
      <c r="F6773" s="219">
        <v>152</v>
      </c>
    </row>
    <row r="6774" spans="1:6" ht="15" hidden="1" customHeight="1" x14ac:dyDescent="0.15">
      <c r="A6774" s="218"/>
      <c r="D6774" s="225"/>
      <c r="F6774" s="219">
        <v>153</v>
      </c>
    </row>
    <row r="6775" spans="1:6" ht="15" hidden="1" customHeight="1" x14ac:dyDescent="0.15">
      <c r="A6775" s="218"/>
      <c r="D6775" s="225"/>
      <c r="F6775" s="219">
        <v>154</v>
      </c>
    </row>
    <row r="6776" spans="1:6" ht="15" hidden="1" customHeight="1" x14ac:dyDescent="0.15">
      <c r="A6776" s="218"/>
      <c r="D6776" s="225"/>
      <c r="F6776" s="219">
        <v>155</v>
      </c>
    </row>
    <row r="6777" spans="1:6" ht="15" hidden="1" customHeight="1" x14ac:dyDescent="0.15">
      <c r="A6777" s="218"/>
      <c r="D6777" s="225"/>
      <c r="F6777" s="219">
        <v>156</v>
      </c>
    </row>
    <row r="6778" spans="1:6" ht="15" hidden="1" customHeight="1" x14ac:dyDescent="0.15">
      <c r="A6778" s="218"/>
      <c r="D6778" s="225"/>
      <c r="F6778" s="219">
        <v>157</v>
      </c>
    </row>
    <row r="6779" spans="1:6" ht="15" hidden="1" customHeight="1" x14ac:dyDescent="0.15">
      <c r="A6779" s="218"/>
      <c r="D6779" s="225"/>
      <c r="F6779" s="219">
        <v>158</v>
      </c>
    </row>
    <row r="6780" spans="1:6" ht="15" hidden="1" customHeight="1" x14ac:dyDescent="0.15">
      <c r="A6780" s="218"/>
      <c r="D6780" s="225"/>
      <c r="F6780" s="219">
        <v>159</v>
      </c>
    </row>
    <row r="6781" spans="1:6" ht="15" hidden="1" customHeight="1" x14ac:dyDescent="0.15">
      <c r="A6781" s="218"/>
      <c r="D6781" s="225"/>
      <c r="F6781" s="219">
        <v>160</v>
      </c>
    </row>
    <row r="6782" spans="1:6" ht="15" hidden="1" customHeight="1" x14ac:dyDescent="0.15">
      <c r="A6782" s="218"/>
      <c r="D6782" s="225"/>
      <c r="F6782" s="219">
        <v>161</v>
      </c>
    </row>
    <row r="6783" spans="1:6" ht="15" hidden="1" customHeight="1" x14ac:dyDescent="0.15">
      <c r="A6783" s="218"/>
      <c r="D6783" s="225"/>
      <c r="F6783" s="219">
        <v>162</v>
      </c>
    </row>
    <row r="6784" spans="1:6" ht="15" hidden="1" customHeight="1" x14ac:dyDescent="0.15">
      <c r="A6784" s="218"/>
      <c r="D6784" s="225"/>
      <c r="F6784" s="219">
        <v>163</v>
      </c>
    </row>
    <row r="6785" spans="1:6" ht="15" hidden="1" customHeight="1" x14ac:dyDescent="0.15">
      <c r="A6785" s="218"/>
      <c r="D6785" s="225"/>
      <c r="F6785" s="219">
        <v>164</v>
      </c>
    </row>
    <row r="6786" spans="1:6" ht="15" hidden="1" customHeight="1" x14ac:dyDescent="0.15">
      <c r="A6786" s="218"/>
      <c r="D6786" s="225"/>
      <c r="F6786" s="219">
        <v>165</v>
      </c>
    </row>
    <row r="6787" spans="1:6" ht="15" hidden="1" customHeight="1" x14ac:dyDescent="0.15">
      <c r="A6787" s="218"/>
      <c r="D6787" s="225"/>
      <c r="F6787" s="219">
        <v>166</v>
      </c>
    </row>
    <row r="6788" spans="1:6" ht="15" hidden="1" customHeight="1" x14ac:dyDescent="0.15">
      <c r="A6788" s="218"/>
      <c r="D6788" s="225"/>
      <c r="F6788" s="219">
        <v>167</v>
      </c>
    </row>
    <row r="6789" spans="1:6" ht="15" hidden="1" customHeight="1" x14ac:dyDescent="0.15">
      <c r="A6789" s="218"/>
      <c r="D6789" s="225"/>
      <c r="F6789" s="219">
        <v>168</v>
      </c>
    </row>
    <row r="6790" spans="1:6" ht="15" hidden="1" customHeight="1" x14ac:dyDescent="0.15">
      <c r="A6790" s="218"/>
      <c r="D6790" s="225"/>
      <c r="F6790" s="219">
        <v>169</v>
      </c>
    </row>
    <row r="6791" spans="1:6" ht="15" hidden="1" customHeight="1" x14ac:dyDescent="0.15">
      <c r="A6791" s="218"/>
      <c r="D6791" s="225"/>
      <c r="F6791" s="219">
        <v>170</v>
      </c>
    </row>
    <row r="6792" spans="1:6" ht="15" hidden="1" customHeight="1" x14ac:dyDescent="0.15">
      <c r="A6792" s="218"/>
      <c r="D6792" s="225"/>
      <c r="F6792" s="219">
        <v>171</v>
      </c>
    </row>
    <row r="6793" spans="1:6" ht="15" hidden="1" customHeight="1" x14ac:dyDescent="0.15">
      <c r="A6793" s="218"/>
      <c r="D6793" s="225"/>
      <c r="F6793" s="219">
        <v>172</v>
      </c>
    </row>
    <row r="6794" spans="1:6" ht="15" hidden="1" customHeight="1" x14ac:dyDescent="0.15">
      <c r="A6794" s="218"/>
      <c r="D6794" s="225"/>
      <c r="F6794" s="219">
        <v>173</v>
      </c>
    </row>
    <row r="6795" spans="1:6" ht="15" hidden="1" customHeight="1" x14ac:dyDescent="0.15">
      <c r="A6795" s="218"/>
      <c r="D6795" s="225"/>
      <c r="F6795" s="219">
        <v>174</v>
      </c>
    </row>
    <row r="6796" spans="1:6" ht="15" hidden="1" customHeight="1" x14ac:dyDescent="0.15">
      <c r="A6796" s="218"/>
      <c r="D6796" s="225"/>
      <c r="F6796" s="219">
        <v>175</v>
      </c>
    </row>
    <row r="6797" spans="1:6" ht="15" hidden="1" customHeight="1" x14ac:dyDescent="0.15">
      <c r="A6797" s="218"/>
      <c r="D6797" s="225"/>
      <c r="F6797" s="219">
        <v>176</v>
      </c>
    </row>
    <row r="6798" spans="1:6" ht="15" hidden="1" customHeight="1" x14ac:dyDescent="0.15">
      <c r="A6798" s="218"/>
      <c r="D6798" s="225"/>
      <c r="F6798" s="219">
        <v>177</v>
      </c>
    </row>
    <row r="6799" spans="1:6" ht="15" hidden="1" customHeight="1" x14ac:dyDescent="0.15">
      <c r="A6799" s="218"/>
      <c r="D6799" s="225"/>
      <c r="F6799" s="219">
        <v>178</v>
      </c>
    </row>
    <row r="6800" spans="1:6" ht="15" hidden="1" customHeight="1" x14ac:dyDescent="0.15">
      <c r="A6800" s="218"/>
      <c r="D6800" s="225"/>
      <c r="F6800" s="219">
        <v>179</v>
      </c>
    </row>
    <row r="6801" spans="1:6" ht="15" hidden="1" customHeight="1" x14ac:dyDescent="0.15">
      <c r="A6801" s="218"/>
      <c r="D6801" s="225"/>
      <c r="F6801" s="219">
        <v>180</v>
      </c>
    </row>
    <row r="6802" spans="1:6" ht="15" hidden="1" customHeight="1" x14ac:dyDescent="0.15">
      <c r="A6802" s="218"/>
      <c r="D6802" s="225"/>
      <c r="F6802" s="219">
        <v>181</v>
      </c>
    </row>
    <row r="6803" spans="1:6" ht="15" hidden="1" customHeight="1" x14ac:dyDescent="0.15">
      <c r="A6803" s="218"/>
      <c r="D6803" s="225"/>
      <c r="F6803" s="219">
        <v>182</v>
      </c>
    </row>
    <row r="6804" spans="1:6" ht="15" hidden="1" customHeight="1" x14ac:dyDescent="0.15">
      <c r="A6804" s="218"/>
      <c r="D6804" s="225"/>
      <c r="F6804" s="219">
        <v>183</v>
      </c>
    </row>
    <row r="6805" spans="1:6" ht="15" hidden="1" customHeight="1" x14ac:dyDescent="0.15">
      <c r="A6805" s="218"/>
      <c r="D6805" s="225"/>
      <c r="F6805" s="219">
        <v>184</v>
      </c>
    </row>
    <row r="6806" spans="1:6" ht="15" hidden="1" customHeight="1" x14ac:dyDescent="0.15">
      <c r="A6806" s="218"/>
      <c r="D6806" s="225"/>
      <c r="F6806" s="219">
        <v>185</v>
      </c>
    </row>
    <row r="6807" spans="1:6" ht="15" hidden="1" customHeight="1" x14ac:dyDescent="0.15">
      <c r="A6807" s="218"/>
      <c r="D6807" s="225"/>
      <c r="F6807" s="219">
        <v>186</v>
      </c>
    </row>
    <row r="6808" spans="1:6" ht="15" hidden="1" customHeight="1" x14ac:dyDescent="0.15">
      <c r="A6808" s="218"/>
      <c r="D6808" s="225"/>
      <c r="F6808" s="219">
        <v>187</v>
      </c>
    </row>
    <row r="6809" spans="1:6" ht="15" hidden="1" customHeight="1" x14ac:dyDescent="0.15">
      <c r="A6809" s="218"/>
      <c r="D6809" s="225"/>
      <c r="F6809" s="219">
        <v>188</v>
      </c>
    </row>
    <row r="6810" spans="1:6" ht="15" hidden="1" customHeight="1" x14ac:dyDescent="0.15">
      <c r="A6810" s="218"/>
      <c r="D6810" s="225"/>
      <c r="F6810" s="219">
        <v>189</v>
      </c>
    </row>
    <row r="6811" spans="1:6" ht="15" hidden="1" customHeight="1" x14ac:dyDescent="0.15">
      <c r="A6811" s="218"/>
      <c r="D6811" s="225"/>
      <c r="F6811" s="219">
        <v>190</v>
      </c>
    </row>
    <row r="6812" spans="1:6" ht="15" hidden="1" customHeight="1" x14ac:dyDescent="0.15">
      <c r="A6812" s="218"/>
      <c r="D6812" s="225"/>
      <c r="F6812" s="219">
        <v>191</v>
      </c>
    </row>
    <row r="6813" spans="1:6" ht="15" hidden="1" customHeight="1" x14ac:dyDescent="0.15">
      <c r="A6813" s="218"/>
      <c r="D6813" s="225"/>
      <c r="F6813" s="219">
        <v>192</v>
      </c>
    </row>
    <row r="6814" spans="1:6" ht="15" hidden="1" customHeight="1" x14ac:dyDescent="0.15">
      <c r="A6814" s="218"/>
      <c r="D6814" s="225"/>
      <c r="F6814" s="219">
        <v>193</v>
      </c>
    </row>
    <row r="6815" spans="1:6" ht="15" hidden="1" customHeight="1" x14ac:dyDescent="0.15">
      <c r="A6815" s="218"/>
      <c r="D6815" s="225"/>
      <c r="F6815" s="219">
        <v>194</v>
      </c>
    </row>
    <row r="6816" spans="1:6" ht="15" hidden="1" customHeight="1" x14ac:dyDescent="0.15">
      <c r="A6816" s="218"/>
      <c r="D6816" s="225"/>
      <c r="F6816" s="219">
        <v>195</v>
      </c>
    </row>
    <row r="6817" spans="1:7" ht="15" hidden="1" customHeight="1" x14ac:dyDescent="0.15">
      <c r="A6817" s="218"/>
      <c r="D6817" s="225"/>
      <c r="F6817" s="219">
        <v>196</v>
      </c>
    </row>
    <row r="6818" spans="1:7" ht="15" hidden="1" customHeight="1" x14ac:dyDescent="0.15">
      <c r="A6818" s="218"/>
      <c r="D6818" s="225"/>
      <c r="F6818" s="219">
        <v>197</v>
      </c>
    </row>
    <row r="6819" spans="1:7" ht="15" hidden="1" customHeight="1" x14ac:dyDescent="0.15">
      <c r="A6819" s="218"/>
      <c r="D6819" s="225"/>
      <c r="F6819" s="219">
        <v>198</v>
      </c>
    </row>
    <row r="6820" spans="1:7" ht="15" hidden="1" customHeight="1" x14ac:dyDescent="0.15">
      <c r="A6820" s="218"/>
      <c r="D6820" s="225"/>
      <c r="F6820" s="219">
        <v>199</v>
      </c>
    </row>
    <row r="6821" spans="1:7" ht="15" hidden="1" customHeight="1" x14ac:dyDescent="0.15">
      <c r="A6821" s="218"/>
      <c r="D6821" s="225"/>
      <c r="F6821" s="219">
        <v>200</v>
      </c>
    </row>
    <row r="6822" spans="1:7" ht="15" hidden="1" customHeight="1" x14ac:dyDescent="0.15">
      <c r="A6822" s="218"/>
      <c r="D6822" s="225"/>
      <c r="F6822" s="219">
        <v>201</v>
      </c>
    </row>
    <row r="6823" spans="1:7" ht="27" customHeight="1" x14ac:dyDescent="0.15">
      <c r="A6823" s="218" t="s">
        <v>175</v>
      </c>
      <c r="B6823" s="219">
        <v>35</v>
      </c>
      <c r="D6823" s="221" t="s">
        <v>405</v>
      </c>
      <c r="F6823" s="219">
        <v>1</v>
      </c>
      <c r="G6823" s="221" t="s">
        <v>406</v>
      </c>
    </row>
    <row r="6824" spans="1:7" ht="14.25" customHeight="1" x14ac:dyDescent="0.15">
      <c r="A6824" s="218"/>
      <c r="B6824" s="219">
        <v>35</v>
      </c>
      <c r="C6824" s="222" t="s">
        <v>330</v>
      </c>
      <c r="D6824" s="223" t="s">
        <v>70</v>
      </c>
      <c r="F6824" s="219">
        <v>2</v>
      </c>
      <c r="G6824" s="224" t="s">
        <v>236</v>
      </c>
    </row>
    <row r="6825" spans="1:7" ht="14.25" customHeight="1" x14ac:dyDescent="0.15">
      <c r="A6825" s="218"/>
      <c r="B6825" s="219">
        <v>35</v>
      </c>
      <c r="C6825" s="222" t="s">
        <v>330</v>
      </c>
      <c r="D6825" s="223" t="s">
        <v>77</v>
      </c>
      <c r="F6825" s="219">
        <v>3</v>
      </c>
      <c r="G6825" s="224" t="s">
        <v>246</v>
      </c>
    </row>
    <row r="6826" spans="1:7" ht="14.25" customHeight="1" x14ac:dyDescent="0.15">
      <c r="A6826" s="218"/>
      <c r="B6826" s="219">
        <v>35</v>
      </c>
      <c r="C6826" s="222" t="s">
        <v>330</v>
      </c>
      <c r="D6826" s="223" t="s">
        <v>344</v>
      </c>
      <c r="F6826" s="219">
        <v>4</v>
      </c>
      <c r="G6826" s="224" t="s">
        <v>252</v>
      </c>
    </row>
    <row r="6827" spans="1:7" ht="14.25" customHeight="1" x14ac:dyDescent="0.15">
      <c r="A6827" s="218"/>
      <c r="B6827" s="219">
        <v>35</v>
      </c>
      <c r="C6827" s="222" t="s">
        <v>330</v>
      </c>
      <c r="D6827" s="223" t="s">
        <v>345</v>
      </c>
      <c r="F6827" s="219">
        <v>5</v>
      </c>
      <c r="G6827" s="224" t="s">
        <v>258</v>
      </c>
    </row>
    <row r="6828" spans="1:7" ht="14.25" customHeight="1" x14ac:dyDescent="0.15">
      <c r="A6828" s="218"/>
      <c r="B6828" s="219">
        <v>35</v>
      </c>
      <c r="C6828" s="222" t="s">
        <v>330</v>
      </c>
      <c r="D6828" s="223" t="s">
        <v>265</v>
      </c>
      <c r="F6828" s="219">
        <v>6</v>
      </c>
      <c r="G6828" s="224" t="s">
        <v>131</v>
      </c>
    </row>
    <row r="6829" spans="1:7" ht="14.25" customHeight="1" x14ac:dyDescent="0.15">
      <c r="A6829" s="218"/>
      <c r="B6829" s="219">
        <v>35</v>
      </c>
      <c r="C6829" s="222" t="s">
        <v>330</v>
      </c>
      <c r="D6829" s="223" t="s">
        <v>134</v>
      </c>
      <c r="F6829" s="219">
        <v>7</v>
      </c>
      <c r="G6829" s="224" t="s">
        <v>135</v>
      </c>
    </row>
    <row r="6830" spans="1:7" ht="15" hidden="1" customHeight="1" x14ac:dyDescent="0.15">
      <c r="A6830" s="218"/>
      <c r="D6830" s="225"/>
      <c r="F6830" s="219">
        <v>8</v>
      </c>
    </row>
    <row r="6831" spans="1:7" ht="15" hidden="1" customHeight="1" x14ac:dyDescent="0.15">
      <c r="A6831" s="218"/>
      <c r="D6831" s="225"/>
      <c r="F6831" s="219">
        <v>9</v>
      </c>
    </row>
    <row r="6832" spans="1:7" ht="15" hidden="1" customHeight="1" x14ac:dyDescent="0.15">
      <c r="A6832" s="218"/>
      <c r="D6832" s="225"/>
      <c r="F6832" s="219">
        <v>10</v>
      </c>
    </row>
    <row r="6833" spans="1:6" ht="15" hidden="1" customHeight="1" x14ac:dyDescent="0.15">
      <c r="A6833" s="218"/>
      <c r="D6833" s="225"/>
      <c r="F6833" s="219">
        <v>11</v>
      </c>
    </row>
    <row r="6834" spans="1:6" ht="15" hidden="1" customHeight="1" x14ac:dyDescent="0.15">
      <c r="A6834" s="218"/>
      <c r="D6834" s="225"/>
      <c r="F6834" s="219">
        <v>12</v>
      </c>
    </row>
    <row r="6835" spans="1:6" ht="15" hidden="1" customHeight="1" x14ac:dyDescent="0.15">
      <c r="A6835" s="218"/>
      <c r="D6835" s="225"/>
      <c r="F6835" s="219">
        <v>13</v>
      </c>
    </row>
    <row r="6836" spans="1:6" ht="15" hidden="1" customHeight="1" x14ac:dyDescent="0.15">
      <c r="A6836" s="218"/>
      <c r="D6836" s="225"/>
      <c r="F6836" s="219">
        <v>14</v>
      </c>
    </row>
    <row r="6837" spans="1:6" ht="15" hidden="1" customHeight="1" x14ac:dyDescent="0.15">
      <c r="A6837" s="218"/>
      <c r="D6837" s="225"/>
      <c r="F6837" s="219">
        <v>15</v>
      </c>
    </row>
    <row r="6838" spans="1:6" ht="15" hidden="1" customHeight="1" x14ac:dyDescent="0.15">
      <c r="A6838" s="218"/>
      <c r="D6838" s="225"/>
      <c r="F6838" s="219">
        <v>16</v>
      </c>
    </row>
    <row r="6839" spans="1:6" ht="15" hidden="1" customHeight="1" x14ac:dyDescent="0.15">
      <c r="A6839" s="218"/>
      <c r="D6839" s="225"/>
      <c r="F6839" s="219">
        <v>17</v>
      </c>
    </row>
    <row r="6840" spans="1:6" ht="15" hidden="1" customHeight="1" x14ac:dyDescent="0.15">
      <c r="A6840" s="218"/>
      <c r="D6840" s="225"/>
      <c r="F6840" s="219">
        <v>18</v>
      </c>
    </row>
    <row r="6841" spans="1:6" ht="15" hidden="1" customHeight="1" x14ac:dyDescent="0.15">
      <c r="A6841" s="218"/>
      <c r="D6841" s="225"/>
      <c r="F6841" s="219">
        <v>19</v>
      </c>
    </row>
    <row r="6842" spans="1:6" ht="15" hidden="1" customHeight="1" x14ac:dyDescent="0.15">
      <c r="A6842" s="218"/>
      <c r="D6842" s="225"/>
      <c r="F6842" s="219">
        <v>20</v>
      </c>
    </row>
    <row r="6843" spans="1:6" ht="15" hidden="1" customHeight="1" x14ac:dyDescent="0.15">
      <c r="A6843" s="218"/>
      <c r="D6843" s="225"/>
      <c r="F6843" s="219">
        <v>21</v>
      </c>
    </row>
    <row r="6844" spans="1:6" ht="15" hidden="1" customHeight="1" x14ac:dyDescent="0.15">
      <c r="A6844" s="218"/>
      <c r="D6844" s="225"/>
      <c r="F6844" s="219">
        <v>22</v>
      </c>
    </row>
    <row r="6845" spans="1:6" ht="15" hidden="1" customHeight="1" x14ac:dyDescent="0.15">
      <c r="A6845" s="218"/>
      <c r="D6845" s="225"/>
      <c r="F6845" s="219">
        <v>23</v>
      </c>
    </row>
    <row r="6846" spans="1:6" ht="15" hidden="1" customHeight="1" x14ac:dyDescent="0.15">
      <c r="A6846" s="218"/>
      <c r="D6846" s="225"/>
      <c r="F6846" s="219">
        <v>24</v>
      </c>
    </row>
    <row r="6847" spans="1:6" ht="15" hidden="1" customHeight="1" x14ac:dyDescent="0.15">
      <c r="A6847" s="218"/>
      <c r="D6847" s="225"/>
      <c r="F6847" s="219">
        <v>25</v>
      </c>
    </row>
    <row r="6848" spans="1:6" ht="15" hidden="1" customHeight="1" x14ac:dyDescent="0.15">
      <c r="A6848" s="218"/>
      <c r="D6848" s="225"/>
      <c r="F6848" s="219">
        <v>26</v>
      </c>
    </row>
    <row r="6849" spans="1:6" ht="15" hidden="1" customHeight="1" x14ac:dyDescent="0.15">
      <c r="A6849" s="218"/>
      <c r="D6849" s="225"/>
      <c r="F6849" s="219">
        <v>27</v>
      </c>
    </row>
    <row r="6850" spans="1:6" ht="15" hidden="1" customHeight="1" x14ac:dyDescent="0.15">
      <c r="A6850" s="218"/>
      <c r="D6850" s="225"/>
      <c r="F6850" s="219">
        <v>28</v>
      </c>
    </row>
    <row r="6851" spans="1:6" ht="15" hidden="1" customHeight="1" x14ac:dyDescent="0.15">
      <c r="A6851" s="218"/>
      <c r="D6851" s="225"/>
      <c r="F6851" s="219">
        <v>29</v>
      </c>
    </row>
    <row r="6852" spans="1:6" ht="15" hidden="1" customHeight="1" x14ac:dyDescent="0.15">
      <c r="A6852" s="218"/>
      <c r="D6852" s="225"/>
      <c r="F6852" s="219">
        <v>30</v>
      </c>
    </row>
    <row r="6853" spans="1:6" ht="15" hidden="1" customHeight="1" x14ac:dyDescent="0.15">
      <c r="A6853" s="218"/>
      <c r="D6853" s="225"/>
      <c r="F6853" s="219">
        <v>31</v>
      </c>
    </row>
    <row r="6854" spans="1:6" ht="15" hidden="1" customHeight="1" x14ac:dyDescent="0.15">
      <c r="A6854" s="218"/>
      <c r="D6854" s="225"/>
      <c r="F6854" s="219">
        <v>32</v>
      </c>
    </row>
    <row r="6855" spans="1:6" ht="15" hidden="1" customHeight="1" x14ac:dyDescent="0.15">
      <c r="A6855" s="218"/>
      <c r="D6855" s="225"/>
      <c r="F6855" s="219">
        <v>33</v>
      </c>
    </row>
    <row r="6856" spans="1:6" ht="15" hidden="1" customHeight="1" x14ac:dyDescent="0.15">
      <c r="A6856" s="218"/>
      <c r="D6856" s="225"/>
      <c r="F6856" s="219">
        <v>34</v>
      </c>
    </row>
    <row r="6857" spans="1:6" ht="15" hidden="1" customHeight="1" x14ac:dyDescent="0.15">
      <c r="A6857" s="218"/>
      <c r="D6857" s="225"/>
      <c r="F6857" s="219">
        <v>35</v>
      </c>
    </row>
    <row r="6858" spans="1:6" ht="15" hidden="1" customHeight="1" x14ac:dyDescent="0.15">
      <c r="A6858" s="218"/>
      <c r="D6858" s="225"/>
      <c r="F6858" s="219">
        <v>36</v>
      </c>
    </row>
    <row r="6859" spans="1:6" ht="15" hidden="1" customHeight="1" x14ac:dyDescent="0.15">
      <c r="A6859" s="218"/>
      <c r="D6859" s="225"/>
      <c r="F6859" s="219">
        <v>37</v>
      </c>
    </row>
    <row r="6860" spans="1:6" ht="15" hidden="1" customHeight="1" x14ac:dyDescent="0.15">
      <c r="A6860" s="218"/>
      <c r="D6860" s="225"/>
      <c r="F6860" s="219">
        <v>38</v>
      </c>
    </row>
    <row r="6861" spans="1:6" ht="15" hidden="1" customHeight="1" x14ac:dyDescent="0.15">
      <c r="A6861" s="218"/>
      <c r="D6861" s="225"/>
      <c r="F6861" s="219">
        <v>39</v>
      </c>
    </row>
    <row r="6862" spans="1:6" ht="15" hidden="1" customHeight="1" x14ac:dyDescent="0.15">
      <c r="A6862" s="218"/>
      <c r="D6862" s="225"/>
      <c r="F6862" s="219">
        <v>40</v>
      </c>
    </row>
    <row r="6863" spans="1:6" ht="15" hidden="1" customHeight="1" x14ac:dyDescent="0.15">
      <c r="A6863" s="218"/>
      <c r="D6863" s="225"/>
      <c r="F6863" s="219">
        <v>41</v>
      </c>
    </row>
    <row r="6864" spans="1:6" ht="15" hidden="1" customHeight="1" x14ac:dyDescent="0.15">
      <c r="A6864" s="218"/>
      <c r="D6864" s="225"/>
      <c r="F6864" s="219">
        <v>42</v>
      </c>
    </row>
    <row r="6865" spans="1:6" ht="15" hidden="1" customHeight="1" x14ac:dyDescent="0.15">
      <c r="A6865" s="218"/>
      <c r="D6865" s="225"/>
      <c r="F6865" s="219">
        <v>43</v>
      </c>
    </row>
    <row r="6866" spans="1:6" ht="15" hidden="1" customHeight="1" x14ac:dyDescent="0.15">
      <c r="A6866" s="218"/>
      <c r="D6866" s="225"/>
      <c r="F6866" s="219">
        <v>44</v>
      </c>
    </row>
    <row r="6867" spans="1:6" ht="15" hidden="1" customHeight="1" x14ac:dyDescent="0.15">
      <c r="A6867" s="218"/>
      <c r="D6867" s="225"/>
      <c r="F6867" s="219">
        <v>45</v>
      </c>
    </row>
    <row r="6868" spans="1:6" ht="15" hidden="1" customHeight="1" x14ac:dyDescent="0.15">
      <c r="A6868" s="218"/>
      <c r="D6868" s="225"/>
      <c r="F6868" s="219">
        <v>46</v>
      </c>
    </row>
    <row r="6869" spans="1:6" ht="15" hidden="1" customHeight="1" x14ac:dyDescent="0.15">
      <c r="A6869" s="218"/>
      <c r="D6869" s="225"/>
      <c r="F6869" s="219">
        <v>47</v>
      </c>
    </row>
    <row r="6870" spans="1:6" ht="15" hidden="1" customHeight="1" x14ac:dyDescent="0.15">
      <c r="A6870" s="218"/>
      <c r="D6870" s="225"/>
      <c r="F6870" s="219">
        <v>48</v>
      </c>
    </row>
    <row r="6871" spans="1:6" ht="15" hidden="1" customHeight="1" x14ac:dyDescent="0.15">
      <c r="A6871" s="218"/>
      <c r="D6871" s="225"/>
      <c r="F6871" s="219">
        <v>49</v>
      </c>
    </row>
    <row r="6872" spans="1:6" ht="15" hidden="1" customHeight="1" x14ac:dyDescent="0.15">
      <c r="A6872" s="218"/>
      <c r="D6872" s="225"/>
      <c r="F6872" s="219">
        <v>50</v>
      </c>
    </row>
    <row r="6873" spans="1:6" ht="15" hidden="1" customHeight="1" x14ac:dyDescent="0.15">
      <c r="A6873" s="218"/>
      <c r="D6873" s="225"/>
      <c r="F6873" s="219">
        <v>51</v>
      </c>
    </row>
    <row r="6874" spans="1:6" ht="15" hidden="1" customHeight="1" x14ac:dyDescent="0.15">
      <c r="A6874" s="218"/>
      <c r="D6874" s="225"/>
      <c r="F6874" s="219">
        <v>52</v>
      </c>
    </row>
    <row r="6875" spans="1:6" ht="15" hidden="1" customHeight="1" x14ac:dyDescent="0.15">
      <c r="A6875" s="218"/>
      <c r="D6875" s="225"/>
      <c r="F6875" s="219">
        <v>53</v>
      </c>
    </row>
    <row r="6876" spans="1:6" ht="15" hidden="1" customHeight="1" x14ac:dyDescent="0.15">
      <c r="A6876" s="218"/>
      <c r="D6876" s="225"/>
      <c r="F6876" s="219">
        <v>54</v>
      </c>
    </row>
    <row r="6877" spans="1:6" ht="15" hidden="1" customHeight="1" x14ac:dyDescent="0.15">
      <c r="A6877" s="218"/>
      <c r="D6877" s="225"/>
      <c r="F6877" s="219">
        <v>55</v>
      </c>
    </row>
    <row r="6878" spans="1:6" ht="15" hidden="1" customHeight="1" x14ac:dyDescent="0.15">
      <c r="A6878" s="218"/>
      <c r="D6878" s="225"/>
      <c r="F6878" s="219">
        <v>56</v>
      </c>
    </row>
    <row r="6879" spans="1:6" ht="15" hidden="1" customHeight="1" x14ac:dyDescent="0.15">
      <c r="A6879" s="218"/>
      <c r="D6879" s="225"/>
      <c r="F6879" s="219">
        <v>57</v>
      </c>
    </row>
    <row r="6880" spans="1:6" ht="15" hidden="1" customHeight="1" x14ac:dyDescent="0.15">
      <c r="A6880" s="218"/>
      <c r="D6880" s="225"/>
      <c r="F6880" s="219">
        <v>58</v>
      </c>
    </row>
    <row r="6881" spans="1:6" ht="15" hidden="1" customHeight="1" x14ac:dyDescent="0.15">
      <c r="A6881" s="218"/>
      <c r="D6881" s="225"/>
      <c r="F6881" s="219">
        <v>59</v>
      </c>
    </row>
    <row r="6882" spans="1:6" ht="15" hidden="1" customHeight="1" x14ac:dyDescent="0.15">
      <c r="A6882" s="218"/>
      <c r="D6882" s="225"/>
      <c r="F6882" s="219">
        <v>60</v>
      </c>
    </row>
    <row r="6883" spans="1:6" ht="15" hidden="1" customHeight="1" x14ac:dyDescent="0.15">
      <c r="A6883" s="218"/>
      <c r="D6883" s="225"/>
      <c r="F6883" s="219">
        <v>61</v>
      </c>
    </row>
    <row r="6884" spans="1:6" ht="15" hidden="1" customHeight="1" x14ac:dyDescent="0.15">
      <c r="A6884" s="218"/>
      <c r="D6884" s="225"/>
      <c r="F6884" s="219">
        <v>62</v>
      </c>
    </row>
    <row r="6885" spans="1:6" ht="15" hidden="1" customHeight="1" x14ac:dyDescent="0.15">
      <c r="A6885" s="218"/>
      <c r="D6885" s="225"/>
      <c r="F6885" s="219">
        <v>63</v>
      </c>
    </row>
    <row r="6886" spans="1:6" ht="15" hidden="1" customHeight="1" x14ac:dyDescent="0.15">
      <c r="A6886" s="218"/>
      <c r="D6886" s="225"/>
      <c r="F6886" s="219">
        <v>64</v>
      </c>
    </row>
    <row r="6887" spans="1:6" ht="15" hidden="1" customHeight="1" x14ac:dyDescent="0.15">
      <c r="A6887" s="218"/>
      <c r="D6887" s="225"/>
      <c r="F6887" s="219">
        <v>65</v>
      </c>
    </row>
    <row r="6888" spans="1:6" ht="15" hidden="1" customHeight="1" x14ac:dyDescent="0.15">
      <c r="A6888" s="218"/>
      <c r="D6888" s="225"/>
      <c r="F6888" s="219">
        <v>66</v>
      </c>
    </row>
    <row r="6889" spans="1:6" ht="15" hidden="1" customHeight="1" x14ac:dyDescent="0.15">
      <c r="A6889" s="218"/>
      <c r="D6889" s="225"/>
      <c r="F6889" s="219">
        <v>67</v>
      </c>
    </row>
    <row r="6890" spans="1:6" ht="15" hidden="1" customHeight="1" x14ac:dyDescent="0.15">
      <c r="A6890" s="218"/>
      <c r="D6890" s="225"/>
      <c r="F6890" s="219">
        <v>68</v>
      </c>
    </row>
    <row r="6891" spans="1:6" ht="15" hidden="1" customHeight="1" x14ac:dyDescent="0.15">
      <c r="A6891" s="218"/>
      <c r="D6891" s="225"/>
      <c r="F6891" s="219">
        <v>69</v>
      </c>
    </row>
    <row r="6892" spans="1:6" ht="15" hidden="1" customHeight="1" x14ac:dyDescent="0.15">
      <c r="A6892" s="218"/>
      <c r="D6892" s="225"/>
      <c r="F6892" s="219">
        <v>70</v>
      </c>
    </row>
    <row r="6893" spans="1:6" ht="15" hidden="1" customHeight="1" x14ac:dyDescent="0.15">
      <c r="A6893" s="218"/>
      <c r="D6893" s="225"/>
      <c r="F6893" s="219">
        <v>71</v>
      </c>
    </row>
    <row r="6894" spans="1:6" ht="15" hidden="1" customHeight="1" x14ac:dyDescent="0.15">
      <c r="A6894" s="218"/>
      <c r="D6894" s="225"/>
      <c r="F6894" s="219">
        <v>72</v>
      </c>
    </row>
    <row r="6895" spans="1:6" ht="15" hidden="1" customHeight="1" x14ac:dyDescent="0.15">
      <c r="A6895" s="218"/>
      <c r="D6895" s="225"/>
      <c r="F6895" s="219">
        <v>73</v>
      </c>
    </row>
    <row r="6896" spans="1:6" ht="15" hidden="1" customHeight="1" x14ac:dyDescent="0.15">
      <c r="A6896" s="218"/>
      <c r="D6896" s="225"/>
      <c r="F6896" s="219">
        <v>74</v>
      </c>
    </row>
    <row r="6897" spans="1:6" ht="15" hidden="1" customHeight="1" x14ac:dyDescent="0.15">
      <c r="A6897" s="218"/>
      <c r="D6897" s="225"/>
      <c r="F6897" s="219">
        <v>75</v>
      </c>
    </row>
    <row r="6898" spans="1:6" ht="15" hidden="1" customHeight="1" x14ac:dyDescent="0.15">
      <c r="A6898" s="218"/>
      <c r="D6898" s="225"/>
      <c r="F6898" s="219">
        <v>76</v>
      </c>
    </row>
    <row r="6899" spans="1:6" ht="15" hidden="1" customHeight="1" x14ac:dyDescent="0.15">
      <c r="A6899" s="218"/>
      <c r="D6899" s="225"/>
      <c r="F6899" s="219">
        <v>77</v>
      </c>
    </row>
    <row r="6900" spans="1:6" ht="15" hidden="1" customHeight="1" x14ac:dyDescent="0.15">
      <c r="A6900" s="218"/>
      <c r="D6900" s="225"/>
      <c r="F6900" s="219">
        <v>78</v>
      </c>
    </row>
    <row r="6901" spans="1:6" ht="15" hidden="1" customHeight="1" x14ac:dyDescent="0.15">
      <c r="A6901" s="218"/>
      <c r="D6901" s="225"/>
      <c r="F6901" s="219">
        <v>79</v>
      </c>
    </row>
    <row r="6902" spans="1:6" ht="15" hidden="1" customHeight="1" x14ac:dyDescent="0.15">
      <c r="A6902" s="218"/>
      <c r="D6902" s="225"/>
      <c r="F6902" s="219">
        <v>80</v>
      </c>
    </row>
    <row r="6903" spans="1:6" ht="15" hidden="1" customHeight="1" x14ac:dyDescent="0.15">
      <c r="A6903" s="218"/>
      <c r="D6903" s="225"/>
      <c r="F6903" s="219">
        <v>81</v>
      </c>
    </row>
    <row r="6904" spans="1:6" ht="15" hidden="1" customHeight="1" x14ac:dyDescent="0.15">
      <c r="A6904" s="218"/>
      <c r="D6904" s="225"/>
      <c r="F6904" s="219">
        <v>82</v>
      </c>
    </row>
    <row r="6905" spans="1:6" ht="15" hidden="1" customHeight="1" x14ac:dyDescent="0.15">
      <c r="A6905" s="218"/>
      <c r="D6905" s="225"/>
      <c r="F6905" s="219">
        <v>83</v>
      </c>
    </row>
    <row r="6906" spans="1:6" ht="15" hidden="1" customHeight="1" x14ac:dyDescent="0.15">
      <c r="A6906" s="218"/>
      <c r="D6906" s="225"/>
      <c r="F6906" s="219">
        <v>84</v>
      </c>
    </row>
    <row r="6907" spans="1:6" ht="15" hidden="1" customHeight="1" x14ac:dyDescent="0.15">
      <c r="A6907" s="218"/>
      <c r="D6907" s="225"/>
      <c r="F6907" s="219">
        <v>85</v>
      </c>
    </row>
    <row r="6908" spans="1:6" ht="15" hidden="1" customHeight="1" x14ac:dyDescent="0.15">
      <c r="A6908" s="218"/>
      <c r="D6908" s="225"/>
      <c r="F6908" s="219">
        <v>86</v>
      </c>
    </row>
    <row r="6909" spans="1:6" ht="15" hidden="1" customHeight="1" x14ac:dyDescent="0.15">
      <c r="A6909" s="218"/>
      <c r="D6909" s="225"/>
      <c r="F6909" s="219">
        <v>87</v>
      </c>
    </row>
    <row r="6910" spans="1:6" ht="15" hidden="1" customHeight="1" x14ac:dyDescent="0.15">
      <c r="A6910" s="218"/>
      <c r="D6910" s="225"/>
      <c r="F6910" s="219">
        <v>88</v>
      </c>
    </row>
    <row r="6911" spans="1:6" ht="15" hidden="1" customHeight="1" x14ac:dyDescent="0.15">
      <c r="A6911" s="218"/>
      <c r="D6911" s="225"/>
      <c r="F6911" s="219">
        <v>89</v>
      </c>
    </row>
    <row r="6912" spans="1:6" ht="15" hidden="1" customHeight="1" x14ac:dyDescent="0.15">
      <c r="A6912" s="218"/>
      <c r="D6912" s="225"/>
      <c r="F6912" s="219">
        <v>90</v>
      </c>
    </row>
    <row r="6913" spans="1:6" ht="15" hidden="1" customHeight="1" x14ac:dyDescent="0.15">
      <c r="A6913" s="218"/>
      <c r="D6913" s="225"/>
      <c r="F6913" s="219">
        <v>91</v>
      </c>
    </row>
    <row r="6914" spans="1:6" ht="15" hidden="1" customHeight="1" x14ac:dyDescent="0.15">
      <c r="A6914" s="218"/>
      <c r="D6914" s="225"/>
      <c r="F6914" s="219">
        <v>92</v>
      </c>
    </row>
    <row r="6915" spans="1:6" ht="15" hidden="1" customHeight="1" x14ac:dyDescent="0.15">
      <c r="A6915" s="218"/>
      <c r="D6915" s="225"/>
      <c r="F6915" s="219">
        <v>93</v>
      </c>
    </row>
    <row r="6916" spans="1:6" ht="15" hidden="1" customHeight="1" x14ac:dyDescent="0.15">
      <c r="A6916" s="218"/>
      <c r="D6916" s="225"/>
      <c r="F6916" s="219">
        <v>94</v>
      </c>
    </row>
    <row r="6917" spans="1:6" ht="15" hidden="1" customHeight="1" x14ac:dyDescent="0.15">
      <c r="A6917" s="218"/>
      <c r="D6917" s="225"/>
      <c r="F6917" s="219">
        <v>95</v>
      </c>
    </row>
    <row r="6918" spans="1:6" ht="15" hidden="1" customHeight="1" x14ac:dyDescent="0.15">
      <c r="A6918" s="218"/>
      <c r="D6918" s="225"/>
      <c r="F6918" s="219">
        <v>96</v>
      </c>
    </row>
    <row r="6919" spans="1:6" ht="15" hidden="1" customHeight="1" x14ac:dyDescent="0.15">
      <c r="A6919" s="218"/>
      <c r="D6919" s="225"/>
      <c r="F6919" s="219">
        <v>97</v>
      </c>
    </row>
    <row r="6920" spans="1:6" ht="15" hidden="1" customHeight="1" x14ac:dyDescent="0.15">
      <c r="A6920" s="218"/>
      <c r="D6920" s="225"/>
      <c r="F6920" s="219">
        <v>98</v>
      </c>
    </row>
    <row r="6921" spans="1:6" ht="15" hidden="1" customHeight="1" x14ac:dyDescent="0.15">
      <c r="A6921" s="218"/>
      <c r="D6921" s="225"/>
      <c r="F6921" s="219">
        <v>99</v>
      </c>
    </row>
    <row r="6922" spans="1:6" ht="15" hidden="1" customHeight="1" x14ac:dyDescent="0.15">
      <c r="A6922" s="218"/>
      <c r="D6922" s="225"/>
      <c r="F6922" s="219">
        <v>100</v>
      </c>
    </row>
    <row r="6923" spans="1:6" ht="15" hidden="1" customHeight="1" x14ac:dyDescent="0.15">
      <c r="A6923" s="218"/>
      <c r="D6923" s="225"/>
      <c r="F6923" s="219">
        <v>101</v>
      </c>
    </row>
    <row r="6924" spans="1:6" ht="15" hidden="1" customHeight="1" x14ac:dyDescent="0.15">
      <c r="A6924" s="218"/>
      <c r="D6924" s="225"/>
      <c r="F6924" s="219">
        <v>102</v>
      </c>
    </row>
    <row r="6925" spans="1:6" ht="15" hidden="1" customHeight="1" x14ac:dyDescent="0.15">
      <c r="A6925" s="218"/>
      <c r="D6925" s="225"/>
      <c r="F6925" s="219">
        <v>103</v>
      </c>
    </row>
    <row r="6926" spans="1:6" ht="15" hidden="1" customHeight="1" x14ac:dyDescent="0.15">
      <c r="A6926" s="218"/>
      <c r="D6926" s="225"/>
      <c r="F6926" s="219">
        <v>104</v>
      </c>
    </row>
    <row r="6927" spans="1:6" ht="15" hidden="1" customHeight="1" x14ac:dyDescent="0.15">
      <c r="A6927" s="218"/>
      <c r="D6927" s="225"/>
      <c r="F6927" s="219">
        <v>105</v>
      </c>
    </row>
    <row r="6928" spans="1:6" ht="15" hidden="1" customHeight="1" x14ac:dyDescent="0.15">
      <c r="A6928" s="218"/>
      <c r="D6928" s="225"/>
      <c r="F6928" s="219">
        <v>106</v>
      </c>
    </row>
    <row r="6929" spans="1:6" ht="15" hidden="1" customHeight="1" x14ac:dyDescent="0.15">
      <c r="A6929" s="218"/>
      <c r="D6929" s="225"/>
      <c r="F6929" s="219">
        <v>107</v>
      </c>
    </row>
    <row r="6930" spans="1:6" ht="15" hidden="1" customHeight="1" x14ac:dyDescent="0.15">
      <c r="A6930" s="218"/>
      <c r="D6930" s="225"/>
      <c r="F6930" s="219">
        <v>108</v>
      </c>
    </row>
    <row r="6931" spans="1:6" ht="15" hidden="1" customHeight="1" x14ac:dyDescent="0.15">
      <c r="A6931" s="218"/>
      <c r="D6931" s="225"/>
      <c r="F6931" s="219">
        <v>109</v>
      </c>
    </row>
    <row r="6932" spans="1:6" ht="15" hidden="1" customHeight="1" x14ac:dyDescent="0.15">
      <c r="A6932" s="218"/>
      <c r="D6932" s="225"/>
      <c r="F6932" s="219">
        <v>110</v>
      </c>
    </row>
    <row r="6933" spans="1:6" ht="15" hidden="1" customHeight="1" x14ac:dyDescent="0.15">
      <c r="A6933" s="218"/>
      <c r="D6933" s="225"/>
      <c r="F6933" s="219">
        <v>111</v>
      </c>
    </row>
    <row r="6934" spans="1:6" ht="15" hidden="1" customHeight="1" x14ac:dyDescent="0.15">
      <c r="A6934" s="218"/>
      <c r="D6934" s="225"/>
      <c r="F6934" s="219">
        <v>112</v>
      </c>
    </row>
    <row r="6935" spans="1:6" ht="15" hidden="1" customHeight="1" x14ac:dyDescent="0.15">
      <c r="A6935" s="218"/>
      <c r="D6935" s="225"/>
      <c r="F6935" s="219">
        <v>113</v>
      </c>
    </row>
    <row r="6936" spans="1:6" ht="15" hidden="1" customHeight="1" x14ac:dyDescent="0.15">
      <c r="A6936" s="218"/>
      <c r="D6936" s="225"/>
      <c r="F6936" s="219">
        <v>114</v>
      </c>
    </row>
    <row r="6937" spans="1:6" ht="15" hidden="1" customHeight="1" x14ac:dyDescent="0.15">
      <c r="A6937" s="218"/>
      <c r="D6937" s="225"/>
      <c r="F6937" s="219">
        <v>115</v>
      </c>
    </row>
    <row r="6938" spans="1:6" ht="15" hidden="1" customHeight="1" x14ac:dyDescent="0.15">
      <c r="A6938" s="218"/>
      <c r="D6938" s="225"/>
      <c r="F6938" s="219">
        <v>116</v>
      </c>
    </row>
    <row r="6939" spans="1:6" ht="15" hidden="1" customHeight="1" x14ac:dyDescent="0.15">
      <c r="A6939" s="218"/>
      <c r="D6939" s="225"/>
      <c r="F6939" s="219">
        <v>117</v>
      </c>
    </row>
    <row r="6940" spans="1:6" ht="15" hidden="1" customHeight="1" x14ac:dyDescent="0.15">
      <c r="A6940" s="218"/>
      <c r="D6940" s="225"/>
      <c r="F6940" s="219">
        <v>118</v>
      </c>
    </row>
    <row r="6941" spans="1:6" ht="15" hidden="1" customHeight="1" x14ac:dyDescent="0.15">
      <c r="A6941" s="218"/>
      <c r="D6941" s="225"/>
      <c r="F6941" s="219">
        <v>119</v>
      </c>
    </row>
    <row r="6942" spans="1:6" ht="15" hidden="1" customHeight="1" x14ac:dyDescent="0.15">
      <c r="A6942" s="218"/>
      <c r="D6942" s="225"/>
      <c r="F6942" s="219">
        <v>120</v>
      </c>
    </row>
    <row r="6943" spans="1:6" ht="15" hidden="1" customHeight="1" x14ac:dyDescent="0.15">
      <c r="A6943" s="218"/>
      <c r="D6943" s="225"/>
      <c r="F6943" s="219">
        <v>121</v>
      </c>
    </row>
    <row r="6944" spans="1:6" ht="15" hidden="1" customHeight="1" x14ac:dyDescent="0.15">
      <c r="A6944" s="218"/>
      <c r="D6944" s="225"/>
      <c r="F6944" s="219">
        <v>122</v>
      </c>
    </row>
    <row r="6945" spans="1:6" ht="15" hidden="1" customHeight="1" x14ac:dyDescent="0.15">
      <c r="A6945" s="218"/>
      <c r="D6945" s="225"/>
      <c r="F6945" s="219">
        <v>123</v>
      </c>
    </row>
    <row r="6946" spans="1:6" ht="15" hidden="1" customHeight="1" x14ac:dyDescent="0.15">
      <c r="A6946" s="218"/>
      <c r="D6946" s="225"/>
      <c r="F6946" s="219">
        <v>124</v>
      </c>
    </row>
    <row r="6947" spans="1:6" ht="15" hidden="1" customHeight="1" x14ac:dyDescent="0.15">
      <c r="A6947" s="218"/>
      <c r="D6947" s="225"/>
      <c r="F6947" s="219">
        <v>125</v>
      </c>
    </row>
    <row r="6948" spans="1:6" ht="15" hidden="1" customHeight="1" x14ac:dyDescent="0.15">
      <c r="A6948" s="218"/>
      <c r="D6948" s="225"/>
      <c r="F6948" s="219">
        <v>126</v>
      </c>
    </row>
    <row r="6949" spans="1:6" ht="15" hidden="1" customHeight="1" x14ac:dyDescent="0.15">
      <c r="A6949" s="218"/>
      <c r="D6949" s="225"/>
      <c r="F6949" s="219">
        <v>127</v>
      </c>
    </row>
    <row r="6950" spans="1:6" ht="15" hidden="1" customHeight="1" x14ac:dyDescent="0.15">
      <c r="A6950" s="218"/>
      <c r="D6950" s="225"/>
      <c r="F6950" s="219">
        <v>128</v>
      </c>
    </row>
    <row r="6951" spans="1:6" ht="15" hidden="1" customHeight="1" x14ac:dyDescent="0.15">
      <c r="A6951" s="218"/>
      <c r="D6951" s="225"/>
      <c r="F6951" s="219">
        <v>129</v>
      </c>
    </row>
    <row r="6952" spans="1:6" ht="15" hidden="1" customHeight="1" x14ac:dyDescent="0.15">
      <c r="A6952" s="218"/>
      <c r="D6952" s="225"/>
      <c r="F6952" s="219">
        <v>130</v>
      </c>
    </row>
    <row r="6953" spans="1:6" ht="15" hidden="1" customHeight="1" x14ac:dyDescent="0.15">
      <c r="A6953" s="218"/>
      <c r="D6953" s="225"/>
      <c r="F6953" s="219">
        <v>131</v>
      </c>
    </row>
    <row r="6954" spans="1:6" ht="15" hidden="1" customHeight="1" x14ac:dyDescent="0.15">
      <c r="A6954" s="218"/>
      <c r="D6954" s="225"/>
      <c r="F6954" s="219">
        <v>132</v>
      </c>
    </row>
    <row r="6955" spans="1:6" ht="15" hidden="1" customHeight="1" x14ac:dyDescent="0.15">
      <c r="A6955" s="218"/>
      <c r="D6955" s="225"/>
      <c r="F6955" s="219">
        <v>133</v>
      </c>
    </row>
    <row r="6956" spans="1:6" ht="15" hidden="1" customHeight="1" x14ac:dyDescent="0.15">
      <c r="A6956" s="218"/>
      <c r="D6956" s="225"/>
      <c r="F6956" s="219">
        <v>134</v>
      </c>
    </row>
    <row r="6957" spans="1:6" ht="15" hidden="1" customHeight="1" x14ac:dyDescent="0.15">
      <c r="A6957" s="218"/>
      <c r="D6957" s="225"/>
      <c r="F6957" s="219">
        <v>135</v>
      </c>
    </row>
    <row r="6958" spans="1:6" ht="15" hidden="1" customHeight="1" x14ac:dyDescent="0.15">
      <c r="A6958" s="218"/>
      <c r="D6958" s="225"/>
      <c r="F6958" s="219">
        <v>136</v>
      </c>
    </row>
    <row r="6959" spans="1:6" ht="15" hidden="1" customHeight="1" x14ac:dyDescent="0.15">
      <c r="A6959" s="218"/>
      <c r="D6959" s="225"/>
      <c r="F6959" s="219">
        <v>137</v>
      </c>
    </row>
    <row r="6960" spans="1:6" ht="15" hidden="1" customHeight="1" x14ac:dyDescent="0.15">
      <c r="A6960" s="218"/>
      <c r="D6960" s="225"/>
      <c r="F6960" s="219">
        <v>138</v>
      </c>
    </row>
    <row r="6961" spans="1:6" ht="15" hidden="1" customHeight="1" x14ac:dyDescent="0.15">
      <c r="A6961" s="218"/>
      <c r="D6961" s="225"/>
      <c r="F6961" s="219">
        <v>139</v>
      </c>
    </row>
    <row r="6962" spans="1:6" ht="15" hidden="1" customHeight="1" x14ac:dyDescent="0.15">
      <c r="A6962" s="218"/>
      <c r="D6962" s="225"/>
      <c r="F6962" s="219">
        <v>140</v>
      </c>
    </row>
    <row r="6963" spans="1:6" ht="15" hidden="1" customHeight="1" x14ac:dyDescent="0.15">
      <c r="A6963" s="218"/>
      <c r="D6963" s="225"/>
      <c r="F6963" s="219">
        <v>141</v>
      </c>
    </row>
    <row r="6964" spans="1:6" ht="15" hidden="1" customHeight="1" x14ac:dyDescent="0.15">
      <c r="A6964" s="218"/>
      <c r="D6964" s="225"/>
      <c r="F6964" s="219">
        <v>142</v>
      </c>
    </row>
    <row r="6965" spans="1:6" ht="15" hidden="1" customHeight="1" x14ac:dyDescent="0.15">
      <c r="A6965" s="218"/>
      <c r="D6965" s="225"/>
      <c r="F6965" s="219">
        <v>143</v>
      </c>
    </row>
    <row r="6966" spans="1:6" ht="15" hidden="1" customHeight="1" x14ac:dyDescent="0.15">
      <c r="A6966" s="218"/>
      <c r="D6966" s="225"/>
      <c r="F6966" s="219">
        <v>144</v>
      </c>
    </row>
    <row r="6967" spans="1:6" ht="15" hidden="1" customHeight="1" x14ac:dyDescent="0.15">
      <c r="A6967" s="218"/>
      <c r="D6967" s="225"/>
      <c r="F6967" s="219">
        <v>145</v>
      </c>
    </row>
    <row r="6968" spans="1:6" ht="15" hidden="1" customHeight="1" x14ac:dyDescent="0.15">
      <c r="A6968" s="218"/>
      <c r="D6968" s="225"/>
      <c r="F6968" s="219">
        <v>146</v>
      </c>
    </row>
    <row r="6969" spans="1:6" ht="15" hidden="1" customHeight="1" x14ac:dyDescent="0.15">
      <c r="A6969" s="218"/>
      <c r="D6969" s="225"/>
      <c r="F6969" s="219">
        <v>147</v>
      </c>
    </row>
    <row r="6970" spans="1:6" ht="15" hidden="1" customHeight="1" x14ac:dyDescent="0.15">
      <c r="A6970" s="218"/>
      <c r="D6970" s="225"/>
      <c r="F6970" s="219">
        <v>148</v>
      </c>
    </row>
    <row r="6971" spans="1:6" ht="15" hidden="1" customHeight="1" x14ac:dyDescent="0.15">
      <c r="A6971" s="218"/>
      <c r="D6971" s="225"/>
      <c r="F6971" s="219">
        <v>149</v>
      </c>
    </row>
    <row r="6972" spans="1:6" ht="15" hidden="1" customHeight="1" x14ac:dyDescent="0.15">
      <c r="A6972" s="218"/>
      <c r="D6972" s="225"/>
      <c r="F6972" s="219">
        <v>150</v>
      </c>
    </row>
    <row r="6973" spans="1:6" ht="15" hidden="1" customHeight="1" x14ac:dyDescent="0.15">
      <c r="A6973" s="218"/>
      <c r="D6973" s="225"/>
      <c r="F6973" s="219">
        <v>151</v>
      </c>
    </row>
    <row r="6974" spans="1:6" ht="15" hidden="1" customHeight="1" x14ac:dyDescent="0.15">
      <c r="A6974" s="218"/>
      <c r="D6974" s="225"/>
      <c r="F6974" s="219">
        <v>152</v>
      </c>
    </row>
    <row r="6975" spans="1:6" ht="15" hidden="1" customHeight="1" x14ac:dyDescent="0.15">
      <c r="A6975" s="218"/>
      <c r="D6975" s="225"/>
      <c r="F6975" s="219">
        <v>153</v>
      </c>
    </row>
    <row r="6976" spans="1:6" ht="15" hidden="1" customHeight="1" x14ac:dyDescent="0.15">
      <c r="A6976" s="218"/>
      <c r="D6976" s="225"/>
      <c r="F6976" s="219">
        <v>154</v>
      </c>
    </row>
    <row r="6977" spans="1:6" ht="15" hidden="1" customHeight="1" x14ac:dyDescent="0.15">
      <c r="A6977" s="218"/>
      <c r="D6977" s="225"/>
      <c r="F6977" s="219">
        <v>155</v>
      </c>
    </row>
    <row r="6978" spans="1:6" ht="15" hidden="1" customHeight="1" x14ac:dyDescent="0.15">
      <c r="A6978" s="218"/>
      <c r="D6978" s="225"/>
      <c r="F6978" s="219">
        <v>156</v>
      </c>
    </row>
    <row r="6979" spans="1:6" ht="15" hidden="1" customHeight="1" x14ac:dyDescent="0.15">
      <c r="A6979" s="218"/>
      <c r="D6979" s="225"/>
      <c r="F6979" s="219">
        <v>157</v>
      </c>
    </row>
    <row r="6980" spans="1:6" ht="15" hidden="1" customHeight="1" x14ac:dyDescent="0.15">
      <c r="A6980" s="218"/>
      <c r="D6980" s="225"/>
      <c r="F6980" s="219">
        <v>158</v>
      </c>
    </row>
    <row r="6981" spans="1:6" ht="15" hidden="1" customHeight="1" x14ac:dyDescent="0.15">
      <c r="A6981" s="218"/>
      <c r="D6981" s="225"/>
      <c r="F6981" s="219">
        <v>159</v>
      </c>
    </row>
    <row r="6982" spans="1:6" ht="15" hidden="1" customHeight="1" x14ac:dyDescent="0.15">
      <c r="A6982" s="218"/>
      <c r="D6982" s="225"/>
      <c r="F6982" s="219">
        <v>160</v>
      </c>
    </row>
    <row r="6983" spans="1:6" ht="15" hidden="1" customHeight="1" x14ac:dyDescent="0.15">
      <c r="A6983" s="218"/>
      <c r="D6983" s="225"/>
      <c r="F6983" s="219">
        <v>161</v>
      </c>
    </row>
    <row r="6984" spans="1:6" ht="15" hidden="1" customHeight="1" x14ac:dyDescent="0.15">
      <c r="A6984" s="218"/>
      <c r="D6984" s="225"/>
      <c r="F6984" s="219">
        <v>162</v>
      </c>
    </row>
    <row r="6985" spans="1:6" ht="15" hidden="1" customHeight="1" x14ac:dyDescent="0.15">
      <c r="A6985" s="218"/>
      <c r="D6985" s="225"/>
      <c r="F6985" s="219">
        <v>163</v>
      </c>
    </row>
    <row r="6986" spans="1:6" ht="15" hidden="1" customHeight="1" x14ac:dyDescent="0.15">
      <c r="A6986" s="218"/>
      <c r="D6986" s="225"/>
      <c r="F6986" s="219">
        <v>164</v>
      </c>
    </row>
    <row r="6987" spans="1:6" ht="15" hidden="1" customHeight="1" x14ac:dyDescent="0.15">
      <c r="A6987" s="218"/>
      <c r="D6987" s="225"/>
      <c r="F6987" s="219">
        <v>165</v>
      </c>
    </row>
    <row r="6988" spans="1:6" ht="15" hidden="1" customHeight="1" x14ac:dyDescent="0.15">
      <c r="A6988" s="218"/>
      <c r="D6988" s="225"/>
      <c r="F6988" s="219">
        <v>166</v>
      </c>
    </row>
    <row r="6989" spans="1:6" ht="15" hidden="1" customHeight="1" x14ac:dyDescent="0.15">
      <c r="A6989" s="218"/>
      <c r="D6989" s="225"/>
      <c r="F6989" s="219">
        <v>167</v>
      </c>
    </row>
    <row r="6990" spans="1:6" ht="15" hidden="1" customHeight="1" x14ac:dyDescent="0.15">
      <c r="A6990" s="218"/>
      <c r="D6990" s="225"/>
      <c r="F6990" s="219">
        <v>168</v>
      </c>
    </row>
    <row r="6991" spans="1:6" ht="15" hidden="1" customHeight="1" x14ac:dyDescent="0.15">
      <c r="A6991" s="218"/>
      <c r="D6991" s="225"/>
      <c r="F6991" s="219">
        <v>169</v>
      </c>
    </row>
    <row r="6992" spans="1:6" ht="15" hidden="1" customHeight="1" x14ac:dyDescent="0.15">
      <c r="A6992" s="218"/>
      <c r="D6992" s="225"/>
      <c r="F6992" s="219">
        <v>170</v>
      </c>
    </row>
    <row r="6993" spans="1:6" ht="15" hidden="1" customHeight="1" x14ac:dyDescent="0.15">
      <c r="A6993" s="218"/>
      <c r="D6993" s="225"/>
      <c r="F6993" s="219">
        <v>171</v>
      </c>
    </row>
    <row r="6994" spans="1:6" ht="15" hidden="1" customHeight="1" x14ac:dyDescent="0.15">
      <c r="A6994" s="218"/>
      <c r="D6994" s="225"/>
      <c r="F6994" s="219">
        <v>172</v>
      </c>
    </row>
    <row r="6995" spans="1:6" ht="15" hidden="1" customHeight="1" x14ac:dyDescent="0.15">
      <c r="A6995" s="218"/>
      <c r="D6995" s="225"/>
      <c r="F6995" s="219">
        <v>173</v>
      </c>
    </row>
    <row r="6996" spans="1:6" ht="15" hidden="1" customHeight="1" x14ac:dyDescent="0.15">
      <c r="A6996" s="218"/>
      <c r="D6996" s="225"/>
      <c r="F6996" s="219">
        <v>174</v>
      </c>
    </row>
    <row r="6997" spans="1:6" ht="15" hidden="1" customHeight="1" x14ac:dyDescent="0.15">
      <c r="A6997" s="218"/>
      <c r="D6997" s="225"/>
      <c r="F6997" s="219">
        <v>175</v>
      </c>
    </row>
    <row r="6998" spans="1:6" ht="15" hidden="1" customHeight="1" x14ac:dyDescent="0.15">
      <c r="A6998" s="218"/>
      <c r="D6998" s="225"/>
      <c r="F6998" s="219">
        <v>176</v>
      </c>
    </row>
    <row r="6999" spans="1:6" ht="15" hidden="1" customHeight="1" x14ac:dyDescent="0.15">
      <c r="A6999" s="218"/>
      <c r="D6999" s="225"/>
      <c r="F6999" s="219">
        <v>177</v>
      </c>
    </row>
    <row r="7000" spans="1:6" ht="15" hidden="1" customHeight="1" x14ac:dyDescent="0.15">
      <c r="A7000" s="218"/>
      <c r="D7000" s="225"/>
      <c r="F7000" s="219">
        <v>178</v>
      </c>
    </row>
    <row r="7001" spans="1:6" ht="15" hidden="1" customHeight="1" x14ac:dyDescent="0.15">
      <c r="A7001" s="218"/>
      <c r="D7001" s="225"/>
      <c r="F7001" s="219">
        <v>179</v>
      </c>
    </row>
    <row r="7002" spans="1:6" ht="15" hidden="1" customHeight="1" x14ac:dyDescent="0.15">
      <c r="A7002" s="218"/>
      <c r="D7002" s="225"/>
      <c r="F7002" s="219">
        <v>180</v>
      </c>
    </row>
    <row r="7003" spans="1:6" ht="15" hidden="1" customHeight="1" x14ac:dyDescent="0.15">
      <c r="A7003" s="218"/>
      <c r="D7003" s="225"/>
      <c r="F7003" s="219">
        <v>181</v>
      </c>
    </row>
    <row r="7004" spans="1:6" ht="15" hidden="1" customHeight="1" x14ac:dyDescent="0.15">
      <c r="A7004" s="218"/>
      <c r="D7004" s="225"/>
      <c r="F7004" s="219">
        <v>182</v>
      </c>
    </row>
    <row r="7005" spans="1:6" ht="15" hidden="1" customHeight="1" x14ac:dyDescent="0.15">
      <c r="A7005" s="218"/>
      <c r="D7005" s="225"/>
      <c r="F7005" s="219">
        <v>183</v>
      </c>
    </row>
    <row r="7006" spans="1:6" ht="15" hidden="1" customHeight="1" x14ac:dyDescent="0.15">
      <c r="A7006" s="218"/>
      <c r="D7006" s="225"/>
      <c r="F7006" s="219">
        <v>184</v>
      </c>
    </row>
    <row r="7007" spans="1:6" ht="15" hidden="1" customHeight="1" x14ac:dyDescent="0.15">
      <c r="A7007" s="218"/>
      <c r="D7007" s="225"/>
      <c r="F7007" s="219">
        <v>185</v>
      </c>
    </row>
    <row r="7008" spans="1:6" ht="15" hidden="1" customHeight="1" x14ac:dyDescent="0.15">
      <c r="A7008" s="218"/>
      <c r="D7008" s="225"/>
      <c r="F7008" s="219">
        <v>186</v>
      </c>
    </row>
    <row r="7009" spans="1:7" ht="15" hidden="1" customHeight="1" x14ac:dyDescent="0.15">
      <c r="A7009" s="218"/>
      <c r="D7009" s="225"/>
      <c r="F7009" s="219">
        <v>187</v>
      </c>
    </row>
    <row r="7010" spans="1:7" ht="15" hidden="1" customHeight="1" x14ac:dyDescent="0.15">
      <c r="A7010" s="218"/>
      <c r="D7010" s="225"/>
      <c r="F7010" s="219">
        <v>188</v>
      </c>
    </row>
    <row r="7011" spans="1:7" ht="15" hidden="1" customHeight="1" x14ac:dyDescent="0.15">
      <c r="A7011" s="218"/>
      <c r="D7011" s="225"/>
      <c r="F7011" s="219">
        <v>189</v>
      </c>
    </row>
    <row r="7012" spans="1:7" ht="15" hidden="1" customHeight="1" x14ac:dyDescent="0.15">
      <c r="A7012" s="218"/>
      <c r="D7012" s="225"/>
      <c r="F7012" s="219">
        <v>190</v>
      </c>
    </row>
    <row r="7013" spans="1:7" ht="15" hidden="1" customHeight="1" x14ac:dyDescent="0.15">
      <c r="A7013" s="218"/>
      <c r="D7013" s="225"/>
      <c r="F7013" s="219">
        <v>191</v>
      </c>
    </row>
    <row r="7014" spans="1:7" ht="15" hidden="1" customHeight="1" x14ac:dyDescent="0.15">
      <c r="A7014" s="218"/>
      <c r="D7014" s="225"/>
      <c r="F7014" s="219">
        <v>192</v>
      </c>
    </row>
    <row r="7015" spans="1:7" ht="15" hidden="1" customHeight="1" x14ac:dyDescent="0.15">
      <c r="A7015" s="218"/>
      <c r="D7015" s="225"/>
      <c r="F7015" s="219">
        <v>193</v>
      </c>
    </row>
    <row r="7016" spans="1:7" ht="15" hidden="1" customHeight="1" x14ac:dyDescent="0.15">
      <c r="A7016" s="218"/>
      <c r="D7016" s="225"/>
      <c r="F7016" s="219">
        <v>194</v>
      </c>
    </row>
    <row r="7017" spans="1:7" ht="15" hidden="1" customHeight="1" x14ac:dyDescent="0.15">
      <c r="A7017" s="218"/>
      <c r="D7017" s="225"/>
      <c r="F7017" s="219">
        <v>195</v>
      </c>
    </row>
    <row r="7018" spans="1:7" ht="15" hidden="1" customHeight="1" x14ac:dyDescent="0.15">
      <c r="A7018" s="218"/>
      <c r="D7018" s="225"/>
      <c r="F7018" s="219">
        <v>196</v>
      </c>
    </row>
    <row r="7019" spans="1:7" ht="15" hidden="1" customHeight="1" x14ac:dyDescent="0.15">
      <c r="A7019" s="218"/>
      <c r="D7019" s="225"/>
      <c r="F7019" s="219">
        <v>197</v>
      </c>
    </row>
    <row r="7020" spans="1:7" ht="15" hidden="1" customHeight="1" x14ac:dyDescent="0.15">
      <c r="A7020" s="218"/>
      <c r="D7020" s="225"/>
      <c r="F7020" s="219">
        <v>198</v>
      </c>
    </row>
    <row r="7021" spans="1:7" ht="15" hidden="1" customHeight="1" x14ac:dyDescent="0.15">
      <c r="A7021" s="218"/>
      <c r="D7021" s="225"/>
      <c r="F7021" s="219">
        <v>199</v>
      </c>
    </row>
    <row r="7022" spans="1:7" ht="15" hidden="1" customHeight="1" x14ac:dyDescent="0.15">
      <c r="A7022" s="218"/>
      <c r="D7022" s="225"/>
      <c r="F7022" s="219">
        <v>200</v>
      </c>
    </row>
    <row r="7023" spans="1:7" ht="15" hidden="1" customHeight="1" x14ac:dyDescent="0.15">
      <c r="A7023" s="218"/>
      <c r="D7023" s="225"/>
      <c r="F7023" s="219">
        <v>201</v>
      </c>
    </row>
    <row r="7024" spans="1:7" ht="27" customHeight="1" x14ac:dyDescent="0.15">
      <c r="A7024" s="218" t="s">
        <v>176</v>
      </c>
      <c r="B7024" s="219">
        <v>36</v>
      </c>
      <c r="D7024" s="221" t="s">
        <v>407</v>
      </c>
      <c r="F7024" s="219">
        <v>1</v>
      </c>
      <c r="G7024" s="221" t="s">
        <v>408</v>
      </c>
    </row>
    <row r="7025" spans="1:7" ht="14.25" customHeight="1" x14ac:dyDescent="0.15">
      <c r="A7025" s="218"/>
      <c r="B7025" s="219">
        <v>36</v>
      </c>
      <c r="C7025" s="222" t="s">
        <v>330</v>
      </c>
      <c r="D7025" s="223" t="s">
        <v>76</v>
      </c>
      <c r="F7025" s="219">
        <v>2</v>
      </c>
      <c r="G7025" s="224" t="s">
        <v>245</v>
      </c>
    </row>
    <row r="7026" spans="1:7" ht="14.25" customHeight="1" x14ac:dyDescent="0.15">
      <c r="A7026" s="218"/>
      <c r="B7026" s="219">
        <v>36</v>
      </c>
      <c r="C7026" s="222" t="s">
        <v>330</v>
      </c>
      <c r="D7026" s="223" t="s">
        <v>134</v>
      </c>
      <c r="F7026" s="219">
        <v>4</v>
      </c>
      <c r="G7026" s="224" t="s">
        <v>135</v>
      </c>
    </row>
    <row r="7027" spans="1:7" ht="15" hidden="1" customHeight="1" x14ac:dyDescent="0.15">
      <c r="A7027" s="218"/>
      <c r="D7027" s="225"/>
      <c r="F7027" s="219">
        <v>5</v>
      </c>
    </row>
    <row r="7028" spans="1:7" ht="15" hidden="1" customHeight="1" x14ac:dyDescent="0.15">
      <c r="A7028" s="218"/>
      <c r="D7028" s="225"/>
      <c r="F7028" s="219">
        <v>6</v>
      </c>
    </row>
    <row r="7029" spans="1:7" ht="15" hidden="1" customHeight="1" x14ac:dyDescent="0.15">
      <c r="A7029" s="218"/>
      <c r="D7029" s="225"/>
      <c r="F7029" s="219">
        <v>7</v>
      </c>
    </row>
    <row r="7030" spans="1:7" ht="15" hidden="1" customHeight="1" x14ac:dyDescent="0.15">
      <c r="A7030" s="218"/>
      <c r="D7030" s="225"/>
      <c r="F7030" s="219">
        <v>8</v>
      </c>
    </row>
    <row r="7031" spans="1:7" ht="15" hidden="1" customHeight="1" x14ac:dyDescent="0.15">
      <c r="A7031" s="218"/>
      <c r="D7031" s="225"/>
      <c r="F7031" s="219">
        <v>9</v>
      </c>
    </row>
    <row r="7032" spans="1:7" ht="15" hidden="1" customHeight="1" x14ac:dyDescent="0.15">
      <c r="A7032" s="218"/>
      <c r="D7032" s="225"/>
      <c r="F7032" s="219">
        <v>10</v>
      </c>
    </row>
    <row r="7033" spans="1:7" ht="15" hidden="1" customHeight="1" x14ac:dyDescent="0.15">
      <c r="A7033" s="218"/>
      <c r="D7033" s="225"/>
      <c r="F7033" s="219">
        <v>11</v>
      </c>
    </row>
    <row r="7034" spans="1:7" ht="15" hidden="1" customHeight="1" x14ac:dyDescent="0.15">
      <c r="A7034" s="218"/>
      <c r="D7034" s="225"/>
      <c r="F7034" s="219">
        <v>12</v>
      </c>
    </row>
    <row r="7035" spans="1:7" ht="15" hidden="1" customHeight="1" x14ac:dyDescent="0.15">
      <c r="A7035" s="218"/>
      <c r="D7035" s="225"/>
      <c r="F7035" s="219">
        <v>13</v>
      </c>
    </row>
    <row r="7036" spans="1:7" ht="15" hidden="1" customHeight="1" x14ac:dyDescent="0.15">
      <c r="A7036" s="218"/>
      <c r="D7036" s="225"/>
      <c r="F7036" s="219">
        <v>14</v>
      </c>
    </row>
    <row r="7037" spans="1:7" ht="15" hidden="1" customHeight="1" x14ac:dyDescent="0.15">
      <c r="A7037" s="218"/>
      <c r="D7037" s="225"/>
      <c r="F7037" s="219">
        <v>15</v>
      </c>
    </row>
    <row r="7038" spans="1:7" ht="15" hidden="1" customHeight="1" x14ac:dyDescent="0.15">
      <c r="A7038" s="218"/>
      <c r="D7038" s="225"/>
      <c r="F7038" s="219">
        <v>16</v>
      </c>
    </row>
    <row r="7039" spans="1:7" ht="15" hidden="1" customHeight="1" x14ac:dyDescent="0.15">
      <c r="A7039" s="218"/>
      <c r="D7039" s="225"/>
      <c r="F7039" s="219">
        <v>17</v>
      </c>
    </row>
    <row r="7040" spans="1:7" ht="15" hidden="1" customHeight="1" x14ac:dyDescent="0.15">
      <c r="A7040" s="218"/>
      <c r="D7040" s="225"/>
      <c r="F7040" s="219">
        <v>18</v>
      </c>
    </row>
    <row r="7041" spans="1:6" ht="15" hidden="1" customHeight="1" x14ac:dyDescent="0.15">
      <c r="A7041" s="218"/>
      <c r="D7041" s="225"/>
      <c r="F7041" s="219">
        <v>19</v>
      </c>
    </row>
    <row r="7042" spans="1:6" ht="15" hidden="1" customHeight="1" x14ac:dyDescent="0.15">
      <c r="A7042" s="218"/>
      <c r="D7042" s="225"/>
      <c r="F7042" s="219">
        <v>20</v>
      </c>
    </row>
    <row r="7043" spans="1:6" ht="15" hidden="1" customHeight="1" x14ac:dyDescent="0.15">
      <c r="A7043" s="218"/>
      <c r="D7043" s="225"/>
      <c r="F7043" s="219">
        <v>21</v>
      </c>
    </row>
    <row r="7044" spans="1:6" ht="15" hidden="1" customHeight="1" x14ac:dyDescent="0.15">
      <c r="A7044" s="218"/>
      <c r="D7044" s="225"/>
      <c r="F7044" s="219">
        <v>22</v>
      </c>
    </row>
    <row r="7045" spans="1:6" ht="15" hidden="1" customHeight="1" x14ac:dyDescent="0.15">
      <c r="A7045" s="218"/>
      <c r="D7045" s="225"/>
      <c r="F7045" s="219">
        <v>23</v>
      </c>
    </row>
    <row r="7046" spans="1:6" ht="15" hidden="1" customHeight="1" x14ac:dyDescent="0.15">
      <c r="A7046" s="218"/>
      <c r="D7046" s="225"/>
      <c r="F7046" s="219">
        <v>24</v>
      </c>
    </row>
    <row r="7047" spans="1:6" ht="15" hidden="1" customHeight="1" x14ac:dyDescent="0.15">
      <c r="A7047" s="218"/>
      <c r="D7047" s="225"/>
      <c r="F7047" s="219">
        <v>25</v>
      </c>
    </row>
    <row r="7048" spans="1:6" ht="15" hidden="1" customHeight="1" x14ac:dyDescent="0.15">
      <c r="A7048" s="218"/>
      <c r="D7048" s="225"/>
      <c r="F7048" s="219">
        <v>26</v>
      </c>
    </row>
    <row r="7049" spans="1:6" ht="15" hidden="1" customHeight="1" x14ac:dyDescent="0.15">
      <c r="A7049" s="218"/>
      <c r="D7049" s="225"/>
      <c r="F7049" s="219">
        <v>27</v>
      </c>
    </row>
    <row r="7050" spans="1:6" ht="15" hidden="1" customHeight="1" x14ac:dyDescent="0.15">
      <c r="A7050" s="218"/>
      <c r="D7050" s="225"/>
      <c r="F7050" s="219">
        <v>28</v>
      </c>
    </row>
    <row r="7051" spans="1:6" ht="15" hidden="1" customHeight="1" x14ac:dyDescent="0.15">
      <c r="A7051" s="218"/>
      <c r="D7051" s="225"/>
      <c r="F7051" s="219">
        <v>29</v>
      </c>
    </row>
    <row r="7052" spans="1:6" ht="15" hidden="1" customHeight="1" x14ac:dyDescent="0.15">
      <c r="A7052" s="218"/>
      <c r="D7052" s="225"/>
      <c r="F7052" s="219">
        <v>30</v>
      </c>
    </row>
    <row r="7053" spans="1:6" ht="15" hidden="1" customHeight="1" x14ac:dyDescent="0.15">
      <c r="A7053" s="218"/>
      <c r="D7053" s="225"/>
      <c r="F7053" s="219">
        <v>31</v>
      </c>
    </row>
    <row r="7054" spans="1:6" ht="15" hidden="1" customHeight="1" x14ac:dyDescent="0.15">
      <c r="A7054" s="218"/>
      <c r="D7054" s="225"/>
      <c r="F7054" s="219">
        <v>32</v>
      </c>
    </row>
    <row r="7055" spans="1:6" ht="15" hidden="1" customHeight="1" x14ac:dyDescent="0.15">
      <c r="A7055" s="218"/>
      <c r="D7055" s="225"/>
      <c r="F7055" s="219">
        <v>33</v>
      </c>
    </row>
    <row r="7056" spans="1:6" ht="15" hidden="1" customHeight="1" x14ac:dyDescent="0.15">
      <c r="A7056" s="218"/>
      <c r="D7056" s="225"/>
      <c r="F7056" s="219">
        <v>34</v>
      </c>
    </row>
    <row r="7057" spans="1:6" ht="15" hidden="1" customHeight="1" x14ac:dyDescent="0.15">
      <c r="A7057" s="218"/>
      <c r="D7057" s="225"/>
      <c r="F7057" s="219">
        <v>35</v>
      </c>
    </row>
    <row r="7058" spans="1:6" ht="15" hidden="1" customHeight="1" x14ac:dyDescent="0.15">
      <c r="A7058" s="218"/>
      <c r="D7058" s="225"/>
      <c r="F7058" s="219">
        <v>36</v>
      </c>
    </row>
    <row r="7059" spans="1:6" ht="15" hidden="1" customHeight="1" x14ac:dyDescent="0.15">
      <c r="A7059" s="218"/>
      <c r="D7059" s="225"/>
      <c r="F7059" s="219">
        <v>37</v>
      </c>
    </row>
    <row r="7060" spans="1:6" ht="15" hidden="1" customHeight="1" x14ac:dyDescent="0.15">
      <c r="A7060" s="218"/>
      <c r="D7060" s="225"/>
      <c r="F7060" s="219">
        <v>38</v>
      </c>
    </row>
    <row r="7061" spans="1:6" ht="15" hidden="1" customHeight="1" x14ac:dyDescent="0.15">
      <c r="A7061" s="218"/>
      <c r="D7061" s="225"/>
      <c r="F7061" s="219">
        <v>39</v>
      </c>
    </row>
    <row r="7062" spans="1:6" ht="15" hidden="1" customHeight="1" x14ac:dyDescent="0.15">
      <c r="A7062" s="218"/>
      <c r="D7062" s="225"/>
      <c r="F7062" s="219">
        <v>40</v>
      </c>
    </row>
    <row r="7063" spans="1:6" ht="15" hidden="1" customHeight="1" x14ac:dyDescent="0.15">
      <c r="A7063" s="218"/>
      <c r="D7063" s="225"/>
      <c r="F7063" s="219">
        <v>41</v>
      </c>
    </row>
    <row r="7064" spans="1:6" ht="15" hidden="1" customHeight="1" x14ac:dyDescent="0.15">
      <c r="A7064" s="218"/>
      <c r="D7064" s="225"/>
      <c r="F7064" s="219">
        <v>42</v>
      </c>
    </row>
    <row r="7065" spans="1:6" ht="15" hidden="1" customHeight="1" x14ac:dyDescent="0.15">
      <c r="A7065" s="218"/>
      <c r="D7065" s="225"/>
      <c r="F7065" s="219">
        <v>43</v>
      </c>
    </row>
    <row r="7066" spans="1:6" ht="15" hidden="1" customHeight="1" x14ac:dyDescent="0.15">
      <c r="A7066" s="218"/>
      <c r="D7066" s="225"/>
      <c r="F7066" s="219">
        <v>44</v>
      </c>
    </row>
    <row r="7067" spans="1:6" ht="15" hidden="1" customHeight="1" x14ac:dyDescent="0.15">
      <c r="A7067" s="218"/>
      <c r="D7067" s="225"/>
      <c r="F7067" s="219">
        <v>45</v>
      </c>
    </row>
    <row r="7068" spans="1:6" ht="15" hidden="1" customHeight="1" x14ac:dyDescent="0.15">
      <c r="A7068" s="218"/>
      <c r="D7068" s="225"/>
      <c r="F7068" s="219">
        <v>46</v>
      </c>
    </row>
    <row r="7069" spans="1:6" ht="15" hidden="1" customHeight="1" x14ac:dyDescent="0.15">
      <c r="A7069" s="218"/>
      <c r="D7069" s="225"/>
      <c r="F7069" s="219">
        <v>47</v>
      </c>
    </row>
    <row r="7070" spans="1:6" ht="15" hidden="1" customHeight="1" x14ac:dyDescent="0.15">
      <c r="A7070" s="218"/>
      <c r="D7070" s="225"/>
      <c r="F7070" s="219">
        <v>48</v>
      </c>
    </row>
    <row r="7071" spans="1:6" ht="15" hidden="1" customHeight="1" x14ac:dyDescent="0.15">
      <c r="A7071" s="218"/>
      <c r="D7071" s="225"/>
      <c r="F7071" s="219">
        <v>49</v>
      </c>
    </row>
    <row r="7072" spans="1:6" ht="15" hidden="1" customHeight="1" x14ac:dyDescent="0.15">
      <c r="A7072" s="218"/>
      <c r="D7072" s="225"/>
      <c r="F7072" s="219">
        <v>50</v>
      </c>
    </row>
    <row r="7073" spans="1:6" ht="15" hidden="1" customHeight="1" x14ac:dyDescent="0.15">
      <c r="A7073" s="218"/>
      <c r="D7073" s="225"/>
      <c r="F7073" s="219">
        <v>51</v>
      </c>
    </row>
    <row r="7074" spans="1:6" ht="15" hidden="1" customHeight="1" x14ac:dyDescent="0.15">
      <c r="A7074" s="218"/>
      <c r="D7074" s="225"/>
      <c r="F7074" s="219">
        <v>52</v>
      </c>
    </row>
    <row r="7075" spans="1:6" ht="15" hidden="1" customHeight="1" x14ac:dyDescent="0.15">
      <c r="A7075" s="218"/>
      <c r="D7075" s="225"/>
      <c r="F7075" s="219">
        <v>53</v>
      </c>
    </row>
    <row r="7076" spans="1:6" ht="15" hidden="1" customHeight="1" x14ac:dyDescent="0.15">
      <c r="A7076" s="218"/>
      <c r="D7076" s="225"/>
      <c r="F7076" s="219">
        <v>54</v>
      </c>
    </row>
    <row r="7077" spans="1:6" ht="15" hidden="1" customHeight="1" x14ac:dyDescent="0.15">
      <c r="A7077" s="218"/>
      <c r="D7077" s="225"/>
      <c r="F7077" s="219">
        <v>55</v>
      </c>
    </row>
    <row r="7078" spans="1:6" ht="15" hidden="1" customHeight="1" x14ac:dyDescent="0.15">
      <c r="A7078" s="218"/>
      <c r="D7078" s="225"/>
      <c r="F7078" s="219">
        <v>56</v>
      </c>
    </row>
    <row r="7079" spans="1:6" ht="15" hidden="1" customHeight="1" x14ac:dyDescent="0.15">
      <c r="A7079" s="218"/>
      <c r="D7079" s="225"/>
      <c r="F7079" s="219">
        <v>57</v>
      </c>
    </row>
    <row r="7080" spans="1:6" ht="15" hidden="1" customHeight="1" x14ac:dyDescent="0.15">
      <c r="A7080" s="218"/>
      <c r="D7080" s="225"/>
      <c r="F7080" s="219">
        <v>58</v>
      </c>
    </row>
    <row r="7081" spans="1:6" ht="15" hidden="1" customHeight="1" x14ac:dyDescent="0.15">
      <c r="A7081" s="218"/>
      <c r="D7081" s="225"/>
      <c r="F7081" s="219">
        <v>59</v>
      </c>
    </row>
    <row r="7082" spans="1:6" ht="15" hidden="1" customHeight="1" x14ac:dyDescent="0.15">
      <c r="A7082" s="218"/>
      <c r="D7082" s="225"/>
      <c r="F7082" s="219">
        <v>60</v>
      </c>
    </row>
    <row r="7083" spans="1:6" ht="15" hidden="1" customHeight="1" x14ac:dyDescent="0.15">
      <c r="A7083" s="218"/>
      <c r="D7083" s="225"/>
      <c r="F7083" s="219">
        <v>61</v>
      </c>
    </row>
    <row r="7084" spans="1:6" ht="15" hidden="1" customHeight="1" x14ac:dyDescent="0.15">
      <c r="A7084" s="218"/>
      <c r="D7084" s="225"/>
      <c r="F7084" s="219">
        <v>62</v>
      </c>
    </row>
    <row r="7085" spans="1:6" ht="15" hidden="1" customHeight="1" x14ac:dyDescent="0.15">
      <c r="A7085" s="218"/>
      <c r="D7085" s="225"/>
      <c r="F7085" s="219">
        <v>63</v>
      </c>
    </row>
    <row r="7086" spans="1:6" ht="15" hidden="1" customHeight="1" x14ac:dyDescent="0.15">
      <c r="A7086" s="218"/>
      <c r="D7086" s="225"/>
      <c r="F7086" s="219">
        <v>64</v>
      </c>
    </row>
    <row r="7087" spans="1:6" ht="15" hidden="1" customHeight="1" x14ac:dyDescent="0.15">
      <c r="A7087" s="218"/>
      <c r="D7087" s="225"/>
      <c r="F7087" s="219">
        <v>65</v>
      </c>
    </row>
    <row r="7088" spans="1:6" ht="15" hidden="1" customHeight="1" x14ac:dyDescent="0.15">
      <c r="A7088" s="218"/>
      <c r="D7088" s="225"/>
      <c r="F7088" s="219">
        <v>66</v>
      </c>
    </row>
    <row r="7089" spans="1:6" ht="15" hidden="1" customHeight="1" x14ac:dyDescent="0.15">
      <c r="A7089" s="218"/>
      <c r="D7089" s="225"/>
      <c r="F7089" s="219">
        <v>67</v>
      </c>
    </row>
    <row r="7090" spans="1:6" ht="15" hidden="1" customHeight="1" x14ac:dyDescent="0.15">
      <c r="A7090" s="218"/>
      <c r="D7090" s="225"/>
      <c r="F7090" s="219">
        <v>68</v>
      </c>
    </row>
    <row r="7091" spans="1:6" ht="15" hidden="1" customHeight="1" x14ac:dyDescent="0.15">
      <c r="A7091" s="218"/>
      <c r="D7091" s="225"/>
      <c r="F7091" s="219">
        <v>69</v>
      </c>
    </row>
    <row r="7092" spans="1:6" ht="15" hidden="1" customHeight="1" x14ac:dyDescent="0.15">
      <c r="A7092" s="218"/>
      <c r="D7092" s="225"/>
      <c r="F7092" s="219">
        <v>70</v>
      </c>
    </row>
    <row r="7093" spans="1:6" ht="15" hidden="1" customHeight="1" x14ac:dyDescent="0.15">
      <c r="A7093" s="218"/>
      <c r="D7093" s="225"/>
      <c r="F7093" s="219">
        <v>71</v>
      </c>
    </row>
    <row r="7094" spans="1:6" ht="15" hidden="1" customHeight="1" x14ac:dyDescent="0.15">
      <c r="A7094" s="218"/>
      <c r="D7094" s="225"/>
      <c r="F7094" s="219">
        <v>72</v>
      </c>
    </row>
    <row r="7095" spans="1:6" ht="15" hidden="1" customHeight="1" x14ac:dyDescent="0.15">
      <c r="A7095" s="218"/>
      <c r="D7095" s="225"/>
      <c r="F7095" s="219">
        <v>73</v>
      </c>
    </row>
    <row r="7096" spans="1:6" ht="15" hidden="1" customHeight="1" x14ac:dyDescent="0.15">
      <c r="A7096" s="218"/>
      <c r="D7096" s="225"/>
      <c r="F7096" s="219">
        <v>74</v>
      </c>
    </row>
    <row r="7097" spans="1:6" ht="15" hidden="1" customHeight="1" x14ac:dyDescent="0.15">
      <c r="A7097" s="218"/>
      <c r="D7097" s="225"/>
      <c r="F7097" s="219">
        <v>75</v>
      </c>
    </row>
    <row r="7098" spans="1:6" ht="15" hidden="1" customHeight="1" x14ac:dyDescent="0.15">
      <c r="A7098" s="218"/>
      <c r="D7098" s="225"/>
      <c r="F7098" s="219">
        <v>76</v>
      </c>
    </row>
    <row r="7099" spans="1:6" ht="15" hidden="1" customHeight="1" x14ac:dyDescent="0.15">
      <c r="A7099" s="218"/>
      <c r="D7099" s="225"/>
      <c r="F7099" s="219">
        <v>77</v>
      </c>
    </row>
    <row r="7100" spans="1:6" ht="15" hidden="1" customHeight="1" x14ac:dyDescent="0.15">
      <c r="A7100" s="218"/>
      <c r="D7100" s="225"/>
      <c r="F7100" s="219">
        <v>78</v>
      </c>
    </row>
    <row r="7101" spans="1:6" ht="15" hidden="1" customHeight="1" x14ac:dyDescent="0.15">
      <c r="A7101" s="218"/>
      <c r="D7101" s="225"/>
      <c r="F7101" s="219">
        <v>79</v>
      </c>
    </row>
    <row r="7102" spans="1:6" ht="15" hidden="1" customHeight="1" x14ac:dyDescent="0.15">
      <c r="A7102" s="218"/>
      <c r="D7102" s="225"/>
      <c r="F7102" s="219">
        <v>80</v>
      </c>
    </row>
    <row r="7103" spans="1:6" ht="15" hidden="1" customHeight="1" x14ac:dyDescent="0.15">
      <c r="A7103" s="218"/>
      <c r="D7103" s="225"/>
      <c r="F7103" s="219">
        <v>81</v>
      </c>
    </row>
    <row r="7104" spans="1:6" ht="15" hidden="1" customHeight="1" x14ac:dyDescent="0.15">
      <c r="A7104" s="218"/>
      <c r="D7104" s="225"/>
      <c r="F7104" s="219">
        <v>82</v>
      </c>
    </row>
    <row r="7105" spans="1:6" ht="15" hidden="1" customHeight="1" x14ac:dyDescent="0.15">
      <c r="A7105" s="218"/>
      <c r="D7105" s="225"/>
      <c r="F7105" s="219">
        <v>83</v>
      </c>
    </row>
    <row r="7106" spans="1:6" ht="15" hidden="1" customHeight="1" x14ac:dyDescent="0.15">
      <c r="A7106" s="218"/>
      <c r="D7106" s="225"/>
      <c r="F7106" s="219">
        <v>84</v>
      </c>
    </row>
    <row r="7107" spans="1:6" ht="15" hidden="1" customHeight="1" x14ac:dyDescent="0.15">
      <c r="A7107" s="218"/>
      <c r="D7107" s="225"/>
      <c r="F7107" s="219">
        <v>85</v>
      </c>
    </row>
    <row r="7108" spans="1:6" ht="15" hidden="1" customHeight="1" x14ac:dyDescent="0.15">
      <c r="A7108" s="218"/>
      <c r="D7108" s="225"/>
      <c r="F7108" s="219">
        <v>86</v>
      </c>
    </row>
    <row r="7109" spans="1:6" ht="15" hidden="1" customHeight="1" x14ac:dyDescent="0.15">
      <c r="A7109" s="218"/>
      <c r="D7109" s="225"/>
      <c r="F7109" s="219">
        <v>87</v>
      </c>
    </row>
    <row r="7110" spans="1:6" ht="15" hidden="1" customHeight="1" x14ac:dyDescent="0.15">
      <c r="A7110" s="218"/>
      <c r="D7110" s="225"/>
      <c r="F7110" s="219">
        <v>88</v>
      </c>
    </row>
    <row r="7111" spans="1:6" ht="15" hidden="1" customHeight="1" x14ac:dyDescent="0.15">
      <c r="A7111" s="218"/>
      <c r="D7111" s="225"/>
      <c r="F7111" s="219">
        <v>89</v>
      </c>
    </row>
    <row r="7112" spans="1:6" ht="15" hidden="1" customHeight="1" x14ac:dyDescent="0.15">
      <c r="A7112" s="218"/>
      <c r="D7112" s="225"/>
      <c r="F7112" s="219">
        <v>90</v>
      </c>
    </row>
    <row r="7113" spans="1:6" ht="15" hidden="1" customHeight="1" x14ac:dyDescent="0.15">
      <c r="A7113" s="218"/>
      <c r="D7113" s="225"/>
      <c r="F7113" s="219">
        <v>91</v>
      </c>
    </row>
    <row r="7114" spans="1:6" ht="15" hidden="1" customHeight="1" x14ac:dyDescent="0.15">
      <c r="A7114" s="218"/>
      <c r="D7114" s="225"/>
      <c r="F7114" s="219">
        <v>92</v>
      </c>
    </row>
    <row r="7115" spans="1:6" ht="15" hidden="1" customHeight="1" x14ac:dyDescent="0.15">
      <c r="A7115" s="218"/>
      <c r="D7115" s="225"/>
      <c r="F7115" s="219">
        <v>93</v>
      </c>
    </row>
    <row r="7116" spans="1:6" ht="15" hidden="1" customHeight="1" x14ac:dyDescent="0.15">
      <c r="A7116" s="218"/>
      <c r="D7116" s="225"/>
      <c r="F7116" s="219">
        <v>94</v>
      </c>
    </row>
    <row r="7117" spans="1:6" ht="15" hidden="1" customHeight="1" x14ac:dyDescent="0.15">
      <c r="A7117" s="218"/>
      <c r="D7117" s="225"/>
      <c r="F7117" s="219">
        <v>95</v>
      </c>
    </row>
    <row r="7118" spans="1:6" ht="15" hidden="1" customHeight="1" x14ac:dyDescent="0.15">
      <c r="A7118" s="218"/>
      <c r="D7118" s="225"/>
      <c r="F7118" s="219">
        <v>96</v>
      </c>
    </row>
    <row r="7119" spans="1:6" ht="15" hidden="1" customHeight="1" x14ac:dyDescent="0.15">
      <c r="A7119" s="218"/>
      <c r="D7119" s="225"/>
      <c r="F7119" s="219">
        <v>97</v>
      </c>
    </row>
    <row r="7120" spans="1:6" ht="15" hidden="1" customHeight="1" x14ac:dyDescent="0.15">
      <c r="A7120" s="218"/>
      <c r="D7120" s="225"/>
      <c r="F7120" s="219">
        <v>98</v>
      </c>
    </row>
    <row r="7121" spans="1:6" ht="15" hidden="1" customHeight="1" x14ac:dyDescent="0.15">
      <c r="A7121" s="218"/>
      <c r="D7121" s="225"/>
      <c r="F7121" s="219">
        <v>99</v>
      </c>
    </row>
    <row r="7122" spans="1:6" ht="15" hidden="1" customHeight="1" x14ac:dyDescent="0.15">
      <c r="A7122" s="218"/>
      <c r="D7122" s="225"/>
      <c r="F7122" s="219">
        <v>100</v>
      </c>
    </row>
    <row r="7123" spans="1:6" ht="15" hidden="1" customHeight="1" x14ac:dyDescent="0.15">
      <c r="A7123" s="218"/>
      <c r="D7123" s="225"/>
      <c r="F7123" s="219">
        <v>101</v>
      </c>
    </row>
    <row r="7124" spans="1:6" ht="15" hidden="1" customHeight="1" x14ac:dyDescent="0.15">
      <c r="A7124" s="218"/>
      <c r="D7124" s="225"/>
      <c r="F7124" s="219">
        <v>102</v>
      </c>
    </row>
    <row r="7125" spans="1:6" ht="15" hidden="1" customHeight="1" x14ac:dyDescent="0.15">
      <c r="A7125" s="218"/>
      <c r="D7125" s="225"/>
      <c r="F7125" s="219">
        <v>103</v>
      </c>
    </row>
    <row r="7126" spans="1:6" ht="15" hidden="1" customHeight="1" x14ac:dyDescent="0.15">
      <c r="A7126" s="218"/>
      <c r="D7126" s="225"/>
      <c r="F7126" s="219">
        <v>104</v>
      </c>
    </row>
    <row r="7127" spans="1:6" ht="15" hidden="1" customHeight="1" x14ac:dyDescent="0.15">
      <c r="A7127" s="218"/>
      <c r="D7127" s="225"/>
      <c r="F7127" s="219">
        <v>105</v>
      </c>
    </row>
    <row r="7128" spans="1:6" ht="15" hidden="1" customHeight="1" x14ac:dyDescent="0.15">
      <c r="A7128" s="218"/>
      <c r="D7128" s="225"/>
      <c r="F7128" s="219">
        <v>106</v>
      </c>
    </row>
    <row r="7129" spans="1:6" ht="15" hidden="1" customHeight="1" x14ac:dyDescent="0.15">
      <c r="A7129" s="218"/>
      <c r="D7129" s="225"/>
      <c r="F7129" s="219">
        <v>107</v>
      </c>
    </row>
    <row r="7130" spans="1:6" ht="15" hidden="1" customHeight="1" x14ac:dyDescent="0.15">
      <c r="A7130" s="218"/>
      <c r="D7130" s="225"/>
      <c r="F7130" s="219">
        <v>108</v>
      </c>
    </row>
    <row r="7131" spans="1:6" ht="15" hidden="1" customHeight="1" x14ac:dyDescent="0.15">
      <c r="A7131" s="218"/>
      <c r="D7131" s="225"/>
      <c r="F7131" s="219">
        <v>109</v>
      </c>
    </row>
    <row r="7132" spans="1:6" ht="15" hidden="1" customHeight="1" x14ac:dyDescent="0.15">
      <c r="A7132" s="218"/>
      <c r="D7132" s="225"/>
      <c r="F7132" s="219">
        <v>110</v>
      </c>
    </row>
    <row r="7133" spans="1:6" ht="15" hidden="1" customHeight="1" x14ac:dyDescent="0.15">
      <c r="A7133" s="218"/>
      <c r="D7133" s="225"/>
      <c r="F7133" s="219">
        <v>111</v>
      </c>
    </row>
    <row r="7134" spans="1:6" ht="15" hidden="1" customHeight="1" x14ac:dyDescent="0.15">
      <c r="A7134" s="218"/>
      <c r="D7134" s="225"/>
      <c r="F7134" s="219">
        <v>112</v>
      </c>
    </row>
    <row r="7135" spans="1:6" ht="15" hidden="1" customHeight="1" x14ac:dyDescent="0.15">
      <c r="A7135" s="218"/>
      <c r="D7135" s="225"/>
      <c r="F7135" s="219">
        <v>113</v>
      </c>
    </row>
    <row r="7136" spans="1:6" ht="15" hidden="1" customHeight="1" x14ac:dyDescent="0.15">
      <c r="A7136" s="218"/>
      <c r="D7136" s="225"/>
      <c r="F7136" s="219">
        <v>114</v>
      </c>
    </row>
    <row r="7137" spans="1:6" ht="15" hidden="1" customHeight="1" x14ac:dyDescent="0.15">
      <c r="A7137" s="218"/>
      <c r="D7137" s="225"/>
      <c r="F7137" s="219">
        <v>115</v>
      </c>
    </row>
    <row r="7138" spans="1:6" ht="15" hidden="1" customHeight="1" x14ac:dyDescent="0.15">
      <c r="A7138" s="218"/>
      <c r="D7138" s="225"/>
      <c r="F7138" s="219">
        <v>116</v>
      </c>
    </row>
    <row r="7139" spans="1:6" ht="15" hidden="1" customHeight="1" x14ac:dyDescent="0.15">
      <c r="A7139" s="218"/>
      <c r="D7139" s="225"/>
      <c r="F7139" s="219">
        <v>117</v>
      </c>
    </row>
    <row r="7140" spans="1:6" ht="15" hidden="1" customHeight="1" x14ac:dyDescent="0.15">
      <c r="A7140" s="218"/>
      <c r="D7140" s="225"/>
      <c r="F7140" s="219">
        <v>118</v>
      </c>
    </row>
    <row r="7141" spans="1:6" ht="15" hidden="1" customHeight="1" x14ac:dyDescent="0.15">
      <c r="A7141" s="218"/>
      <c r="D7141" s="225"/>
      <c r="F7141" s="219">
        <v>119</v>
      </c>
    </row>
    <row r="7142" spans="1:6" ht="15" hidden="1" customHeight="1" x14ac:dyDescent="0.15">
      <c r="A7142" s="218"/>
      <c r="D7142" s="225"/>
      <c r="F7142" s="219">
        <v>120</v>
      </c>
    </row>
    <row r="7143" spans="1:6" ht="15" hidden="1" customHeight="1" x14ac:dyDescent="0.15">
      <c r="A7143" s="218"/>
      <c r="D7143" s="225"/>
      <c r="F7143" s="219">
        <v>121</v>
      </c>
    </row>
    <row r="7144" spans="1:6" ht="15" hidden="1" customHeight="1" x14ac:dyDescent="0.15">
      <c r="A7144" s="218"/>
      <c r="D7144" s="225"/>
      <c r="F7144" s="219">
        <v>122</v>
      </c>
    </row>
    <row r="7145" spans="1:6" ht="15" hidden="1" customHeight="1" x14ac:dyDescent="0.15">
      <c r="A7145" s="218"/>
      <c r="D7145" s="225"/>
      <c r="F7145" s="219">
        <v>123</v>
      </c>
    </row>
    <row r="7146" spans="1:6" ht="15" hidden="1" customHeight="1" x14ac:dyDescent="0.15">
      <c r="A7146" s="218"/>
      <c r="D7146" s="225"/>
      <c r="F7146" s="219">
        <v>124</v>
      </c>
    </row>
    <row r="7147" spans="1:6" ht="15" hidden="1" customHeight="1" x14ac:dyDescent="0.15">
      <c r="A7147" s="218"/>
      <c r="D7147" s="225"/>
      <c r="F7147" s="219">
        <v>125</v>
      </c>
    </row>
    <row r="7148" spans="1:6" ht="15" hidden="1" customHeight="1" x14ac:dyDescent="0.15">
      <c r="A7148" s="218"/>
      <c r="D7148" s="225"/>
      <c r="F7148" s="219">
        <v>126</v>
      </c>
    </row>
    <row r="7149" spans="1:6" ht="15" hidden="1" customHeight="1" x14ac:dyDescent="0.15">
      <c r="A7149" s="218"/>
      <c r="D7149" s="225"/>
      <c r="F7149" s="219">
        <v>127</v>
      </c>
    </row>
    <row r="7150" spans="1:6" ht="15" hidden="1" customHeight="1" x14ac:dyDescent="0.15">
      <c r="A7150" s="218"/>
      <c r="D7150" s="225"/>
      <c r="F7150" s="219">
        <v>128</v>
      </c>
    </row>
    <row r="7151" spans="1:6" ht="15" hidden="1" customHeight="1" x14ac:dyDescent="0.15">
      <c r="A7151" s="218"/>
      <c r="D7151" s="225"/>
      <c r="F7151" s="219">
        <v>129</v>
      </c>
    </row>
    <row r="7152" spans="1:6" ht="15" hidden="1" customHeight="1" x14ac:dyDescent="0.15">
      <c r="A7152" s="218"/>
      <c r="D7152" s="225"/>
      <c r="F7152" s="219">
        <v>130</v>
      </c>
    </row>
    <row r="7153" spans="1:6" ht="15" hidden="1" customHeight="1" x14ac:dyDescent="0.15">
      <c r="A7153" s="218"/>
      <c r="D7153" s="225"/>
      <c r="F7153" s="219">
        <v>131</v>
      </c>
    </row>
    <row r="7154" spans="1:6" ht="15" hidden="1" customHeight="1" x14ac:dyDescent="0.15">
      <c r="A7154" s="218"/>
      <c r="D7154" s="225"/>
      <c r="F7154" s="219">
        <v>132</v>
      </c>
    </row>
    <row r="7155" spans="1:6" ht="15" hidden="1" customHeight="1" x14ac:dyDescent="0.15">
      <c r="A7155" s="218"/>
      <c r="D7155" s="225"/>
      <c r="F7155" s="219">
        <v>133</v>
      </c>
    </row>
    <row r="7156" spans="1:6" ht="15" hidden="1" customHeight="1" x14ac:dyDescent="0.15">
      <c r="A7156" s="218"/>
      <c r="D7156" s="225"/>
      <c r="F7156" s="219">
        <v>134</v>
      </c>
    </row>
    <row r="7157" spans="1:6" ht="15" hidden="1" customHeight="1" x14ac:dyDescent="0.15">
      <c r="A7157" s="218"/>
      <c r="D7157" s="225"/>
      <c r="F7157" s="219">
        <v>135</v>
      </c>
    </row>
    <row r="7158" spans="1:6" ht="15" hidden="1" customHeight="1" x14ac:dyDescent="0.15">
      <c r="A7158" s="218"/>
      <c r="D7158" s="225"/>
      <c r="F7158" s="219">
        <v>136</v>
      </c>
    </row>
    <row r="7159" spans="1:6" ht="15" hidden="1" customHeight="1" x14ac:dyDescent="0.15">
      <c r="A7159" s="218"/>
      <c r="D7159" s="225"/>
      <c r="F7159" s="219">
        <v>137</v>
      </c>
    </row>
    <row r="7160" spans="1:6" ht="15" hidden="1" customHeight="1" x14ac:dyDescent="0.15">
      <c r="A7160" s="218"/>
      <c r="D7160" s="225"/>
      <c r="F7160" s="219">
        <v>138</v>
      </c>
    </row>
    <row r="7161" spans="1:6" ht="15" hidden="1" customHeight="1" x14ac:dyDescent="0.15">
      <c r="A7161" s="218"/>
      <c r="D7161" s="225"/>
      <c r="F7161" s="219">
        <v>139</v>
      </c>
    </row>
    <row r="7162" spans="1:6" ht="15" hidden="1" customHeight="1" x14ac:dyDescent="0.15">
      <c r="A7162" s="218"/>
      <c r="D7162" s="225"/>
      <c r="F7162" s="219">
        <v>140</v>
      </c>
    </row>
    <row r="7163" spans="1:6" ht="15" hidden="1" customHeight="1" x14ac:dyDescent="0.15">
      <c r="A7163" s="218"/>
      <c r="D7163" s="225"/>
      <c r="F7163" s="219">
        <v>141</v>
      </c>
    </row>
    <row r="7164" spans="1:6" ht="15" hidden="1" customHeight="1" x14ac:dyDescent="0.15">
      <c r="A7164" s="218"/>
      <c r="D7164" s="225"/>
      <c r="F7164" s="219">
        <v>142</v>
      </c>
    </row>
    <row r="7165" spans="1:6" ht="15" hidden="1" customHeight="1" x14ac:dyDescent="0.15">
      <c r="A7165" s="218"/>
      <c r="D7165" s="225"/>
      <c r="F7165" s="219">
        <v>143</v>
      </c>
    </row>
    <row r="7166" spans="1:6" ht="15" hidden="1" customHeight="1" x14ac:dyDescent="0.15">
      <c r="A7166" s="218"/>
      <c r="D7166" s="225"/>
      <c r="F7166" s="219">
        <v>144</v>
      </c>
    </row>
    <row r="7167" spans="1:6" ht="15" hidden="1" customHeight="1" x14ac:dyDescent="0.15">
      <c r="A7167" s="218"/>
      <c r="D7167" s="225"/>
      <c r="F7167" s="219">
        <v>145</v>
      </c>
    </row>
    <row r="7168" spans="1:6" ht="15" hidden="1" customHeight="1" x14ac:dyDescent="0.15">
      <c r="A7168" s="218"/>
      <c r="D7168" s="225"/>
      <c r="F7168" s="219">
        <v>146</v>
      </c>
    </row>
    <row r="7169" spans="1:6" ht="15" hidden="1" customHeight="1" x14ac:dyDescent="0.15">
      <c r="A7169" s="218"/>
      <c r="D7169" s="225"/>
      <c r="F7169" s="219">
        <v>147</v>
      </c>
    </row>
    <row r="7170" spans="1:6" ht="15" hidden="1" customHeight="1" x14ac:dyDescent="0.15">
      <c r="A7170" s="218"/>
      <c r="D7170" s="225"/>
      <c r="F7170" s="219">
        <v>148</v>
      </c>
    </row>
    <row r="7171" spans="1:6" ht="15" hidden="1" customHeight="1" x14ac:dyDescent="0.15">
      <c r="A7171" s="218"/>
      <c r="D7171" s="225"/>
      <c r="F7171" s="219">
        <v>149</v>
      </c>
    </row>
    <row r="7172" spans="1:6" ht="15" hidden="1" customHeight="1" x14ac:dyDescent="0.15">
      <c r="A7172" s="218"/>
      <c r="D7172" s="225"/>
      <c r="F7172" s="219">
        <v>150</v>
      </c>
    </row>
    <row r="7173" spans="1:6" ht="15" hidden="1" customHeight="1" x14ac:dyDescent="0.15">
      <c r="A7173" s="218"/>
      <c r="D7173" s="225"/>
      <c r="F7173" s="219">
        <v>151</v>
      </c>
    </row>
    <row r="7174" spans="1:6" ht="15" hidden="1" customHeight="1" x14ac:dyDescent="0.15">
      <c r="A7174" s="218"/>
      <c r="D7174" s="225"/>
      <c r="F7174" s="219">
        <v>152</v>
      </c>
    </row>
    <row r="7175" spans="1:6" ht="15" hidden="1" customHeight="1" x14ac:dyDescent="0.15">
      <c r="A7175" s="218"/>
      <c r="D7175" s="225"/>
      <c r="F7175" s="219">
        <v>153</v>
      </c>
    </row>
    <row r="7176" spans="1:6" ht="15" hidden="1" customHeight="1" x14ac:dyDescent="0.15">
      <c r="A7176" s="218"/>
      <c r="D7176" s="225"/>
      <c r="F7176" s="219">
        <v>154</v>
      </c>
    </row>
    <row r="7177" spans="1:6" ht="15" hidden="1" customHeight="1" x14ac:dyDescent="0.15">
      <c r="A7177" s="218"/>
      <c r="D7177" s="225"/>
      <c r="F7177" s="219">
        <v>155</v>
      </c>
    </row>
    <row r="7178" spans="1:6" ht="15" hidden="1" customHeight="1" x14ac:dyDescent="0.15">
      <c r="A7178" s="218"/>
      <c r="D7178" s="225"/>
      <c r="F7178" s="219">
        <v>156</v>
      </c>
    </row>
    <row r="7179" spans="1:6" ht="15" hidden="1" customHeight="1" x14ac:dyDescent="0.15">
      <c r="A7179" s="218"/>
      <c r="D7179" s="225"/>
      <c r="F7179" s="219">
        <v>157</v>
      </c>
    </row>
    <row r="7180" spans="1:6" ht="15" hidden="1" customHeight="1" x14ac:dyDescent="0.15">
      <c r="A7180" s="218"/>
      <c r="D7180" s="225"/>
      <c r="F7180" s="219">
        <v>158</v>
      </c>
    </row>
    <row r="7181" spans="1:6" ht="15" hidden="1" customHeight="1" x14ac:dyDescent="0.15">
      <c r="A7181" s="218"/>
      <c r="D7181" s="225"/>
      <c r="F7181" s="219">
        <v>159</v>
      </c>
    </row>
    <row r="7182" spans="1:6" ht="15" hidden="1" customHeight="1" x14ac:dyDescent="0.15">
      <c r="A7182" s="218"/>
      <c r="D7182" s="225"/>
      <c r="F7182" s="219">
        <v>160</v>
      </c>
    </row>
    <row r="7183" spans="1:6" ht="15" hidden="1" customHeight="1" x14ac:dyDescent="0.15">
      <c r="A7183" s="218"/>
      <c r="D7183" s="225"/>
      <c r="F7183" s="219">
        <v>161</v>
      </c>
    </row>
    <row r="7184" spans="1:6" ht="15" hidden="1" customHeight="1" x14ac:dyDescent="0.15">
      <c r="A7184" s="218"/>
      <c r="D7184" s="225"/>
      <c r="F7184" s="219">
        <v>162</v>
      </c>
    </row>
    <row r="7185" spans="1:6" ht="15" hidden="1" customHeight="1" x14ac:dyDescent="0.15">
      <c r="A7185" s="218"/>
      <c r="D7185" s="225"/>
      <c r="F7185" s="219">
        <v>163</v>
      </c>
    </row>
    <row r="7186" spans="1:6" ht="15" hidden="1" customHeight="1" x14ac:dyDescent="0.15">
      <c r="A7186" s="218"/>
      <c r="D7186" s="225"/>
      <c r="F7186" s="219">
        <v>164</v>
      </c>
    </row>
    <row r="7187" spans="1:6" ht="15" hidden="1" customHeight="1" x14ac:dyDescent="0.15">
      <c r="A7187" s="218"/>
      <c r="D7187" s="225"/>
      <c r="F7187" s="219">
        <v>165</v>
      </c>
    </row>
    <row r="7188" spans="1:6" ht="15" hidden="1" customHeight="1" x14ac:dyDescent="0.15">
      <c r="A7188" s="218"/>
      <c r="D7188" s="225"/>
      <c r="F7188" s="219">
        <v>166</v>
      </c>
    </row>
    <row r="7189" spans="1:6" ht="15" hidden="1" customHeight="1" x14ac:dyDescent="0.15">
      <c r="A7189" s="218"/>
      <c r="D7189" s="225"/>
      <c r="F7189" s="219">
        <v>167</v>
      </c>
    </row>
    <row r="7190" spans="1:6" ht="15" hidden="1" customHeight="1" x14ac:dyDescent="0.15">
      <c r="A7190" s="218"/>
      <c r="D7190" s="225"/>
      <c r="F7190" s="219">
        <v>168</v>
      </c>
    </row>
    <row r="7191" spans="1:6" ht="15" hidden="1" customHeight="1" x14ac:dyDescent="0.15">
      <c r="A7191" s="218"/>
      <c r="D7191" s="225"/>
      <c r="F7191" s="219">
        <v>169</v>
      </c>
    </row>
    <row r="7192" spans="1:6" ht="15" hidden="1" customHeight="1" x14ac:dyDescent="0.15">
      <c r="A7192" s="218"/>
      <c r="D7192" s="225"/>
      <c r="F7192" s="219">
        <v>170</v>
      </c>
    </row>
    <row r="7193" spans="1:6" ht="15" hidden="1" customHeight="1" x14ac:dyDescent="0.15">
      <c r="A7193" s="218"/>
      <c r="D7193" s="225"/>
      <c r="F7193" s="219">
        <v>171</v>
      </c>
    </row>
    <row r="7194" spans="1:6" ht="15" hidden="1" customHeight="1" x14ac:dyDescent="0.15">
      <c r="A7194" s="218"/>
      <c r="D7194" s="225"/>
      <c r="F7194" s="219">
        <v>172</v>
      </c>
    </row>
    <row r="7195" spans="1:6" ht="15" hidden="1" customHeight="1" x14ac:dyDescent="0.15">
      <c r="A7195" s="218"/>
      <c r="D7195" s="225"/>
      <c r="F7195" s="219">
        <v>173</v>
      </c>
    </row>
    <row r="7196" spans="1:6" ht="15" hidden="1" customHeight="1" x14ac:dyDescent="0.15">
      <c r="A7196" s="218"/>
      <c r="D7196" s="225"/>
      <c r="F7196" s="219">
        <v>174</v>
      </c>
    </row>
    <row r="7197" spans="1:6" ht="15" hidden="1" customHeight="1" x14ac:dyDescent="0.15">
      <c r="A7197" s="218"/>
      <c r="D7197" s="225"/>
      <c r="F7197" s="219">
        <v>175</v>
      </c>
    </row>
    <row r="7198" spans="1:6" ht="15" hidden="1" customHeight="1" x14ac:dyDescent="0.15">
      <c r="A7198" s="218"/>
      <c r="D7198" s="225"/>
      <c r="F7198" s="219">
        <v>176</v>
      </c>
    </row>
    <row r="7199" spans="1:6" ht="15" hidden="1" customHeight="1" x14ac:dyDescent="0.15">
      <c r="A7199" s="218"/>
      <c r="D7199" s="225"/>
      <c r="F7199" s="219">
        <v>177</v>
      </c>
    </row>
    <row r="7200" spans="1:6" ht="15" hidden="1" customHeight="1" x14ac:dyDescent="0.15">
      <c r="A7200" s="218"/>
      <c r="D7200" s="225"/>
      <c r="F7200" s="219">
        <v>178</v>
      </c>
    </row>
    <row r="7201" spans="1:6" ht="15" hidden="1" customHeight="1" x14ac:dyDescent="0.15">
      <c r="A7201" s="218"/>
      <c r="D7201" s="225"/>
      <c r="F7201" s="219">
        <v>179</v>
      </c>
    </row>
    <row r="7202" spans="1:6" ht="15" hidden="1" customHeight="1" x14ac:dyDescent="0.15">
      <c r="A7202" s="218"/>
      <c r="D7202" s="225"/>
      <c r="F7202" s="219">
        <v>180</v>
      </c>
    </row>
    <row r="7203" spans="1:6" ht="15" hidden="1" customHeight="1" x14ac:dyDescent="0.15">
      <c r="A7203" s="218"/>
      <c r="D7203" s="225"/>
      <c r="F7203" s="219">
        <v>181</v>
      </c>
    </row>
    <row r="7204" spans="1:6" ht="15" hidden="1" customHeight="1" x14ac:dyDescent="0.15">
      <c r="A7204" s="218"/>
      <c r="D7204" s="225"/>
      <c r="F7204" s="219">
        <v>182</v>
      </c>
    </row>
    <row r="7205" spans="1:6" ht="15" hidden="1" customHeight="1" x14ac:dyDescent="0.15">
      <c r="A7205" s="218"/>
      <c r="D7205" s="225"/>
      <c r="F7205" s="219">
        <v>183</v>
      </c>
    </row>
    <row r="7206" spans="1:6" ht="15" hidden="1" customHeight="1" x14ac:dyDescent="0.15">
      <c r="A7206" s="218"/>
      <c r="D7206" s="225"/>
      <c r="F7206" s="219">
        <v>184</v>
      </c>
    </row>
    <row r="7207" spans="1:6" ht="15" hidden="1" customHeight="1" x14ac:dyDescent="0.15">
      <c r="A7207" s="218"/>
      <c r="D7207" s="225"/>
      <c r="F7207" s="219">
        <v>185</v>
      </c>
    </row>
    <row r="7208" spans="1:6" ht="15" hidden="1" customHeight="1" x14ac:dyDescent="0.15">
      <c r="A7208" s="218"/>
      <c r="D7208" s="225"/>
      <c r="F7208" s="219">
        <v>186</v>
      </c>
    </row>
    <row r="7209" spans="1:6" ht="15" hidden="1" customHeight="1" x14ac:dyDescent="0.15">
      <c r="A7209" s="218"/>
      <c r="D7209" s="225"/>
      <c r="F7209" s="219">
        <v>187</v>
      </c>
    </row>
    <row r="7210" spans="1:6" ht="15" hidden="1" customHeight="1" x14ac:dyDescent="0.15">
      <c r="A7210" s="218"/>
      <c r="D7210" s="225"/>
      <c r="F7210" s="219">
        <v>188</v>
      </c>
    </row>
    <row r="7211" spans="1:6" ht="15" hidden="1" customHeight="1" x14ac:dyDescent="0.15">
      <c r="A7211" s="218"/>
      <c r="D7211" s="225"/>
      <c r="F7211" s="219">
        <v>189</v>
      </c>
    </row>
    <row r="7212" spans="1:6" ht="15" hidden="1" customHeight="1" x14ac:dyDescent="0.15">
      <c r="A7212" s="218"/>
      <c r="D7212" s="225"/>
      <c r="F7212" s="219">
        <v>190</v>
      </c>
    </row>
    <row r="7213" spans="1:6" ht="15" hidden="1" customHeight="1" x14ac:dyDescent="0.15">
      <c r="A7213" s="218"/>
      <c r="D7213" s="225"/>
      <c r="F7213" s="219">
        <v>191</v>
      </c>
    </row>
    <row r="7214" spans="1:6" ht="15" hidden="1" customHeight="1" x14ac:dyDescent="0.15">
      <c r="A7214" s="218"/>
      <c r="D7214" s="225"/>
      <c r="F7214" s="219">
        <v>192</v>
      </c>
    </row>
    <row r="7215" spans="1:6" ht="15" hidden="1" customHeight="1" x14ac:dyDescent="0.15">
      <c r="A7215" s="218"/>
      <c r="D7215" s="225"/>
      <c r="F7215" s="219">
        <v>193</v>
      </c>
    </row>
    <row r="7216" spans="1:6" ht="15" hidden="1" customHeight="1" x14ac:dyDescent="0.15">
      <c r="A7216" s="218"/>
      <c r="D7216" s="225"/>
      <c r="F7216" s="219">
        <v>194</v>
      </c>
    </row>
    <row r="7217" spans="1:7" ht="15" hidden="1" customHeight="1" x14ac:dyDescent="0.15">
      <c r="A7217" s="218"/>
      <c r="D7217" s="225"/>
      <c r="F7217" s="219">
        <v>195</v>
      </c>
    </row>
    <row r="7218" spans="1:7" ht="15" hidden="1" customHeight="1" x14ac:dyDescent="0.15">
      <c r="A7218" s="218"/>
      <c r="D7218" s="225"/>
      <c r="F7218" s="219">
        <v>196</v>
      </c>
    </row>
    <row r="7219" spans="1:7" ht="15" hidden="1" customHeight="1" x14ac:dyDescent="0.15">
      <c r="A7219" s="218"/>
      <c r="D7219" s="225"/>
      <c r="F7219" s="219">
        <v>197</v>
      </c>
    </row>
    <row r="7220" spans="1:7" ht="15" hidden="1" customHeight="1" x14ac:dyDescent="0.15">
      <c r="A7220" s="218"/>
      <c r="D7220" s="225"/>
      <c r="F7220" s="219">
        <v>198</v>
      </c>
    </row>
    <row r="7221" spans="1:7" ht="15" hidden="1" customHeight="1" x14ac:dyDescent="0.15">
      <c r="A7221" s="218"/>
      <c r="D7221" s="225"/>
      <c r="F7221" s="219">
        <v>199</v>
      </c>
    </row>
    <row r="7222" spans="1:7" ht="15" hidden="1" customHeight="1" x14ac:dyDescent="0.15">
      <c r="A7222" s="218"/>
      <c r="D7222" s="225"/>
      <c r="F7222" s="219">
        <v>200</v>
      </c>
    </row>
    <row r="7223" spans="1:7" ht="15" hidden="1" customHeight="1" x14ac:dyDescent="0.15">
      <c r="A7223" s="218"/>
      <c r="D7223" s="225"/>
      <c r="F7223" s="219">
        <v>201</v>
      </c>
    </row>
    <row r="7224" spans="1:7" ht="27" customHeight="1" x14ac:dyDescent="0.15">
      <c r="A7224" s="218" t="s">
        <v>177</v>
      </c>
      <c r="B7224" s="219">
        <v>37</v>
      </c>
      <c r="D7224" s="221" t="s">
        <v>409</v>
      </c>
      <c r="F7224" s="219">
        <v>1</v>
      </c>
      <c r="G7224" s="221" t="s">
        <v>410</v>
      </c>
    </row>
    <row r="7225" spans="1:7" ht="14.25" customHeight="1" x14ac:dyDescent="0.15">
      <c r="A7225" s="218"/>
      <c r="B7225" s="219">
        <v>37</v>
      </c>
      <c r="C7225" s="222" t="s">
        <v>330</v>
      </c>
      <c r="D7225" s="223" t="s">
        <v>77</v>
      </c>
      <c r="F7225" s="219">
        <v>2</v>
      </c>
      <c r="G7225" s="224" t="s">
        <v>246</v>
      </c>
    </row>
    <row r="7226" spans="1:7" ht="14.25" customHeight="1" x14ac:dyDescent="0.15">
      <c r="A7226" s="218"/>
      <c r="B7226" s="219">
        <v>37</v>
      </c>
      <c r="C7226" s="222" t="s">
        <v>330</v>
      </c>
      <c r="D7226" s="223" t="s">
        <v>344</v>
      </c>
      <c r="F7226" s="219">
        <v>3</v>
      </c>
      <c r="G7226" s="224" t="s">
        <v>252</v>
      </c>
    </row>
    <row r="7227" spans="1:7" ht="14.25" customHeight="1" x14ac:dyDescent="0.15">
      <c r="A7227" s="218"/>
      <c r="B7227" s="219">
        <v>37</v>
      </c>
      <c r="C7227" s="222" t="s">
        <v>330</v>
      </c>
      <c r="D7227" s="223" t="s">
        <v>134</v>
      </c>
      <c r="F7227" s="219">
        <v>5</v>
      </c>
      <c r="G7227" s="224" t="s">
        <v>135</v>
      </c>
    </row>
    <row r="7228" spans="1:7" ht="15" hidden="1" customHeight="1" x14ac:dyDescent="0.15">
      <c r="A7228" s="218"/>
      <c r="D7228" s="225"/>
      <c r="F7228" s="219">
        <v>6</v>
      </c>
    </row>
    <row r="7229" spans="1:7" ht="15" hidden="1" customHeight="1" x14ac:dyDescent="0.15">
      <c r="A7229" s="218"/>
      <c r="D7229" s="225"/>
      <c r="F7229" s="219">
        <v>7</v>
      </c>
    </row>
    <row r="7230" spans="1:7" ht="15" hidden="1" customHeight="1" x14ac:dyDescent="0.15">
      <c r="A7230" s="218"/>
      <c r="D7230" s="225"/>
      <c r="F7230" s="219">
        <v>8</v>
      </c>
    </row>
    <row r="7231" spans="1:7" ht="15" hidden="1" customHeight="1" x14ac:dyDescent="0.15">
      <c r="A7231" s="218"/>
      <c r="D7231" s="225"/>
      <c r="F7231" s="219">
        <v>9</v>
      </c>
    </row>
    <row r="7232" spans="1:7" ht="15" hidden="1" customHeight="1" x14ac:dyDescent="0.15">
      <c r="A7232" s="218"/>
      <c r="D7232" s="225"/>
      <c r="F7232" s="219">
        <v>10</v>
      </c>
    </row>
    <row r="7233" spans="1:6" ht="15" hidden="1" customHeight="1" x14ac:dyDescent="0.15">
      <c r="A7233" s="218"/>
      <c r="D7233" s="225"/>
      <c r="F7233" s="219">
        <v>11</v>
      </c>
    </row>
    <row r="7234" spans="1:6" ht="15" hidden="1" customHeight="1" x14ac:dyDescent="0.15">
      <c r="A7234" s="218"/>
      <c r="D7234" s="225"/>
      <c r="F7234" s="219">
        <v>12</v>
      </c>
    </row>
    <row r="7235" spans="1:6" ht="15" hidden="1" customHeight="1" x14ac:dyDescent="0.15">
      <c r="A7235" s="218"/>
      <c r="D7235" s="225"/>
      <c r="F7235" s="219">
        <v>13</v>
      </c>
    </row>
    <row r="7236" spans="1:6" ht="15" hidden="1" customHeight="1" x14ac:dyDescent="0.15">
      <c r="A7236" s="218"/>
      <c r="D7236" s="225"/>
      <c r="F7236" s="219">
        <v>14</v>
      </c>
    </row>
    <row r="7237" spans="1:6" ht="15" hidden="1" customHeight="1" x14ac:dyDescent="0.15">
      <c r="A7237" s="218"/>
      <c r="D7237" s="225"/>
      <c r="F7237" s="219">
        <v>15</v>
      </c>
    </row>
    <row r="7238" spans="1:6" ht="15" hidden="1" customHeight="1" x14ac:dyDescent="0.15">
      <c r="A7238" s="218"/>
      <c r="D7238" s="225"/>
      <c r="F7238" s="219">
        <v>16</v>
      </c>
    </row>
    <row r="7239" spans="1:6" ht="15" hidden="1" customHeight="1" x14ac:dyDescent="0.15">
      <c r="A7239" s="218"/>
      <c r="D7239" s="225"/>
      <c r="F7239" s="219">
        <v>17</v>
      </c>
    </row>
    <row r="7240" spans="1:6" ht="15" hidden="1" customHeight="1" x14ac:dyDescent="0.15">
      <c r="A7240" s="218"/>
      <c r="D7240" s="225"/>
      <c r="F7240" s="219">
        <v>18</v>
      </c>
    </row>
    <row r="7241" spans="1:6" ht="15" hidden="1" customHeight="1" x14ac:dyDescent="0.15">
      <c r="A7241" s="218"/>
      <c r="D7241" s="225"/>
      <c r="F7241" s="219">
        <v>19</v>
      </c>
    </row>
    <row r="7242" spans="1:6" ht="15" hidden="1" customHeight="1" x14ac:dyDescent="0.15">
      <c r="A7242" s="218"/>
      <c r="D7242" s="225"/>
      <c r="F7242" s="219">
        <v>20</v>
      </c>
    </row>
    <row r="7243" spans="1:6" ht="15" hidden="1" customHeight="1" x14ac:dyDescent="0.15">
      <c r="A7243" s="218"/>
      <c r="D7243" s="225"/>
      <c r="F7243" s="219">
        <v>21</v>
      </c>
    </row>
    <row r="7244" spans="1:6" ht="15" hidden="1" customHeight="1" x14ac:dyDescent="0.15">
      <c r="A7244" s="218"/>
      <c r="D7244" s="225"/>
      <c r="F7244" s="219">
        <v>22</v>
      </c>
    </row>
    <row r="7245" spans="1:6" ht="15" hidden="1" customHeight="1" x14ac:dyDescent="0.15">
      <c r="A7245" s="218"/>
      <c r="D7245" s="225"/>
      <c r="F7245" s="219">
        <v>23</v>
      </c>
    </row>
    <row r="7246" spans="1:6" ht="15" hidden="1" customHeight="1" x14ac:dyDescent="0.15">
      <c r="A7246" s="218"/>
      <c r="D7246" s="225"/>
      <c r="F7246" s="219">
        <v>24</v>
      </c>
    </row>
    <row r="7247" spans="1:6" ht="15" hidden="1" customHeight="1" x14ac:dyDescent="0.15">
      <c r="A7247" s="218"/>
      <c r="D7247" s="225"/>
      <c r="F7247" s="219">
        <v>25</v>
      </c>
    </row>
    <row r="7248" spans="1:6" ht="15" hidden="1" customHeight="1" x14ac:dyDescent="0.15">
      <c r="A7248" s="218"/>
      <c r="D7248" s="225"/>
      <c r="F7248" s="219">
        <v>26</v>
      </c>
    </row>
    <row r="7249" spans="1:6" ht="15" hidden="1" customHeight="1" x14ac:dyDescent="0.15">
      <c r="A7249" s="218"/>
      <c r="D7249" s="225"/>
      <c r="F7249" s="219">
        <v>27</v>
      </c>
    </row>
    <row r="7250" spans="1:6" ht="15" hidden="1" customHeight="1" x14ac:dyDescent="0.15">
      <c r="A7250" s="218"/>
      <c r="D7250" s="225"/>
      <c r="F7250" s="219">
        <v>28</v>
      </c>
    </row>
    <row r="7251" spans="1:6" ht="15" hidden="1" customHeight="1" x14ac:dyDescent="0.15">
      <c r="A7251" s="218"/>
      <c r="D7251" s="225"/>
      <c r="F7251" s="219">
        <v>29</v>
      </c>
    </row>
    <row r="7252" spans="1:6" ht="15" hidden="1" customHeight="1" x14ac:dyDescent="0.15">
      <c r="A7252" s="218"/>
      <c r="D7252" s="225"/>
      <c r="F7252" s="219">
        <v>30</v>
      </c>
    </row>
    <row r="7253" spans="1:6" ht="15" hidden="1" customHeight="1" x14ac:dyDescent="0.15">
      <c r="A7253" s="218"/>
      <c r="D7253" s="225"/>
      <c r="F7253" s="219">
        <v>31</v>
      </c>
    </row>
    <row r="7254" spans="1:6" ht="15" hidden="1" customHeight="1" x14ac:dyDescent="0.15">
      <c r="A7254" s="218"/>
      <c r="D7254" s="225"/>
      <c r="F7254" s="219">
        <v>32</v>
      </c>
    </row>
    <row r="7255" spans="1:6" ht="15" hidden="1" customHeight="1" x14ac:dyDescent="0.15">
      <c r="A7255" s="218"/>
      <c r="D7255" s="225"/>
      <c r="F7255" s="219">
        <v>33</v>
      </c>
    </row>
    <row r="7256" spans="1:6" ht="15" hidden="1" customHeight="1" x14ac:dyDescent="0.15">
      <c r="A7256" s="218"/>
      <c r="D7256" s="225"/>
      <c r="F7256" s="219">
        <v>34</v>
      </c>
    </row>
    <row r="7257" spans="1:6" ht="15" hidden="1" customHeight="1" x14ac:dyDescent="0.15">
      <c r="A7257" s="218"/>
      <c r="D7257" s="225"/>
      <c r="F7257" s="219">
        <v>35</v>
      </c>
    </row>
    <row r="7258" spans="1:6" ht="15" hidden="1" customHeight="1" x14ac:dyDescent="0.15">
      <c r="A7258" s="218"/>
      <c r="D7258" s="225"/>
      <c r="F7258" s="219">
        <v>36</v>
      </c>
    </row>
    <row r="7259" spans="1:6" ht="15" hidden="1" customHeight="1" x14ac:dyDescent="0.15">
      <c r="A7259" s="218"/>
      <c r="D7259" s="225"/>
      <c r="F7259" s="219">
        <v>37</v>
      </c>
    </row>
    <row r="7260" spans="1:6" ht="15" hidden="1" customHeight="1" x14ac:dyDescent="0.15">
      <c r="A7260" s="218"/>
      <c r="D7260" s="225"/>
      <c r="F7260" s="219">
        <v>38</v>
      </c>
    </row>
    <row r="7261" spans="1:6" ht="15" hidden="1" customHeight="1" x14ac:dyDescent="0.15">
      <c r="A7261" s="218"/>
      <c r="D7261" s="225"/>
      <c r="F7261" s="219">
        <v>39</v>
      </c>
    </row>
    <row r="7262" spans="1:6" ht="15" hidden="1" customHeight="1" x14ac:dyDescent="0.15">
      <c r="A7262" s="218"/>
      <c r="D7262" s="225"/>
      <c r="F7262" s="219">
        <v>40</v>
      </c>
    </row>
    <row r="7263" spans="1:6" ht="15" hidden="1" customHeight="1" x14ac:dyDescent="0.15">
      <c r="A7263" s="218"/>
      <c r="D7263" s="225"/>
      <c r="F7263" s="219">
        <v>41</v>
      </c>
    </row>
    <row r="7264" spans="1:6" ht="15" hidden="1" customHeight="1" x14ac:dyDescent="0.15">
      <c r="A7264" s="218"/>
      <c r="D7264" s="225"/>
      <c r="F7264" s="219">
        <v>42</v>
      </c>
    </row>
    <row r="7265" spans="1:6" ht="15" hidden="1" customHeight="1" x14ac:dyDescent="0.15">
      <c r="A7265" s="218"/>
      <c r="D7265" s="225"/>
      <c r="F7265" s="219">
        <v>43</v>
      </c>
    </row>
    <row r="7266" spans="1:6" ht="15" hidden="1" customHeight="1" x14ac:dyDescent="0.15">
      <c r="A7266" s="218"/>
      <c r="D7266" s="225"/>
      <c r="F7266" s="219">
        <v>44</v>
      </c>
    </row>
    <row r="7267" spans="1:6" ht="15" hidden="1" customHeight="1" x14ac:dyDescent="0.15">
      <c r="A7267" s="218"/>
      <c r="D7267" s="225"/>
      <c r="F7267" s="219">
        <v>45</v>
      </c>
    </row>
    <row r="7268" spans="1:6" ht="15" hidden="1" customHeight="1" x14ac:dyDescent="0.15">
      <c r="A7268" s="218"/>
      <c r="D7268" s="225"/>
      <c r="F7268" s="219">
        <v>46</v>
      </c>
    </row>
    <row r="7269" spans="1:6" ht="15" hidden="1" customHeight="1" x14ac:dyDescent="0.15">
      <c r="A7269" s="218"/>
      <c r="D7269" s="225"/>
      <c r="F7269" s="219">
        <v>47</v>
      </c>
    </row>
    <row r="7270" spans="1:6" ht="15" hidden="1" customHeight="1" x14ac:dyDescent="0.15">
      <c r="A7270" s="218"/>
      <c r="D7270" s="225"/>
      <c r="F7270" s="219">
        <v>48</v>
      </c>
    </row>
    <row r="7271" spans="1:6" ht="15" hidden="1" customHeight="1" x14ac:dyDescent="0.15">
      <c r="A7271" s="218"/>
      <c r="D7271" s="225"/>
      <c r="F7271" s="219">
        <v>49</v>
      </c>
    </row>
    <row r="7272" spans="1:6" ht="15" hidden="1" customHeight="1" x14ac:dyDescent="0.15">
      <c r="A7272" s="218"/>
      <c r="D7272" s="225"/>
      <c r="F7272" s="219">
        <v>50</v>
      </c>
    </row>
    <row r="7273" spans="1:6" ht="15" hidden="1" customHeight="1" x14ac:dyDescent="0.15">
      <c r="A7273" s="218"/>
      <c r="D7273" s="225"/>
      <c r="F7273" s="219">
        <v>51</v>
      </c>
    </row>
    <row r="7274" spans="1:6" ht="15" hidden="1" customHeight="1" x14ac:dyDescent="0.15">
      <c r="A7274" s="218"/>
      <c r="D7274" s="225"/>
      <c r="F7274" s="219">
        <v>52</v>
      </c>
    </row>
    <row r="7275" spans="1:6" ht="15" hidden="1" customHeight="1" x14ac:dyDescent="0.15">
      <c r="A7275" s="218"/>
      <c r="D7275" s="225"/>
      <c r="F7275" s="219">
        <v>53</v>
      </c>
    </row>
    <row r="7276" spans="1:6" ht="15" hidden="1" customHeight="1" x14ac:dyDescent="0.15">
      <c r="A7276" s="218"/>
      <c r="D7276" s="225"/>
      <c r="F7276" s="219">
        <v>54</v>
      </c>
    </row>
    <row r="7277" spans="1:6" ht="15" hidden="1" customHeight="1" x14ac:dyDescent="0.15">
      <c r="A7277" s="218"/>
      <c r="D7277" s="225"/>
      <c r="F7277" s="219">
        <v>55</v>
      </c>
    </row>
    <row r="7278" spans="1:6" ht="15" hidden="1" customHeight="1" x14ac:dyDescent="0.15">
      <c r="A7278" s="218"/>
      <c r="D7278" s="225"/>
      <c r="F7278" s="219">
        <v>56</v>
      </c>
    </row>
    <row r="7279" spans="1:6" ht="15" hidden="1" customHeight="1" x14ac:dyDescent="0.15">
      <c r="A7279" s="218"/>
      <c r="D7279" s="225"/>
      <c r="F7279" s="219">
        <v>57</v>
      </c>
    </row>
    <row r="7280" spans="1:6" ht="15" hidden="1" customHeight="1" x14ac:dyDescent="0.15">
      <c r="A7280" s="218"/>
      <c r="D7280" s="225"/>
      <c r="F7280" s="219">
        <v>58</v>
      </c>
    </row>
    <row r="7281" spans="1:6" ht="15" hidden="1" customHeight="1" x14ac:dyDescent="0.15">
      <c r="A7281" s="218"/>
      <c r="D7281" s="225"/>
      <c r="F7281" s="219">
        <v>59</v>
      </c>
    </row>
    <row r="7282" spans="1:6" ht="15" hidden="1" customHeight="1" x14ac:dyDescent="0.15">
      <c r="A7282" s="218"/>
      <c r="D7282" s="225"/>
      <c r="F7282" s="219">
        <v>60</v>
      </c>
    </row>
    <row r="7283" spans="1:6" ht="15" hidden="1" customHeight="1" x14ac:dyDescent="0.15">
      <c r="A7283" s="218"/>
      <c r="D7283" s="225"/>
      <c r="F7283" s="219">
        <v>61</v>
      </c>
    </row>
    <row r="7284" spans="1:6" ht="15" hidden="1" customHeight="1" x14ac:dyDescent="0.15">
      <c r="A7284" s="218"/>
      <c r="D7284" s="225"/>
      <c r="F7284" s="219">
        <v>62</v>
      </c>
    </row>
    <row r="7285" spans="1:6" ht="15" hidden="1" customHeight="1" x14ac:dyDescent="0.15">
      <c r="A7285" s="218"/>
      <c r="D7285" s="225"/>
      <c r="F7285" s="219">
        <v>63</v>
      </c>
    </row>
    <row r="7286" spans="1:6" ht="15" hidden="1" customHeight="1" x14ac:dyDescent="0.15">
      <c r="A7286" s="218"/>
      <c r="D7286" s="225"/>
      <c r="F7286" s="219">
        <v>64</v>
      </c>
    </row>
    <row r="7287" spans="1:6" ht="15" hidden="1" customHeight="1" x14ac:dyDescent="0.15">
      <c r="A7287" s="218"/>
      <c r="D7287" s="225"/>
      <c r="F7287" s="219">
        <v>65</v>
      </c>
    </row>
    <row r="7288" spans="1:6" ht="15" hidden="1" customHeight="1" x14ac:dyDescent="0.15">
      <c r="A7288" s="218"/>
      <c r="D7288" s="225"/>
      <c r="F7288" s="219">
        <v>66</v>
      </c>
    </row>
    <row r="7289" spans="1:6" ht="15" hidden="1" customHeight="1" x14ac:dyDescent="0.15">
      <c r="A7289" s="218"/>
      <c r="D7289" s="225"/>
      <c r="F7289" s="219">
        <v>67</v>
      </c>
    </row>
    <row r="7290" spans="1:6" ht="15" hidden="1" customHeight="1" x14ac:dyDescent="0.15">
      <c r="A7290" s="218"/>
      <c r="D7290" s="225"/>
      <c r="F7290" s="219">
        <v>68</v>
      </c>
    </row>
    <row r="7291" spans="1:6" ht="15" hidden="1" customHeight="1" x14ac:dyDescent="0.15">
      <c r="A7291" s="218"/>
      <c r="D7291" s="225"/>
      <c r="F7291" s="219">
        <v>69</v>
      </c>
    </row>
    <row r="7292" spans="1:6" ht="15" hidden="1" customHeight="1" x14ac:dyDescent="0.15">
      <c r="A7292" s="218"/>
      <c r="D7292" s="225"/>
      <c r="F7292" s="219">
        <v>70</v>
      </c>
    </row>
    <row r="7293" spans="1:6" ht="15" hidden="1" customHeight="1" x14ac:dyDescent="0.15">
      <c r="A7293" s="218"/>
      <c r="D7293" s="225"/>
      <c r="F7293" s="219">
        <v>71</v>
      </c>
    </row>
    <row r="7294" spans="1:6" ht="15" hidden="1" customHeight="1" x14ac:dyDescent="0.15">
      <c r="A7294" s="218"/>
      <c r="D7294" s="225"/>
      <c r="F7294" s="219">
        <v>72</v>
      </c>
    </row>
    <row r="7295" spans="1:6" ht="15" hidden="1" customHeight="1" x14ac:dyDescent="0.15">
      <c r="A7295" s="218"/>
      <c r="D7295" s="225"/>
      <c r="F7295" s="219">
        <v>73</v>
      </c>
    </row>
    <row r="7296" spans="1:6" ht="15" hidden="1" customHeight="1" x14ac:dyDescent="0.15">
      <c r="A7296" s="218"/>
      <c r="D7296" s="225"/>
      <c r="F7296" s="219">
        <v>74</v>
      </c>
    </row>
    <row r="7297" spans="1:6" ht="15" hidden="1" customHeight="1" x14ac:dyDescent="0.15">
      <c r="A7297" s="218"/>
      <c r="D7297" s="225"/>
      <c r="F7297" s="219">
        <v>75</v>
      </c>
    </row>
    <row r="7298" spans="1:6" ht="15" hidden="1" customHeight="1" x14ac:dyDescent="0.15">
      <c r="A7298" s="218"/>
      <c r="D7298" s="225"/>
      <c r="F7298" s="219">
        <v>76</v>
      </c>
    </row>
    <row r="7299" spans="1:6" ht="15" hidden="1" customHeight="1" x14ac:dyDescent="0.15">
      <c r="A7299" s="218"/>
      <c r="D7299" s="225"/>
      <c r="F7299" s="219">
        <v>77</v>
      </c>
    </row>
    <row r="7300" spans="1:6" ht="15" hidden="1" customHeight="1" x14ac:dyDescent="0.15">
      <c r="A7300" s="218"/>
      <c r="D7300" s="225"/>
      <c r="F7300" s="219">
        <v>78</v>
      </c>
    </row>
    <row r="7301" spans="1:6" ht="15" hidden="1" customHeight="1" x14ac:dyDescent="0.15">
      <c r="A7301" s="218"/>
      <c r="D7301" s="225"/>
      <c r="F7301" s="219">
        <v>79</v>
      </c>
    </row>
    <row r="7302" spans="1:6" ht="15" hidden="1" customHeight="1" x14ac:dyDescent="0.15">
      <c r="A7302" s="218"/>
      <c r="D7302" s="225"/>
      <c r="F7302" s="219">
        <v>80</v>
      </c>
    </row>
    <row r="7303" spans="1:6" ht="15" hidden="1" customHeight="1" x14ac:dyDescent="0.15">
      <c r="A7303" s="218"/>
      <c r="D7303" s="225"/>
      <c r="F7303" s="219">
        <v>81</v>
      </c>
    </row>
    <row r="7304" spans="1:6" ht="15" hidden="1" customHeight="1" x14ac:dyDescent="0.15">
      <c r="A7304" s="218"/>
      <c r="D7304" s="225"/>
      <c r="F7304" s="219">
        <v>82</v>
      </c>
    </row>
    <row r="7305" spans="1:6" ht="15" hidden="1" customHeight="1" x14ac:dyDescent="0.15">
      <c r="A7305" s="218"/>
      <c r="D7305" s="225"/>
      <c r="F7305" s="219">
        <v>83</v>
      </c>
    </row>
    <row r="7306" spans="1:6" ht="15" hidden="1" customHeight="1" x14ac:dyDescent="0.15">
      <c r="A7306" s="218"/>
      <c r="D7306" s="225"/>
      <c r="F7306" s="219">
        <v>84</v>
      </c>
    </row>
    <row r="7307" spans="1:6" ht="15" hidden="1" customHeight="1" x14ac:dyDescent="0.15">
      <c r="A7307" s="218"/>
      <c r="D7307" s="225"/>
      <c r="F7307" s="219">
        <v>85</v>
      </c>
    </row>
    <row r="7308" spans="1:6" ht="15" hidden="1" customHeight="1" x14ac:dyDescent="0.15">
      <c r="A7308" s="218"/>
      <c r="D7308" s="225"/>
      <c r="F7308" s="219">
        <v>86</v>
      </c>
    </row>
    <row r="7309" spans="1:6" ht="15" hidden="1" customHeight="1" x14ac:dyDescent="0.15">
      <c r="A7309" s="218"/>
      <c r="D7309" s="225"/>
      <c r="F7309" s="219">
        <v>87</v>
      </c>
    </row>
    <row r="7310" spans="1:6" ht="15" hidden="1" customHeight="1" x14ac:dyDescent="0.15">
      <c r="A7310" s="218"/>
      <c r="D7310" s="225"/>
      <c r="F7310" s="219">
        <v>88</v>
      </c>
    </row>
    <row r="7311" spans="1:6" ht="15" hidden="1" customHeight="1" x14ac:dyDescent="0.15">
      <c r="A7311" s="218"/>
      <c r="D7311" s="225"/>
      <c r="F7311" s="219">
        <v>89</v>
      </c>
    </row>
    <row r="7312" spans="1:6" ht="15" hidden="1" customHeight="1" x14ac:dyDescent="0.15">
      <c r="A7312" s="218"/>
      <c r="D7312" s="225"/>
      <c r="F7312" s="219">
        <v>90</v>
      </c>
    </row>
    <row r="7313" spans="1:6" ht="15" hidden="1" customHeight="1" x14ac:dyDescent="0.15">
      <c r="A7313" s="218"/>
      <c r="D7313" s="225"/>
      <c r="F7313" s="219">
        <v>91</v>
      </c>
    </row>
    <row r="7314" spans="1:6" ht="15" hidden="1" customHeight="1" x14ac:dyDescent="0.15">
      <c r="A7314" s="218"/>
      <c r="D7314" s="225"/>
      <c r="F7314" s="219">
        <v>92</v>
      </c>
    </row>
    <row r="7315" spans="1:6" ht="15" hidden="1" customHeight="1" x14ac:dyDescent="0.15">
      <c r="A7315" s="218"/>
      <c r="D7315" s="225"/>
      <c r="F7315" s="219">
        <v>93</v>
      </c>
    </row>
    <row r="7316" spans="1:6" ht="15" hidden="1" customHeight="1" x14ac:dyDescent="0.15">
      <c r="A7316" s="218"/>
      <c r="D7316" s="225"/>
      <c r="F7316" s="219">
        <v>94</v>
      </c>
    </row>
    <row r="7317" spans="1:6" ht="15" hidden="1" customHeight="1" x14ac:dyDescent="0.15">
      <c r="A7317" s="218"/>
      <c r="D7317" s="225"/>
      <c r="F7317" s="219">
        <v>95</v>
      </c>
    </row>
    <row r="7318" spans="1:6" ht="15" hidden="1" customHeight="1" x14ac:dyDescent="0.15">
      <c r="A7318" s="218"/>
      <c r="D7318" s="225"/>
      <c r="F7318" s="219">
        <v>96</v>
      </c>
    </row>
    <row r="7319" spans="1:6" ht="15" hidden="1" customHeight="1" x14ac:dyDescent="0.15">
      <c r="A7319" s="218"/>
      <c r="D7319" s="225"/>
      <c r="F7319" s="219">
        <v>97</v>
      </c>
    </row>
    <row r="7320" spans="1:6" ht="15" hidden="1" customHeight="1" x14ac:dyDescent="0.15">
      <c r="A7320" s="218"/>
      <c r="D7320" s="225"/>
      <c r="F7320" s="219">
        <v>98</v>
      </c>
    </row>
    <row r="7321" spans="1:6" ht="15" hidden="1" customHeight="1" x14ac:dyDescent="0.15">
      <c r="A7321" s="218"/>
      <c r="D7321" s="225"/>
      <c r="F7321" s="219">
        <v>99</v>
      </c>
    </row>
    <row r="7322" spans="1:6" ht="15" hidden="1" customHeight="1" x14ac:dyDescent="0.15">
      <c r="A7322" s="218"/>
      <c r="D7322" s="225"/>
      <c r="F7322" s="219">
        <v>100</v>
      </c>
    </row>
    <row r="7323" spans="1:6" ht="15" hidden="1" customHeight="1" x14ac:dyDescent="0.15">
      <c r="A7323" s="218"/>
      <c r="D7323" s="225"/>
      <c r="F7323" s="219">
        <v>101</v>
      </c>
    </row>
    <row r="7324" spans="1:6" ht="15" hidden="1" customHeight="1" x14ac:dyDescent="0.15">
      <c r="A7324" s="218"/>
      <c r="D7324" s="225"/>
      <c r="F7324" s="219">
        <v>102</v>
      </c>
    </row>
    <row r="7325" spans="1:6" ht="15" hidden="1" customHeight="1" x14ac:dyDescent="0.15">
      <c r="A7325" s="218"/>
      <c r="D7325" s="225"/>
      <c r="F7325" s="219">
        <v>103</v>
      </c>
    </row>
    <row r="7326" spans="1:6" ht="15" hidden="1" customHeight="1" x14ac:dyDescent="0.15">
      <c r="A7326" s="218"/>
      <c r="D7326" s="225"/>
      <c r="F7326" s="219">
        <v>104</v>
      </c>
    </row>
    <row r="7327" spans="1:6" ht="15" hidden="1" customHeight="1" x14ac:dyDescent="0.15">
      <c r="A7327" s="218"/>
      <c r="D7327" s="225"/>
      <c r="F7327" s="219">
        <v>105</v>
      </c>
    </row>
    <row r="7328" spans="1:6" ht="15" hidden="1" customHeight="1" x14ac:dyDescent="0.15">
      <c r="A7328" s="218"/>
      <c r="D7328" s="225"/>
      <c r="F7328" s="219">
        <v>106</v>
      </c>
    </row>
    <row r="7329" spans="1:6" ht="15" hidden="1" customHeight="1" x14ac:dyDescent="0.15">
      <c r="A7329" s="218"/>
      <c r="D7329" s="225"/>
      <c r="F7329" s="219">
        <v>107</v>
      </c>
    </row>
    <row r="7330" spans="1:6" ht="15" hidden="1" customHeight="1" x14ac:dyDescent="0.15">
      <c r="A7330" s="218"/>
      <c r="D7330" s="225"/>
      <c r="F7330" s="219">
        <v>108</v>
      </c>
    </row>
    <row r="7331" spans="1:6" ht="15" hidden="1" customHeight="1" x14ac:dyDescent="0.15">
      <c r="A7331" s="218"/>
      <c r="D7331" s="225"/>
      <c r="F7331" s="219">
        <v>109</v>
      </c>
    </row>
    <row r="7332" spans="1:6" ht="15" hidden="1" customHeight="1" x14ac:dyDescent="0.15">
      <c r="A7332" s="218"/>
      <c r="D7332" s="225"/>
      <c r="F7332" s="219">
        <v>110</v>
      </c>
    </row>
    <row r="7333" spans="1:6" ht="15" hidden="1" customHeight="1" x14ac:dyDescent="0.15">
      <c r="A7333" s="218"/>
      <c r="D7333" s="225"/>
      <c r="F7333" s="219">
        <v>111</v>
      </c>
    </row>
    <row r="7334" spans="1:6" ht="15" hidden="1" customHeight="1" x14ac:dyDescent="0.15">
      <c r="A7334" s="218"/>
      <c r="D7334" s="225"/>
      <c r="F7334" s="219">
        <v>112</v>
      </c>
    </row>
    <row r="7335" spans="1:6" ht="15" hidden="1" customHeight="1" x14ac:dyDescent="0.15">
      <c r="A7335" s="218"/>
      <c r="D7335" s="225"/>
      <c r="F7335" s="219">
        <v>113</v>
      </c>
    </row>
    <row r="7336" spans="1:6" ht="15" hidden="1" customHeight="1" x14ac:dyDescent="0.15">
      <c r="A7336" s="218"/>
      <c r="D7336" s="225"/>
      <c r="F7336" s="219">
        <v>114</v>
      </c>
    </row>
    <row r="7337" spans="1:6" ht="15" hidden="1" customHeight="1" x14ac:dyDescent="0.15">
      <c r="A7337" s="218"/>
      <c r="D7337" s="225"/>
      <c r="F7337" s="219">
        <v>115</v>
      </c>
    </row>
    <row r="7338" spans="1:6" ht="15" hidden="1" customHeight="1" x14ac:dyDescent="0.15">
      <c r="A7338" s="218"/>
      <c r="D7338" s="225"/>
      <c r="F7338" s="219">
        <v>116</v>
      </c>
    </row>
    <row r="7339" spans="1:6" ht="15" hidden="1" customHeight="1" x14ac:dyDescent="0.15">
      <c r="A7339" s="218"/>
      <c r="D7339" s="225"/>
      <c r="F7339" s="219">
        <v>117</v>
      </c>
    </row>
    <row r="7340" spans="1:6" ht="15" hidden="1" customHeight="1" x14ac:dyDescent="0.15">
      <c r="A7340" s="218"/>
      <c r="D7340" s="225"/>
      <c r="F7340" s="219">
        <v>118</v>
      </c>
    </row>
    <row r="7341" spans="1:6" ht="15" hidden="1" customHeight="1" x14ac:dyDescent="0.15">
      <c r="A7341" s="218"/>
      <c r="D7341" s="225"/>
      <c r="F7341" s="219">
        <v>119</v>
      </c>
    </row>
    <row r="7342" spans="1:6" ht="15" hidden="1" customHeight="1" x14ac:dyDescent="0.15">
      <c r="A7342" s="218"/>
      <c r="D7342" s="225"/>
      <c r="F7342" s="219">
        <v>120</v>
      </c>
    </row>
    <row r="7343" spans="1:6" ht="15" hidden="1" customHeight="1" x14ac:dyDescent="0.15">
      <c r="A7343" s="218"/>
      <c r="D7343" s="225"/>
      <c r="F7343" s="219">
        <v>121</v>
      </c>
    </row>
    <row r="7344" spans="1:6" ht="15" hidden="1" customHeight="1" x14ac:dyDescent="0.15">
      <c r="A7344" s="218"/>
      <c r="D7344" s="225"/>
      <c r="F7344" s="219">
        <v>122</v>
      </c>
    </row>
    <row r="7345" spans="1:6" ht="15" hidden="1" customHeight="1" x14ac:dyDescent="0.15">
      <c r="A7345" s="218"/>
      <c r="D7345" s="225"/>
      <c r="F7345" s="219">
        <v>123</v>
      </c>
    </row>
    <row r="7346" spans="1:6" ht="15" hidden="1" customHeight="1" x14ac:dyDescent="0.15">
      <c r="A7346" s="218"/>
      <c r="D7346" s="225"/>
      <c r="F7346" s="219">
        <v>124</v>
      </c>
    </row>
    <row r="7347" spans="1:6" ht="15" hidden="1" customHeight="1" x14ac:dyDescent="0.15">
      <c r="A7347" s="218"/>
      <c r="D7347" s="225"/>
      <c r="F7347" s="219">
        <v>125</v>
      </c>
    </row>
    <row r="7348" spans="1:6" ht="15" hidden="1" customHeight="1" x14ac:dyDescent="0.15">
      <c r="A7348" s="218"/>
      <c r="D7348" s="225"/>
      <c r="F7348" s="219">
        <v>126</v>
      </c>
    </row>
    <row r="7349" spans="1:6" ht="15" hidden="1" customHeight="1" x14ac:dyDescent="0.15">
      <c r="A7349" s="218"/>
      <c r="D7349" s="225"/>
      <c r="F7349" s="219">
        <v>127</v>
      </c>
    </row>
    <row r="7350" spans="1:6" ht="15" hidden="1" customHeight="1" x14ac:dyDescent="0.15">
      <c r="A7350" s="218"/>
      <c r="D7350" s="225"/>
      <c r="F7350" s="219">
        <v>128</v>
      </c>
    </row>
    <row r="7351" spans="1:6" ht="15" hidden="1" customHeight="1" x14ac:dyDescent="0.15">
      <c r="A7351" s="218"/>
      <c r="D7351" s="225"/>
      <c r="F7351" s="219">
        <v>129</v>
      </c>
    </row>
    <row r="7352" spans="1:6" ht="15" hidden="1" customHeight="1" x14ac:dyDescent="0.15">
      <c r="A7352" s="218"/>
      <c r="D7352" s="225"/>
      <c r="F7352" s="219">
        <v>130</v>
      </c>
    </row>
    <row r="7353" spans="1:6" ht="15" hidden="1" customHeight="1" x14ac:dyDescent="0.15">
      <c r="A7353" s="218"/>
      <c r="D7353" s="225"/>
      <c r="F7353" s="219">
        <v>131</v>
      </c>
    </row>
    <row r="7354" spans="1:6" ht="15" hidden="1" customHeight="1" x14ac:dyDescent="0.15">
      <c r="A7354" s="218"/>
      <c r="D7354" s="225"/>
      <c r="F7354" s="219">
        <v>132</v>
      </c>
    </row>
    <row r="7355" spans="1:6" ht="15" hidden="1" customHeight="1" x14ac:dyDescent="0.15">
      <c r="A7355" s="218"/>
      <c r="D7355" s="225"/>
      <c r="F7355" s="219">
        <v>133</v>
      </c>
    </row>
    <row r="7356" spans="1:6" ht="15" hidden="1" customHeight="1" x14ac:dyDescent="0.15">
      <c r="A7356" s="218"/>
      <c r="D7356" s="225"/>
      <c r="F7356" s="219">
        <v>134</v>
      </c>
    </row>
    <row r="7357" spans="1:6" ht="15" hidden="1" customHeight="1" x14ac:dyDescent="0.15">
      <c r="A7357" s="218"/>
      <c r="D7357" s="225"/>
      <c r="F7357" s="219">
        <v>135</v>
      </c>
    </row>
    <row r="7358" spans="1:6" ht="15" hidden="1" customHeight="1" x14ac:dyDescent="0.15">
      <c r="A7358" s="218"/>
      <c r="D7358" s="225"/>
      <c r="F7358" s="219">
        <v>136</v>
      </c>
    </row>
    <row r="7359" spans="1:6" ht="15" hidden="1" customHeight="1" x14ac:dyDescent="0.15">
      <c r="A7359" s="218"/>
      <c r="D7359" s="225"/>
      <c r="F7359" s="219">
        <v>137</v>
      </c>
    </row>
    <row r="7360" spans="1:6" ht="15" hidden="1" customHeight="1" x14ac:dyDescent="0.15">
      <c r="A7360" s="218"/>
      <c r="D7360" s="225"/>
      <c r="F7360" s="219">
        <v>138</v>
      </c>
    </row>
    <row r="7361" spans="1:6" ht="15" hidden="1" customHeight="1" x14ac:dyDescent="0.15">
      <c r="A7361" s="218"/>
      <c r="D7361" s="225"/>
      <c r="F7361" s="219">
        <v>139</v>
      </c>
    </row>
    <row r="7362" spans="1:6" ht="15" hidden="1" customHeight="1" x14ac:dyDescent="0.15">
      <c r="A7362" s="218"/>
      <c r="D7362" s="225"/>
      <c r="F7362" s="219">
        <v>140</v>
      </c>
    </row>
    <row r="7363" spans="1:6" ht="15" hidden="1" customHeight="1" x14ac:dyDescent="0.15">
      <c r="A7363" s="218"/>
      <c r="D7363" s="225"/>
      <c r="F7363" s="219">
        <v>141</v>
      </c>
    </row>
    <row r="7364" spans="1:6" ht="15" hidden="1" customHeight="1" x14ac:dyDescent="0.15">
      <c r="A7364" s="218"/>
      <c r="D7364" s="225"/>
      <c r="F7364" s="219">
        <v>142</v>
      </c>
    </row>
    <row r="7365" spans="1:6" ht="15" hidden="1" customHeight="1" x14ac:dyDescent="0.15">
      <c r="A7365" s="218"/>
      <c r="D7365" s="225"/>
      <c r="F7365" s="219">
        <v>143</v>
      </c>
    </row>
    <row r="7366" spans="1:6" ht="15" hidden="1" customHeight="1" x14ac:dyDescent="0.15">
      <c r="A7366" s="218"/>
      <c r="D7366" s="225"/>
      <c r="F7366" s="219">
        <v>144</v>
      </c>
    </row>
    <row r="7367" spans="1:6" ht="15" hidden="1" customHeight="1" x14ac:dyDescent="0.15">
      <c r="A7367" s="218"/>
      <c r="D7367" s="225"/>
      <c r="F7367" s="219">
        <v>145</v>
      </c>
    </row>
    <row r="7368" spans="1:6" ht="15" hidden="1" customHeight="1" x14ac:dyDescent="0.15">
      <c r="A7368" s="218"/>
      <c r="D7368" s="225"/>
      <c r="F7368" s="219">
        <v>146</v>
      </c>
    </row>
    <row r="7369" spans="1:6" ht="15" hidden="1" customHeight="1" x14ac:dyDescent="0.15">
      <c r="A7369" s="218"/>
      <c r="D7369" s="225"/>
      <c r="F7369" s="219">
        <v>147</v>
      </c>
    </row>
    <row r="7370" spans="1:6" ht="15" hidden="1" customHeight="1" x14ac:dyDescent="0.15">
      <c r="A7370" s="218"/>
      <c r="D7370" s="225"/>
      <c r="F7370" s="219">
        <v>148</v>
      </c>
    </row>
    <row r="7371" spans="1:6" ht="15" hidden="1" customHeight="1" x14ac:dyDescent="0.15">
      <c r="A7371" s="218"/>
      <c r="D7371" s="225"/>
      <c r="F7371" s="219">
        <v>149</v>
      </c>
    </row>
    <row r="7372" spans="1:6" ht="15" hidden="1" customHeight="1" x14ac:dyDescent="0.15">
      <c r="A7372" s="218"/>
      <c r="D7372" s="225"/>
      <c r="F7372" s="219">
        <v>150</v>
      </c>
    </row>
    <row r="7373" spans="1:6" ht="15" hidden="1" customHeight="1" x14ac:dyDescent="0.15">
      <c r="A7373" s="218"/>
      <c r="D7373" s="225"/>
      <c r="F7373" s="219">
        <v>151</v>
      </c>
    </row>
    <row r="7374" spans="1:6" ht="15" hidden="1" customHeight="1" x14ac:dyDescent="0.15">
      <c r="A7374" s="218"/>
      <c r="D7374" s="225"/>
      <c r="F7374" s="219">
        <v>152</v>
      </c>
    </row>
    <row r="7375" spans="1:6" ht="15" hidden="1" customHeight="1" x14ac:dyDescent="0.15">
      <c r="A7375" s="218"/>
      <c r="D7375" s="225"/>
      <c r="F7375" s="219">
        <v>153</v>
      </c>
    </row>
    <row r="7376" spans="1:6" ht="15" hidden="1" customHeight="1" x14ac:dyDescent="0.15">
      <c r="A7376" s="218"/>
      <c r="D7376" s="225"/>
      <c r="F7376" s="219">
        <v>154</v>
      </c>
    </row>
    <row r="7377" spans="1:6" ht="15" hidden="1" customHeight="1" x14ac:dyDescent="0.15">
      <c r="A7377" s="218"/>
      <c r="D7377" s="225"/>
      <c r="F7377" s="219">
        <v>155</v>
      </c>
    </row>
    <row r="7378" spans="1:6" ht="15" hidden="1" customHeight="1" x14ac:dyDescent="0.15">
      <c r="A7378" s="218"/>
      <c r="D7378" s="225"/>
      <c r="F7378" s="219">
        <v>156</v>
      </c>
    </row>
    <row r="7379" spans="1:6" ht="15" hidden="1" customHeight="1" x14ac:dyDescent="0.15">
      <c r="A7379" s="218"/>
      <c r="D7379" s="225"/>
      <c r="F7379" s="219">
        <v>157</v>
      </c>
    </row>
    <row r="7380" spans="1:6" ht="15" hidden="1" customHeight="1" x14ac:dyDescent="0.15">
      <c r="A7380" s="218"/>
      <c r="D7380" s="225"/>
      <c r="F7380" s="219">
        <v>158</v>
      </c>
    </row>
    <row r="7381" spans="1:6" ht="15" hidden="1" customHeight="1" x14ac:dyDescent="0.15">
      <c r="A7381" s="218"/>
      <c r="D7381" s="225"/>
      <c r="F7381" s="219">
        <v>159</v>
      </c>
    </row>
    <row r="7382" spans="1:6" ht="15" hidden="1" customHeight="1" x14ac:dyDescent="0.15">
      <c r="A7382" s="218"/>
      <c r="D7382" s="225"/>
      <c r="F7382" s="219">
        <v>160</v>
      </c>
    </row>
    <row r="7383" spans="1:6" ht="15" hidden="1" customHeight="1" x14ac:dyDescent="0.15">
      <c r="A7383" s="218"/>
      <c r="D7383" s="225"/>
      <c r="F7383" s="219">
        <v>161</v>
      </c>
    </row>
    <row r="7384" spans="1:6" ht="15" hidden="1" customHeight="1" x14ac:dyDescent="0.15">
      <c r="A7384" s="218"/>
      <c r="D7384" s="225"/>
      <c r="F7384" s="219">
        <v>162</v>
      </c>
    </row>
    <row r="7385" spans="1:6" ht="15" hidden="1" customHeight="1" x14ac:dyDescent="0.15">
      <c r="A7385" s="218"/>
      <c r="D7385" s="225"/>
      <c r="F7385" s="219">
        <v>163</v>
      </c>
    </row>
    <row r="7386" spans="1:6" ht="15" hidden="1" customHeight="1" x14ac:dyDescent="0.15">
      <c r="A7386" s="218"/>
      <c r="D7386" s="225"/>
      <c r="F7386" s="219">
        <v>164</v>
      </c>
    </row>
    <row r="7387" spans="1:6" ht="15" hidden="1" customHeight="1" x14ac:dyDescent="0.15">
      <c r="A7387" s="218"/>
      <c r="D7387" s="225"/>
      <c r="F7387" s="219">
        <v>165</v>
      </c>
    </row>
    <row r="7388" spans="1:6" ht="15" hidden="1" customHeight="1" x14ac:dyDescent="0.15">
      <c r="A7388" s="218"/>
      <c r="D7388" s="225"/>
      <c r="F7388" s="219">
        <v>166</v>
      </c>
    </row>
    <row r="7389" spans="1:6" ht="15" hidden="1" customHeight="1" x14ac:dyDescent="0.15">
      <c r="A7389" s="218"/>
      <c r="D7389" s="225"/>
      <c r="F7389" s="219">
        <v>167</v>
      </c>
    </row>
    <row r="7390" spans="1:6" ht="15" hidden="1" customHeight="1" x14ac:dyDescent="0.15">
      <c r="A7390" s="218"/>
      <c r="D7390" s="225"/>
      <c r="F7390" s="219">
        <v>168</v>
      </c>
    </row>
    <row r="7391" spans="1:6" ht="15" hidden="1" customHeight="1" x14ac:dyDescent="0.15">
      <c r="A7391" s="218"/>
      <c r="D7391" s="225"/>
      <c r="F7391" s="219">
        <v>169</v>
      </c>
    </row>
    <row r="7392" spans="1:6" ht="15" hidden="1" customHeight="1" x14ac:dyDescent="0.15">
      <c r="A7392" s="218"/>
      <c r="D7392" s="225"/>
      <c r="F7392" s="219">
        <v>170</v>
      </c>
    </row>
    <row r="7393" spans="1:6" ht="15" hidden="1" customHeight="1" x14ac:dyDescent="0.15">
      <c r="A7393" s="218"/>
      <c r="D7393" s="225"/>
      <c r="F7393" s="219">
        <v>171</v>
      </c>
    </row>
    <row r="7394" spans="1:6" ht="15" hidden="1" customHeight="1" x14ac:dyDescent="0.15">
      <c r="A7394" s="218"/>
      <c r="D7394" s="225"/>
      <c r="F7394" s="219">
        <v>172</v>
      </c>
    </row>
    <row r="7395" spans="1:6" ht="15" hidden="1" customHeight="1" x14ac:dyDescent="0.15">
      <c r="A7395" s="218"/>
      <c r="D7395" s="225"/>
      <c r="F7395" s="219">
        <v>173</v>
      </c>
    </row>
    <row r="7396" spans="1:6" ht="15" hidden="1" customHeight="1" x14ac:dyDescent="0.15">
      <c r="A7396" s="218"/>
      <c r="D7396" s="225"/>
      <c r="F7396" s="219">
        <v>174</v>
      </c>
    </row>
    <row r="7397" spans="1:6" ht="15" hidden="1" customHeight="1" x14ac:dyDescent="0.15">
      <c r="A7397" s="218"/>
      <c r="D7397" s="225"/>
      <c r="F7397" s="219">
        <v>175</v>
      </c>
    </row>
    <row r="7398" spans="1:6" ht="15" hidden="1" customHeight="1" x14ac:dyDescent="0.15">
      <c r="A7398" s="218"/>
      <c r="D7398" s="225"/>
      <c r="F7398" s="219">
        <v>176</v>
      </c>
    </row>
    <row r="7399" spans="1:6" ht="15" hidden="1" customHeight="1" x14ac:dyDescent="0.15">
      <c r="A7399" s="218"/>
      <c r="D7399" s="225"/>
      <c r="F7399" s="219">
        <v>177</v>
      </c>
    </row>
    <row r="7400" spans="1:6" ht="15" hidden="1" customHeight="1" x14ac:dyDescent="0.15">
      <c r="A7400" s="218"/>
      <c r="D7400" s="225"/>
      <c r="F7400" s="219">
        <v>178</v>
      </c>
    </row>
    <row r="7401" spans="1:6" ht="15" hidden="1" customHeight="1" x14ac:dyDescent="0.15">
      <c r="A7401" s="218"/>
      <c r="D7401" s="225"/>
      <c r="F7401" s="219">
        <v>179</v>
      </c>
    </row>
    <row r="7402" spans="1:6" ht="15" hidden="1" customHeight="1" x14ac:dyDescent="0.15">
      <c r="A7402" s="218"/>
      <c r="D7402" s="225"/>
      <c r="F7402" s="219">
        <v>180</v>
      </c>
    </row>
    <row r="7403" spans="1:6" ht="15" hidden="1" customHeight="1" x14ac:dyDescent="0.15">
      <c r="A7403" s="218"/>
      <c r="D7403" s="225"/>
      <c r="F7403" s="219">
        <v>181</v>
      </c>
    </row>
    <row r="7404" spans="1:6" ht="15" hidden="1" customHeight="1" x14ac:dyDescent="0.15">
      <c r="A7404" s="218"/>
      <c r="D7404" s="225"/>
      <c r="F7404" s="219">
        <v>182</v>
      </c>
    </row>
    <row r="7405" spans="1:6" ht="15" hidden="1" customHeight="1" x14ac:dyDescent="0.15">
      <c r="A7405" s="218"/>
      <c r="D7405" s="225"/>
      <c r="F7405" s="219">
        <v>183</v>
      </c>
    </row>
    <row r="7406" spans="1:6" ht="15" hidden="1" customHeight="1" x14ac:dyDescent="0.15">
      <c r="A7406" s="218"/>
      <c r="D7406" s="225"/>
      <c r="F7406" s="219">
        <v>184</v>
      </c>
    </row>
    <row r="7407" spans="1:6" ht="15" hidden="1" customHeight="1" x14ac:dyDescent="0.15">
      <c r="A7407" s="218"/>
      <c r="D7407" s="225"/>
      <c r="F7407" s="219">
        <v>185</v>
      </c>
    </row>
    <row r="7408" spans="1:6" ht="15" hidden="1" customHeight="1" x14ac:dyDescent="0.15">
      <c r="A7408" s="218"/>
      <c r="D7408" s="225"/>
      <c r="F7408" s="219">
        <v>186</v>
      </c>
    </row>
    <row r="7409" spans="1:7" ht="15" hidden="1" customHeight="1" x14ac:dyDescent="0.15">
      <c r="A7409" s="218"/>
      <c r="D7409" s="225"/>
      <c r="F7409" s="219">
        <v>187</v>
      </c>
    </row>
    <row r="7410" spans="1:7" ht="15" hidden="1" customHeight="1" x14ac:dyDescent="0.15">
      <c r="A7410" s="218"/>
      <c r="D7410" s="225"/>
      <c r="F7410" s="219">
        <v>188</v>
      </c>
    </row>
    <row r="7411" spans="1:7" ht="15" hidden="1" customHeight="1" x14ac:dyDescent="0.15">
      <c r="A7411" s="218"/>
      <c r="D7411" s="225"/>
      <c r="F7411" s="219">
        <v>189</v>
      </c>
    </row>
    <row r="7412" spans="1:7" ht="15" hidden="1" customHeight="1" x14ac:dyDescent="0.15">
      <c r="A7412" s="218"/>
      <c r="D7412" s="225"/>
      <c r="F7412" s="219">
        <v>190</v>
      </c>
    </row>
    <row r="7413" spans="1:7" ht="15" hidden="1" customHeight="1" x14ac:dyDescent="0.15">
      <c r="A7413" s="218"/>
      <c r="D7413" s="225"/>
      <c r="F7413" s="219">
        <v>191</v>
      </c>
    </row>
    <row r="7414" spans="1:7" ht="15" hidden="1" customHeight="1" x14ac:dyDescent="0.15">
      <c r="A7414" s="218"/>
      <c r="D7414" s="225"/>
      <c r="F7414" s="219">
        <v>192</v>
      </c>
    </row>
    <row r="7415" spans="1:7" ht="15" hidden="1" customHeight="1" x14ac:dyDescent="0.15">
      <c r="A7415" s="218"/>
      <c r="D7415" s="225"/>
      <c r="F7415" s="219">
        <v>193</v>
      </c>
    </row>
    <row r="7416" spans="1:7" ht="15" hidden="1" customHeight="1" x14ac:dyDescent="0.15">
      <c r="A7416" s="218"/>
      <c r="D7416" s="225"/>
      <c r="F7416" s="219">
        <v>194</v>
      </c>
    </row>
    <row r="7417" spans="1:7" ht="15" hidden="1" customHeight="1" x14ac:dyDescent="0.15">
      <c r="A7417" s="218"/>
      <c r="D7417" s="225"/>
      <c r="F7417" s="219">
        <v>195</v>
      </c>
    </row>
    <row r="7418" spans="1:7" ht="15" hidden="1" customHeight="1" x14ac:dyDescent="0.15">
      <c r="A7418" s="218"/>
      <c r="D7418" s="225"/>
      <c r="F7418" s="219">
        <v>196</v>
      </c>
    </row>
    <row r="7419" spans="1:7" ht="15" hidden="1" customHeight="1" x14ac:dyDescent="0.15">
      <c r="A7419" s="218"/>
      <c r="D7419" s="225"/>
      <c r="F7419" s="219">
        <v>197</v>
      </c>
    </row>
    <row r="7420" spans="1:7" ht="15" hidden="1" customHeight="1" x14ac:dyDescent="0.15">
      <c r="A7420" s="218"/>
      <c r="D7420" s="225"/>
      <c r="F7420" s="219">
        <v>198</v>
      </c>
    </row>
    <row r="7421" spans="1:7" ht="15" hidden="1" customHeight="1" x14ac:dyDescent="0.15">
      <c r="A7421" s="218"/>
      <c r="D7421" s="225"/>
      <c r="F7421" s="219">
        <v>199</v>
      </c>
    </row>
    <row r="7422" spans="1:7" ht="15" hidden="1" customHeight="1" x14ac:dyDescent="0.15">
      <c r="A7422" s="218"/>
      <c r="D7422" s="225"/>
      <c r="F7422" s="219">
        <v>200</v>
      </c>
    </row>
    <row r="7423" spans="1:7" ht="15" hidden="1" customHeight="1" x14ac:dyDescent="0.15">
      <c r="A7423" s="218"/>
      <c r="D7423" s="225"/>
      <c r="F7423" s="219">
        <v>201</v>
      </c>
    </row>
    <row r="7424" spans="1:7" ht="27" customHeight="1" x14ac:dyDescent="0.15">
      <c r="A7424" s="218" t="s">
        <v>187</v>
      </c>
      <c r="B7424" s="219">
        <v>38</v>
      </c>
      <c r="D7424" s="221" t="s">
        <v>411</v>
      </c>
      <c r="F7424" s="219">
        <v>1</v>
      </c>
      <c r="G7424" s="221" t="s">
        <v>412</v>
      </c>
    </row>
    <row r="7425" spans="1:7" ht="14.25" customHeight="1" x14ac:dyDescent="0.15">
      <c r="A7425" s="218"/>
      <c r="B7425" s="219">
        <v>38</v>
      </c>
      <c r="C7425" s="222" t="s">
        <v>330</v>
      </c>
      <c r="D7425" s="223" t="s">
        <v>77</v>
      </c>
      <c r="F7425" s="219">
        <v>2</v>
      </c>
      <c r="G7425" s="224" t="s">
        <v>246</v>
      </c>
    </row>
    <row r="7426" spans="1:7" ht="14.25" customHeight="1" x14ac:dyDescent="0.15">
      <c r="A7426" s="218"/>
      <c r="B7426" s="219">
        <v>38</v>
      </c>
      <c r="C7426" s="222" t="s">
        <v>330</v>
      </c>
      <c r="D7426" s="223" t="s">
        <v>344</v>
      </c>
      <c r="F7426" s="219">
        <v>3</v>
      </c>
      <c r="G7426" s="224" t="s">
        <v>252</v>
      </c>
    </row>
    <row r="7427" spans="1:7" ht="14.25" customHeight="1" x14ac:dyDescent="0.15">
      <c r="A7427" s="218"/>
      <c r="B7427" s="219">
        <v>38</v>
      </c>
      <c r="C7427" s="222" t="s">
        <v>330</v>
      </c>
      <c r="D7427" s="223" t="s">
        <v>134</v>
      </c>
      <c r="F7427" s="219">
        <v>5</v>
      </c>
      <c r="G7427" s="224" t="s">
        <v>135</v>
      </c>
    </row>
    <row r="7428" spans="1:7" ht="15" hidden="1" customHeight="1" x14ac:dyDescent="0.15">
      <c r="A7428" s="218"/>
      <c r="D7428" s="225"/>
      <c r="F7428" s="219">
        <v>6</v>
      </c>
    </row>
    <row r="7429" spans="1:7" ht="15" hidden="1" customHeight="1" x14ac:dyDescent="0.15">
      <c r="A7429" s="218"/>
      <c r="D7429" s="225"/>
      <c r="F7429" s="219">
        <v>7</v>
      </c>
    </row>
    <row r="7430" spans="1:7" ht="15" hidden="1" customHeight="1" x14ac:dyDescent="0.15">
      <c r="A7430" s="218"/>
      <c r="D7430" s="225"/>
      <c r="F7430" s="219">
        <v>8</v>
      </c>
    </row>
    <row r="7431" spans="1:7" ht="15" hidden="1" customHeight="1" x14ac:dyDescent="0.15">
      <c r="A7431" s="218"/>
      <c r="D7431" s="225"/>
      <c r="F7431" s="219">
        <v>9</v>
      </c>
    </row>
    <row r="7432" spans="1:7" ht="15" hidden="1" customHeight="1" x14ac:dyDescent="0.15">
      <c r="A7432" s="218"/>
      <c r="D7432" s="225"/>
      <c r="F7432" s="219">
        <v>10</v>
      </c>
    </row>
    <row r="7433" spans="1:7" ht="15" hidden="1" customHeight="1" x14ac:dyDescent="0.15">
      <c r="A7433" s="218"/>
      <c r="D7433" s="225"/>
      <c r="F7433" s="219">
        <v>11</v>
      </c>
    </row>
    <row r="7434" spans="1:7" ht="15" hidden="1" customHeight="1" x14ac:dyDescent="0.15">
      <c r="A7434" s="218"/>
      <c r="D7434" s="225"/>
      <c r="F7434" s="219">
        <v>12</v>
      </c>
    </row>
    <row r="7435" spans="1:7" ht="15" hidden="1" customHeight="1" x14ac:dyDescent="0.15">
      <c r="A7435" s="218"/>
      <c r="D7435" s="225"/>
      <c r="F7435" s="219">
        <v>13</v>
      </c>
    </row>
    <row r="7436" spans="1:7" ht="15" hidden="1" customHeight="1" x14ac:dyDescent="0.15">
      <c r="A7436" s="218"/>
      <c r="D7436" s="225"/>
      <c r="F7436" s="219">
        <v>14</v>
      </c>
    </row>
    <row r="7437" spans="1:7" ht="15" hidden="1" customHeight="1" x14ac:dyDescent="0.15">
      <c r="A7437" s="218"/>
      <c r="D7437" s="225"/>
      <c r="F7437" s="219">
        <v>15</v>
      </c>
    </row>
    <row r="7438" spans="1:7" ht="15" hidden="1" customHeight="1" x14ac:dyDescent="0.15">
      <c r="A7438" s="218"/>
      <c r="D7438" s="225"/>
      <c r="F7438" s="219">
        <v>16</v>
      </c>
    </row>
    <row r="7439" spans="1:7" ht="15" hidden="1" customHeight="1" x14ac:dyDescent="0.15">
      <c r="A7439" s="218"/>
      <c r="D7439" s="225"/>
      <c r="F7439" s="219">
        <v>17</v>
      </c>
    </row>
    <row r="7440" spans="1:7" ht="15" hidden="1" customHeight="1" x14ac:dyDescent="0.15">
      <c r="A7440" s="218"/>
      <c r="D7440" s="225"/>
      <c r="F7440" s="219">
        <v>18</v>
      </c>
    </row>
    <row r="7441" spans="1:6" ht="15" hidden="1" customHeight="1" x14ac:dyDescent="0.15">
      <c r="A7441" s="218"/>
      <c r="D7441" s="225"/>
      <c r="F7441" s="219">
        <v>19</v>
      </c>
    </row>
    <row r="7442" spans="1:6" ht="15" hidden="1" customHeight="1" x14ac:dyDescent="0.15">
      <c r="A7442" s="218"/>
      <c r="D7442" s="225"/>
      <c r="F7442" s="219">
        <v>20</v>
      </c>
    </row>
    <row r="7443" spans="1:6" ht="15" hidden="1" customHeight="1" x14ac:dyDescent="0.15">
      <c r="A7443" s="218"/>
      <c r="D7443" s="225"/>
      <c r="F7443" s="219">
        <v>21</v>
      </c>
    </row>
    <row r="7444" spans="1:6" ht="15" hidden="1" customHeight="1" x14ac:dyDescent="0.15">
      <c r="A7444" s="218"/>
      <c r="D7444" s="225"/>
      <c r="F7444" s="219">
        <v>22</v>
      </c>
    </row>
    <row r="7445" spans="1:6" ht="15" hidden="1" customHeight="1" x14ac:dyDescent="0.15">
      <c r="A7445" s="218"/>
      <c r="D7445" s="225"/>
      <c r="F7445" s="219">
        <v>23</v>
      </c>
    </row>
    <row r="7446" spans="1:6" ht="15" hidden="1" customHeight="1" x14ac:dyDescent="0.15">
      <c r="A7446" s="218"/>
      <c r="D7446" s="225"/>
      <c r="F7446" s="219">
        <v>24</v>
      </c>
    </row>
    <row r="7447" spans="1:6" ht="15" hidden="1" customHeight="1" x14ac:dyDescent="0.15">
      <c r="A7447" s="218"/>
      <c r="D7447" s="225"/>
      <c r="F7447" s="219">
        <v>25</v>
      </c>
    </row>
    <row r="7448" spans="1:6" ht="15" hidden="1" customHeight="1" x14ac:dyDescent="0.15">
      <c r="A7448" s="218"/>
      <c r="D7448" s="225"/>
      <c r="F7448" s="219">
        <v>26</v>
      </c>
    </row>
    <row r="7449" spans="1:6" ht="15" hidden="1" customHeight="1" x14ac:dyDescent="0.15">
      <c r="A7449" s="218"/>
      <c r="D7449" s="225"/>
      <c r="F7449" s="219">
        <v>27</v>
      </c>
    </row>
    <row r="7450" spans="1:6" ht="15" hidden="1" customHeight="1" x14ac:dyDescent="0.15">
      <c r="A7450" s="218"/>
      <c r="D7450" s="225"/>
      <c r="F7450" s="219">
        <v>28</v>
      </c>
    </row>
    <row r="7451" spans="1:6" ht="15" hidden="1" customHeight="1" x14ac:dyDescent="0.15">
      <c r="A7451" s="218"/>
      <c r="D7451" s="225"/>
      <c r="F7451" s="219">
        <v>29</v>
      </c>
    </row>
    <row r="7452" spans="1:6" ht="15" hidden="1" customHeight="1" x14ac:dyDescent="0.15">
      <c r="A7452" s="218"/>
      <c r="D7452" s="225"/>
      <c r="F7452" s="219">
        <v>30</v>
      </c>
    </row>
    <row r="7453" spans="1:6" ht="15" hidden="1" customHeight="1" x14ac:dyDescent="0.15">
      <c r="A7453" s="218"/>
      <c r="D7453" s="225"/>
      <c r="F7453" s="219">
        <v>31</v>
      </c>
    </row>
    <row r="7454" spans="1:6" ht="15" hidden="1" customHeight="1" x14ac:dyDescent="0.15">
      <c r="A7454" s="218"/>
      <c r="D7454" s="225"/>
      <c r="F7454" s="219">
        <v>32</v>
      </c>
    </row>
    <row r="7455" spans="1:6" ht="15" hidden="1" customHeight="1" x14ac:dyDescent="0.15">
      <c r="A7455" s="218"/>
      <c r="D7455" s="225"/>
      <c r="F7455" s="219">
        <v>33</v>
      </c>
    </row>
    <row r="7456" spans="1:6" ht="15" hidden="1" customHeight="1" x14ac:dyDescent="0.15">
      <c r="A7456" s="218"/>
      <c r="D7456" s="225"/>
      <c r="F7456" s="219">
        <v>34</v>
      </c>
    </row>
    <row r="7457" spans="1:6" ht="15" hidden="1" customHeight="1" x14ac:dyDescent="0.15">
      <c r="A7457" s="218"/>
      <c r="D7457" s="225"/>
      <c r="F7457" s="219">
        <v>35</v>
      </c>
    </row>
    <row r="7458" spans="1:6" ht="15" hidden="1" customHeight="1" x14ac:dyDescent="0.15">
      <c r="A7458" s="218"/>
      <c r="D7458" s="225"/>
      <c r="F7458" s="219">
        <v>36</v>
      </c>
    </row>
    <row r="7459" spans="1:6" ht="15" hidden="1" customHeight="1" x14ac:dyDescent="0.15">
      <c r="A7459" s="218"/>
      <c r="D7459" s="225"/>
      <c r="F7459" s="219">
        <v>37</v>
      </c>
    </row>
    <row r="7460" spans="1:6" ht="15" hidden="1" customHeight="1" x14ac:dyDescent="0.15">
      <c r="A7460" s="218"/>
      <c r="D7460" s="225"/>
      <c r="F7460" s="219">
        <v>38</v>
      </c>
    </row>
    <row r="7461" spans="1:6" ht="15" hidden="1" customHeight="1" x14ac:dyDescent="0.15">
      <c r="A7461" s="218"/>
      <c r="D7461" s="225"/>
      <c r="F7461" s="219">
        <v>39</v>
      </c>
    </row>
    <row r="7462" spans="1:6" ht="15" hidden="1" customHeight="1" x14ac:dyDescent="0.15">
      <c r="A7462" s="218"/>
      <c r="D7462" s="225"/>
      <c r="F7462" s="219">
        <v>40</v>
      </c>
    </row>
    <row r="7463" spans="1:6" ht="15" hidden="1" customHeight="1" x14ac:dyDescent="0.15">
      <c r="A7463" s="218"/>
      <c r="D7463" s="225"/>
      <c r="F7463" s="219">
        <v>41</v>
      </c>
    </row>
    <row r="7464" spans="1:6" ht="15" hidden="1" customHeight="1" x14ac:dyDescent="0.15">
      <c r="A7464" s="218"/>
      <c r="D7464" s="225"/>
      <c r="F7464" s="219">
        <v>42</v>
      </c>
    </row>
    <row r="7465" spans="1:6" ht="15" hidden="1" customHeight="1" x14ac:dyDescent="0.15">
      <c r="A7465" s="218"/>
      <c r="D7465" s="225"/>
      <c r="F7465" s="219">
        <v>43</v>
      </c>
    </row>
    <row r="7466" spans="1:6" ht="15" hidden="1" customHeight="1" x14ac:dyDescent="0.15">
      <c r="A7466" s="218"/>
      <c r="D7466" s="225"/>
      <c r="F7466" s="219">
        <v>44</v>
      </c>
    </row>
    <row r="7467" spans="1:6" ht="15" hidden="1" customHeight="1" x14ac:dyDescent="0.15">
      <c r="A7467" s="218"/>
      <c r="D7467" s="225"/>
      <c r="F7467" s="219">
        <v>45</v>
      </c>
    </row>
    <row r="7468" spans="1:6" ht="15" hidden="1" customHeight="1" x14ac:dyDescent="0.15">
      <c r="A7468" s="218"/>
      <c r="D7468" s="225"/>
      <c r="F7468" s="219">
        <v>46</v>
      </c>
    </row>
    <row r="7469" spans="1:6" ht="15" hidden="1" customHeight="1" x14ac:dyDescent="0.15">
      <c r="A7469" s="218"/>
      <c r="D7469" s="225"/>
      <c r="F7469" s="219">
        <v>47</v>
      </c>
    </row>
    <row r="7470" spans="1:6" ht="15" hidden="1" customHeight="1" x14ac:dyDescent="0.15">
      <c r="A7470" s="218"/>
      <c r="D7470" s="225"/>
      <c r="F7470" s="219">
        <v>48</v>
      </c>
    </row>
    <row r="7471" spans="1:6" ht="15" hidden="1" customHeight="1" x14ac:dyDescent="0.15">
      <c r="A7471" s="218"/>
      <c r="D7471" s="225"/>
      <c r="F7471" s="219">
        <v>49</v>
      </c>
    </row>
    <row r="7472" spans="1:6" ht="15" hidden="1" customHeight="1" x14ac:dyDescent="0.15">
      <c r="A7472" s="218"/>
      <c r="D7472" s="225"/>
      <c r="F7472" s="219">
        <v>50</v>
      </c>
    </row>
    <row r="7473" spans="1:6" ht="15" hidden="1" customHeight="1" x14ac:dyDescent="0.15">
      <c r="A7473" s="218"/>
      <c r="D7473" s="225"/>
      <c r="F7473" s="219">
        <v>51</v>
      </c>
    </row>
    <row r="7474" spans="1:6" ht="15" hidden="1" customHeight="1" x14ac:dyDescent="0.15">
      <c r="A7474" s="218"/>
      <c r="D7474" s="225"/>
      <c r="F7474" s="219">
        <v>52</v>
      </c>
    </row>
    <row r="7475" spans="1:6" ht="15" hidden="1" customHeight="1" x14ac:dyDescent="0.15">
      <c r="A7475" s="218"/>
      <c r="D7475" s="225"/>
      <c r="F7475" s="219">
        <v>53</v>
      </c>
    </row>
    <row r="7476" spans="1:6" ht="15" hidden="1" customHeight="1" x14ac:dyDescent="0.15">
      <c r="A7476" s="218"/>
      <c r="D7476" s="225"/>
      <c r="F7476" s="219">
        <v>54</v>
      </c>
    </row>
    <row r="7477" spans="1:6" ht="15" hidden="1" customHeight="1" x14ac:dyDescent="0.15">
      <c r="A7477" s="218"/>
      <c r="D7477" s="225"/>
      <c r="F7477" s="219">
        <v>55</v>
      </c>
    </row>
    <row r="7478" spans="1:6" ht="15" hidden="1" customHeight="1" x14ac:dyDescent="0.15">
      <c r="A7478" s="218"/>
      <c r="D7478" s="225"/>
      <c r="F7478" s="219">
        <v>56</v>
      </c>
    </row>
    <row r="7479" spans="1:6" ht="15" hidden="1" customHeight="1" x14ac:dyDescent="0.15">
      <c r="A7479" s="218"/>
      <c r="D7479" s="225"/>
      <c r="F7479" s="219">
        <v>57</v>
      </c>
    </row>
    <row r="7480" spans="1:6" ht="15" hidden="1" customHeight="1" x14ac:dyDescent="0.15">
      <c r="A7480" s="218"/>
      <c r="D7480" s="225"/>
      <c r="F7480" s="219">
        <v>58</v>
      </c>
    </row>
    <row r="7481" spans="1:6" ht="15" hidden="1" customHeight="1" x14ac:dyDescent="0.15">
      <c r="A7481" s="218"/>
      <c r="D7481" s="225"/>
      <c r="F7481" s="219">
        <v>59</v>
      </c>
    </row>
    <row r="7482" spans="1:6" ht="15" hidden="1" customHeight="1" x14ac:dyDescent="0.15">
      <c r="A7482" s="218"/>
      <c r="D7482" s="225"/>
      <c r="F7482" s="219">
        <v>60</v>
      </c>
    </row>
    <row r="7483" spans="1:6" ht="15" hidden="1" customHeight="1" x14ac:dyDescent="0.15">
      <c r="A7483" s="218"/>
      <c r="D7483" s="225"/>
      <c r="F7483" s="219">
        <v>61</v>
      </c>
    </row>
    <row r="7484" spans="1:6" ht="15" hidden="1" customHeight="1" x14ac:dyDescent="0.15">
      <c r="A7484" s="218"/>
      <c r="D7484" s="225"/>
      <c r="F7484" s="219">
        <v>62</v>
      </c>
    </row>
    <row r="7485" spans="1:6" ht="15" hidden="1" customHeight="1" x14ac:dyDescent="0.15">
      <c r="A7485" s="218"/>
      <c r="D7485" s="225"/>
      <c r="F7485" s="219">
        <v>63</v>
      </c>
    </row>
    <row r="7486" spans="1:6" ht="15" hidden="1" customHeight="1" x14ac:dyDescent="0.15">
      <c r="A7486" s="218"/>
      <c r="D7486" s="225"/>
      <c r="F7486" s="219">
        <v>64</v>
      </c>
    </row>
    <row r="7487" spans="1:6" ht="15" hidden="1" customHeight="1" x14ac:dyDescent="0.15">
      <c r="A7487" s="218"/>
      <c r="D7487" s="225"/>
      <c r="F7487" s="219">
        <v>65</v>
      </c>
    </row>
    <row r="7488" spans="1:6" ht="15" hidden="1" customHeight="1" x14ac:dyDescent="0.15">
      <c r="A7488" s="218"/>
      <c r="D7488" s="225"/>
      <c r="F7488" s="219">
        <v>66</v>
      </c>
    </row>
    <row r="7489" spans="1:6" ht="15" hidden="1" customHeight="1" x14ac:dyDescent="0.15">
      <c r="A7489" s="218"/>
      <c r="D7489" s="225"/>
      <c r="F7489" s="219">
        <v>67</v>
      </c>
    </row>
    <row r="7490" spans="1:6" ht="15" hidden="1" customHeight="1" x14ac:dyDescent="0.15">
      <c r="A7490" s="218"/>
      <c r="D7490" s="225"/>
      <c r="F7490" s="219">
        <v>68</v>
      </c>
    </row>
    <row r="7491" spans="1:6" ht="15" hidden="1" customHeight="1" x14ac:dyDescent="0.15">
      <c r="A7491" s="218"/>
      <c r="D7491" s="225"/>
      <c r="F7491" s="219">
        <v>69</v>
      </c>
    </row>
    <row r="7492" spans="1:6" ht="15" hidden="1" customHeight="1" x14ac:dyDescent="0.15">
      <c r="A7492" s="218"/>
      <c r="D7492" s="225"/>
      <c r="F7492" s="219">
        <v>70</v>
      </c>
    </row>
    <row r="7493" spans="1:6" ht="15" hidden="1" customHeight="1" x14ac:dyDescent="0.15">
      <c r="A7493" s="218"/>
      <c r="D7493" s="225"/>
      <c r="F7493" s="219">
        <v>71</v>
      </c>
    </row>
    <row r="7494" spans="1:6" ht="15" hidden="1" customHeight="1" x14ac:dyDescent="0.15">
      <c r="A7494" s="218"/>
      <c r="D7494" s="225"/>
      <c r="F7494" s="219">
        <v>72</v>
      </c>
    </row>
    <row r="7495" spans="1:6" ht="15" hidden="1" customHeight="1" x14ac:dyDescent="0.15">
      <c r="A7495" s="218"/>
      <c r="D7495" s="225"/>
      <c r="F7495" s="219">
        <v>73</v>
      </c>
    </row>
    <row r="7496" spans="1:6" ht="15" hidden="1" customHeight="1" x14ac:dyDescent="0.15">
      <c r="A7496" s="218"/>
      <c r="D7496" s="225"/>
      <c r="F7496" s="219">
        <v>74</v>
      </c>
    </row>
    <row r="7497" spans="1:6" ht="15" hidden="1" customHeight="1" x14ac:dyDescent="0.15">
      <c r="A7497" s="218"/>
      <c r="D7497" s="225"/>
      <c r="F7497" s="219">
        <v>75</v>
      </c>
    </row>
    <row r="7498" spans="1:6" ht="15" hidden="1" customHeight="1" x14ac:dyDescent="0.15">
      <c r="A7498" s="218"/>
      <c r="D7498" s="225"/>
      <c r="F7498" s="219">
        <v>76</v>
      </c>
    </row>
    <row r="7499" spans="1:6" ht="15" hidden="1" customHeight="1" x14ac:dyDescent="0.15">
      <c r="A7499" s="218"/>
      <c r="D7499" s="225"/>
      <c r="F7499" s="219">
        <v>77</v>
      </c>
    </row>
    <row r="7500" spans="1:6" ht="15" hidden="1" customHeight="1" x14ac:dyDescent="0.15">
      <c r="A7500" s="218"/>
      <c r="D7500" s="225"/>
      <c r="F7500" s="219">
        <v>78</v>
      </c>
    </row>
    <row r="7501" spans="1:6" ht="15" hidden="1" customHeight="1" x14ac:dyDescent="0.15">
      <c r="A7501" s="218"/>
      <c r="D7501" s="225"/>
      <c r="F7501" s="219">
        <v>79</v>
      </c>
    </row>
    <row r="7502" spans="1:6" ht="15" hidden="1" customHeight="1" x14ac:dyDescent="0.15">
      <c r="A7502" s="218"/>
      <c r="D7502" s="225"/>
      <c r="F7502" s="219">
        <v>80</v>
      </c>
    </row>
    <row r="7503" spans="1:6" ht="15" hidden="1" customHeight="1" x14ac:dyDescent="0.15">
      <c r="A7503" s="218"/>
      <c r="D7503" s="225"/>
      <c r="F7503" s="219">
        <v>81</v>
      </c>
    </row>
    <row r="7504" spans="1:6" ht="15" hidden="1" customHeight="1" x14ac:dyDescent="0.15">
      <c r="A7504" s="218"/>
      <c r="D7504" s="225"/>
      <c r="F7504" s="219">
        <v>82</v>
      </c>
    </row>
    <row r="7505" spans="1:6" ht="15" hidden="1" customHeight="1" x14ac:dyDescent="0.15">
      <c r="A7505" s="218"/>
      <c r="D7505" s="225"/>
      <c r="F7505" s="219">
        <v>83</v>
      </c>
    </row>
    <row r="7506" spans="1:6" ht="15" hidden="1" customHeight="1" x14ac:dyDescent="0.15">
      <c r="A7506" s="218"/>
      <c r="D7506" s="225"/>
      <c r="F7506" s="219">
        <v>84</v>
      </c>
    </row>
    <row r="7507" spans="1:6" ht="15" hidden="1" customHeight="1" x14ac:dyDescent="0.15">
      <c r="A7507" s="218"/>
      <c r="D7507" s="225"/>
      <c r="F7507" s="219">
        <v>85</v>
      </c>
    </row>
    <row r="7508" spans="1:6" ht="15" hidden="1" customHeight="1" x14ac:dyDescent="0.15">
      <c r="A7508" s="218"/>
      <c r="D7508" s="225"/>
      <c r="F7508" s="219">
        <v>86</v>
      </c>
    </row>
    <row r="7509" spans="1:6" ht="15" hidden="1" customHeight="1" x14ac:dyDescent="0.15">
      <c r="A7509" s="218"/>
      <c r="D7509" s="225"/>
      <c r="F7509" s="219">
        <v>87</v>
      </c>
    </row>
    <row r="7510" spans="1:6" ht="15" hidden="1" customHeight="1" x14ac:dyDescent="0.15">
      <c r="A7510" s="218"/>
      <c r="D7510" s="225"/>
      <c r="F7510" s="219">
        <v>88</v>
      </c>
    </row>
    <row r="7511" spans="1:6" ht="15" hidden="1" customHeight="1" x14ac:dyDescent="0.15">
      <c r="A7511" s="218"/>
      <c r="D7511" s="225"/>
      <c r="F7511" s="219">
        <v>89</v>
      </c>
    </row>
    <row r="7512" spans="1:6" ht="15" hidden="1" customHeight="1" x14ac:dyDescent="0.15">
      <c r="A7512" s="218"/>
      <c r="D7512" s="225"/>
      <c r="F7512" s="219">
        <v>90</v>
      </c>
    </row>
    <row r="7513" spans="1:6" ht="15" hidden="1" customHeight="1" x14ac:dyDescent="0.15">
      <c r="A7513" s="218"/>
      <c r="D7513" s="225"/>
      <c r="F7513" s="219">
        <v>91</v>
      </c>
    </row>
    <row r="7514" spans="1:6" ht="15" hidden="1" customHeight="1" x14ac:dyDescent="0.15">
      <c r="A7514" s="218"/>
      <c r="D7514" s="225"/>
      <c r="F7514" s="219">
        <v>92</v>
      </c>
    </row>
    <row r="7515" spans="1:6" ht="15" hidden="1" customHeight="1" x14ac:dyDescent="0.15">
      <c r="A7515" s="218"/>
      <c r="D7515" s="225"/>
      <c r="F7515" s="219">
        <v>93</v>
      </c>
    </row>
    <row r="7516" spans="1:6" ht="15" hidden="1" customHeight="1" x14ac:dyDescent="0.15">
      <c r="A7516" s="218"/>
      <c r="D7516" s="225"/>
      <c r="F7516" s="219">
        <v>94</v>
      </c>
    </row>
    <row r="7517" spans="1:6" ht="15" hidden="1" customHeight="1" x14ac:dyDescent="0.15">
      <c r="A7517" s="218"/>
      <c r="D7517" s="225"/>
      <c r="F7517" s="219">
        <v>95</v>
      </c>
    </row>
    <row r="7518" spans="1:6" ht="15" hidden="1" customHeight="1" x14ac:dyDescent="0.15">
      <c r="A7518" s="218"/>
      <c r="D7518" s="225"/>
      <c r="F7518" s="219">
        <v>96</v>
      </c>
    </row>
    <row r="7519" spans="1:6" ht="15" hidden="1" customHeight="1" x14ac:dyDescent="0.15">
      <c r="A7519" s="218"/>
      <c r="D7519" s="225"/>
      <c r="F7519" s="219">
        <v>97</v>
      </c>
    </row>
    <row r="7520" spans="1:6" ht="15" hidden="1" customHeight="1" x14ac:dyDescent="0.15">
      <c r="A7520" s="218"/>
      <c r="D7520" s="225"/>
      <c r="F7520" s="219">
        <v>98</v>
      </c>
    </row>
    <row r="7521" spans="1:6" ht="15" hidden="1" customHeight="1" x14ac:dyDescent="0.15">
      <c r="A7521" s="218"/>
      <c r="D7521" s="225"/>
      <c r="F7521" s="219">
        <v>99</v>
      </c>
    </row>
    <row r="7522" spans="1:6" ht="15" hidden="1" customHeight="1" x14ac:dyDescent="0.15">
      <c r="A7522" s="218"/>
      <c r="D7522" s="225"/>
      <c r="F7522" s="219">
        <v>100</v>
      </c>
    </row>
    <row r="7523" spans="1:6" ht="15" hidden="1" customHeight="1" x14ac:dyDescent="0.15">
      <c r="A7523" s="218"/>
      <c r="D7523" s="225"/>
      <c r="F7523" s="219">
        <v>101</v>
      </c>
    </row>
    <row r="7524" spans="1:6" ht="15" hidden="1" customHeight="1" x14ac:dyDescent="0.15">
      <c r="A7524" s="218"/>
      <c r="D7524" s="225"/>
      <c r="F7524" s="219">
        <v>102</v>
      </c>
    </row>
    <row r="7525" spans="1:6" ht="15" hidden="1" customHeight="1" x14ac:dyDescent="0.15">
      <c r="A7525" s="218"/>
      <c r="D7525" s="225"/>
      <c r="F7525" s="219">
        <v>103</v>
      </c>
    </row>
    <row r="7526" spans="1:6" ht="15" hidden="1" customHeight="1" x14ac:dyDescent="0.15">
      <c r="A7526" s="218"/>
      <c r="D7526" s="225"/>
      <c r="F7526" s="219">
        <v>104</v>
      </c>
    </row>
    <row r="7527" spans="1:6" ht="15" hidden="1" customHeight="1" x14ac:dyDescent="0.15">
      <c r="A7527" s="218"/>
      <c r="D7527" s="225"/>
      <c r="F7527" s="219">
        <v>105</v>
      </c>
    </row>
    <row r="7528" spans="1:6" ht="15" hidden="1" customHeight="1" x14ac:dyDescent="0.15">
      <c r="A7528" s="218"/>
      <c r="D7528" s="225"/>
      <c r="F7528" s="219">
        <v>106</v>
      </c>
    </row>
    <row r="7529" spans="1:6" ht="15" hidden="1" customHeight="1" x14ac:dyDescent="0.15">
      <c r="A7529" s="218"/>
      <c r="D7529" s="225"/>
      <c r="F7529" s="219">
        <v>107</v>
      </c>
    </row>
    <row r="7530" spans="1:6" ht="15" hidden="1" customHeight="1" x14ac:dyDescent="0.15">
      <c r="A7530" s="218"/>
      <c r="D7530" s="225"/>
      <c r="F7530" s="219">
        <v>108</v>
      </c>
    </row>
    <row r="7531" spans="1:6" ht="15" hidden="1" customHeight="1" x14ac:dyDescent="0.15">
      <c r="A7531" s="218"/>
      <c r="D7531" s="225"/>
      <c r="F7531" s="219">
        <v>109</v>
      </c>
    </row>
    <row r="7532" spans="1:6" ht="15" hidden="1" customHeight="1" x14ac:dyDescent="0.15">
      <c r="A7532" s="218"/>
      <c r="D7532" s="225"/>
      <c r="F7532" s="219">
        <v>110</v>
      </c>
    </row>
    <row r="7533" spans="1:6" ht="15" hidden="1" customHeight="1" x14ac:dyDescent="0.15">
      <c r="A7533" s="218"/>
      <c r="D7533" s="225"/>
      <c r="F7533" s="219">
        <v>111</v>
      </c>
    </row>
    <row r="7534" spans="1:6" ht="15" hidden="1" customHeight="1" x14ac:dyDescent="0.15">
      <c r="A7534" s="218"/>
      <c r="D7534" s="225"/>
      <c r="F7534" s="219">
        <v>112</v>
      </c>
    </row>
    <row r="7535" spans="1:6" ht="15" hidden="1" customHeight="1" x14ac:dyDescent="0.15">
      <c r="A7535" s="218"/>
      <c r="D7535" s="225"/>
      <c r="F7535" s="219">
        <v>113</v>
      </c>
    </row>
    <row r="7536" spans="1:6" ht="15" hidden="1" customHeight="1" x14ac:dyDescent="0.15">
      <c r="A7536" s="218"/>
      <c r="D7536" s="225"/>
      <c r="F7536" s="219">
        <v>114</v>
      </c>
    </row>
    <row r="7537" spans="1:6" ht="15" hidden="1" customHeight="1" x14ac:dyDescent="0.15">
      <c r="A7537" s="218"/>
      <c r="D7537" s="225"/>
      <c r="F7537" s="219">
        <v>115</v>
      </c>
    </row>
    <row r="7538" spans="1:6" ht="15" hidden="1" customHeight="1" x14ac:dyDescent="0.15">
      <c r="A7538" s="218"/>
      <c r="D7538" s="225"/>
      <c r="F7538" s="219">
        <v>116</v>
      </c>
    </row>
    <row r="7539" spans="1:6" ht="15" hidden="1" customHeight="1" x14ac:dyDescent="0.15">
      <c r="A7539" s="218"/>
      <c r="D7539" s="225"/>
      <c r="F7539" s="219">
        <v>117</v>
      </c>
    </row>
    <row r="7540" spans="1:6" ht="15" hidden="1" customHeight="1" x14ac:dyDescent="0.15">
      <c r="A7540" s="218"/>
      <c r="D7540" s="225"/>
      <c r="F7540" s="219">
        <v>118</v>
      </c>
    </row>
    <row r="7541" spans="1:6" ht="15" hidden="1" customHeight="1" x14ac:dyDescent="0.15">
      <c r="A7541" s="218"/>
      <c r="D7541" s="225"/>
      <c r="F7541" s="219">
        <v>119</v>
      </c>
    </row>
    <row r="7542" spans="1:6" ht="15" hidden="1" customHeight="1" x14ac:dyDescent="0.15">
      <c r="A7542" s="218"/>
      <c r="D7542" s="225"/>
      <c r="F7542" s="219">
        <v>120</v>
      </c>
    </row>
    <row r="7543" spans="1:6" ht="15" hidden="1" customHeight="1" x14ac:dyDescent="0.15">
      <c r="A7543" s="218"/>
      <c r="D7543" s="225"/>
      <c r="F7543" s="219">
        <v>121</v>
      </c>
    </row>
    <row r="7544" spans="1:6" ht="15" hidden="1" customHeight="1" x14ac:dyDescent="0.15">
      <c r="A7544" s="218"/>
      <c r="D7544" s="225"/>
      <c r="F7544" s="219">
        <v>122</v>
      </c>
    </row>
    <row r="7545" spans="1:6" ht="15" hidden="1" customHeight="1" x14ac:dyDescent="0.15">
      <c r="A7545" s="218"/>
      <c r="D7545" s="225"/>
      <c r="F7545" s="219">
        <v>123</v>
      </c>
    </row>
    <row r="7546" spans="1:6" ht="15" hidden="1" customHeight="1" x14ac:dyDescent="0.15">
      <c r="A7546" s="218"/>
      <c r="D7546" s="225"/>
      <c r="F7546" s="219">
        <v>124</v>
      </c>
    </row>
    <row r="7547" spans="1:6" ht="15" hidden="1" customHeight="1" x14ac:dyDescent="0.15">
      <c r="A7547" s="218"/>
      <c r="D7547" s="225"/>
      <c r="F7547" s="219">
        <v>125</v>
      </c>
    </row>
    <row r="7548" spans="1:6" ht="15" hidden="1" customHeight="1" x14ac:dyDescent="0.15">
      <c r="A7548" s="218"/>
      <c r="D7548" s="225"/>
      <c r="F7548" s="219">
        <v>126</v>
      </c>
    </row>
    <row r="7549" spans="1:6" ht="15" hidden="1" customHeight="1" x14ac:dyDescent="0.15">
      <c r="A7549" s="218"/>
      <c r="D7549" s="225"/>
      <c r="F7549" s="219">
        <v>127</v>
      </c>
    </row>
    <row r="7550" spans="1:6" ht="15" hidden="1" customHeight="1" x14ac:dyDescent="0.15">
      <c r="A7550" s="218"/>
      <c r="D7550" s="225"/>
      <c r="F7550" s="219">
        <v>128</v>
      </c>
    </row>
    <row r="7551" spans="1:6" ht="15" hidden="1" customHeight="1" x14ac:dyDescent="0.15">
      <c r="A7551" s="218"/>
      <c r="D7551" s="225"/>
      <c r="F7551" s="219">
        <v>129</v>
      </c>
    </row>
    <row r="7552" spans="1:6" ht="15" hidden="1" customHeight="1" x14ac:dyDescent="0.15">
      <c r="A7552" s="218"/>
      <c r="D7552" s="225"/>
      <c r="F7552" s="219">
        <v>130</v>
      </c>
    </row>
    <row r="7553" spans="1:6" ht="15" hidden="1" customHeight="1" x14ac:dyDescent="0.15">
      <c r="A7553" s="218"/>
      <c r="D7553" s="225"/>
      <c r="F7553" s="219">
        <v>131</v>
      </c>
    </row>
    <row r="7554" spans="1:6" ht="15" hidden="1" customHeight="1" x14ac:dyDescent="0.15">
      <c r="A7554" s="218"/>
      <c r="D7554" s="225"/>
      <c r="F7554" s="219">
        <v>132</v>
      </c>
    </row>
    <row r="7555" spans="1:6" ht="15" hidden="1" customHeight="1" x14ac:dyDescent="0.15">
      <c r="A7555" s="218"/>
      <c r="D7555" s="225"/>
      <c r="F7555" s="219">
        <v>133</v>
      </c>
    </row>
    <row r="7556" spans="1:6" ht="15" hidden="1" customHeight="1" x14ac:dyDescent="0.15">
      <c r="A7556" s="218"/>
      <c r="D7556" s="225"/>
      <c r="F7556" s="219">
        <v>134</v>
      </c>
    </row>
    <row r="7557" spans="1:6" ht="15" hidden="1" customHeight="1" x14ac:dyDescent="0.15">
      <c r="A7557" s="218"/>
      <c r="D7557" s="225"/>
      <c r="F7557" s="219">
        <v>135</v>
      </c>
    </row>
    <row r="7558" spans="1:6" ht="15" hidden="1" customHeight="1" x14ac:dyDescent="0.15">
      <c r="A7558" s="218"/>
      <c r="D7558" s="225"/>
      <c r="F7558" s="219">
        <v>136</v>
      </c>
    </row>
    <row r="7559" spans="1:6" ht="15" hidden="1" customHeight="1" x14ac:dyDescent="0.15">
      <c r="A7559" s="218"/>
      <c r="D7559" s="225"/>
      <c r="F7559" s="219">
        <v>137</v>
      </c>
    </row>
    <row r="7560" spans="1:6" ht="15" hidden="1" customHeight="1" x14ac:dyDescent="0.15">
      <c r="A7560" s="218"/>
      <c r="D7560" s="225"/>
      <c r="F7560" s="219">
        <v>138</v>
      </c>
    </row>
    <row r="7561" spans="1:6" ht="15" hidden="1" customHeight="1" x14ac:dyDescent="0.15">
      <c r="A7561" s="218"/>
      <c r="D7561" s="225"/>
      <c r="F7561" s="219">
        <v>139</v>
      </c>
    </row>
    <row r="7562" spans="1:6" ht="15" hidden="1" customHeight="1" x14ac:dyDescent="0.15">
      <c r="A7562" s="218"/>
      <c r="D7562" s="225"/>
      <c r="F7562" s="219">
        <v>140</v>
      </c>
    </row>
    <row r="7563" spans="1:6" ht="15" hidden="1" customHeight="1" x14ac:dyDescent="0.15">
      <c r="A7563" s="218"/>
      <c r="D7563" s="225"/>
      <c r="F7563" s="219">
        <v>141</v>
      </c>
    </row>
    <row r="7564" spans="1:6" ht="15" hidden="1" customHeight="1" x14ac:dyDescent="0.15">
      <c r="A7564" s="218"/>
      <c r="D7564" s="225"/>
      <c r="F7564" s="219">
        <v>142</v>
      </c>
    </row>
    <row r="7565" spans="1:6" ht="15" hidden="1" customHeight="1" x14ac:dyDescent="0.15">
      <c r="A7565" s="218"/>
      <c r="D7565" s="225"/>
      <c r="F7565" s="219">
        <v>143</v>
      </c>
    </row>
    <row r="7566" spans="1:6" ht="15" hidden="1" customHeight="1" x14ac:dyDescent="0.15">
      <c r="A7566" s="218"/>
      <c r="D7566" s="225"/>
      <c r="F7566" s="219">
        <v>144</v>
      </c>
    </row>
    <row r="7567" spans="1:6" ht="15" hidden="1" customHeight="1" x14ac:dyDescent="0.15">
      <c r="A7567" s="218"/>
      <c r="D7567" s="225"/>
      <c r="F7567" s="219">
        <v>145</v>
      </c>
    </row>
    <row r="7568" spans="1:6" ht="15" hidden="1" customHeight="1" x14ac:dyDescent="0.15">
      <c r="A7568" s="218"/>
      <c r="D7568" s="225"/>
      <c r="F7568" s="219">
        <v>146</v>
      </c>
    </row>
    <row r="7569" spans="1:6" ht="15" hidden="1" customHeight="1" x14ac:dyDescent="0.15">
      <c r="A7569" s="218"/>
      <c r="D7569" s="225"/>
      <c r="F7569" s="219">
        <v>147</v>
      </c>
    </row>
    <row r="7570" spans="1:6" ht="15" hidden="1" customHeight="1" x14ac:dyDescent="0.15">
      <c r="A7570" s="218"/>
      <c r="D7570" s="225"/>
      <c r="F7570" s="219">
        <v>148</v>
      </c>
    </row>
    <row r="7571" spans="1:6" ht="15" hidden="1" customHeight="1" x14ac:dyDescent="0.15">
      <c r="A7571" s="218"/>
      <c r="D7571" s="225"/>
      <c r="F7571" s="219">
        <v>149</v>
      </c>
    </row>
    <row r="7572" spans="1:6" ht="15" hidden="1" customHeight="1" x14ac:dyDescent="0.15">
      <c r="A7572" s="218"/>
      <c r="D7572" s="225"/>
      <c r="F7572" s="219">
        <v>150</v>
      </c>
    </row>
    <row r="7573" spans="1:6" ht="15" hidden="1" customHeight="1" x14ac:dyDescent="0.15">
      <c r="A7573" s="218"/>
      <c r="D7573" s="225"/>
      <c r="F7573" s="219">
        <v>151</v>
      </c>
    </row>
    <row r="7574" spans="1:6" ht="15" hidden="1" customHeight="1" x14ac:dyDescent="0.15">
      <c r="A7574" s="218"/>
      <c r="D7574" s="225"/>
      <c r="F7574" s="219">
        <v>152</v>
      </c>
    </row>
    <row r="7575" spans="1:6" ht="15" hidden="1" customHeight="1" x14ac:dyDescent="0.15">
      <c r="A7575" s="218"/>
      <c r="D7575" s="225"/>
      <c r="F7575" s="219">
        <v>153</v>
      </c>
    </row>
    <row r="7576" spans="1:6" ht="15" hidden="1" customHeight="1" x14ac:dyDescent="0.15">
      <c r="A7576" s="218"/>
      <c r="D7576" s="225"/>
      <c r="F7576" s="219">
        <v>154</v>
      </c>
    </row>
    <row r="7577" spans="1:6" ht="15" hidden="1" customHeight="1" x14ac:dyDescent="0.15">
      <c r="A7577" s="218"/>
      <c r="D7577" s="225"/>
      <c r="F7577" s="219">
        <v>155</v>
      </c>
    </row>
    <row r="7578" spans="1:6" ht="15" hidden="1" customHeight="1" x14ac:dyDescent="0.15">
      <c r="A7578" s="218"/>
      <c r="D7578" s="225"/>
      <c r="F7578" s="219">
        <v>156</v>
      </c>
    </row>
    <row r="7579" spans="1:6" ht="15" hidden="1" customHeight="1" x14ac:dyDescent="0.15">
      <c r="A7579" s="218"/>
      <c r="D7579" s="225"/>
      <c r="F7579" s="219">
        <v>157</v>
      </c>
    </row>
    <row r="7580" spans="1:6" ht="15" hidden="1" customHeight="1" x14ac:dyDescent="0.15">
      <c r="A7580" s="218"/>
      <c r="D7580" s="225"/>
      <c r="F7580" s="219">
        <v>158</v>
      </c>
    </row>
    <row r="7581" spans="1:6" ht="15" hidden="1" customHeight="1" x14ac:dyDescent="0.15">
      <c r="A7581" s="218"/>
      <c r="D7581" s="225"/>
      <c r="F7581" s="219">
        <v>159</v>
      </c>
    </row>
    <row r="7582" spans="1:6" ht="15" hidden="1" customHeight="1" x14ac:dyDescent="0.15">
      <c r="A7582" s="218"/>
      <c r="D7582" s="225"/>
      <c r="F7582" s="219">
        <v>160</v>
      </c>
    </row>
    <row r="7583" spans="1:6" ht="15" hidden="1" customHeight="1" x14ac:dyDescent="0.15">
      <c r="A7583" s="218"/>
      <c r="D7583" s="225"/>
      <c r="F7583" s="219">
        <v>161</v>
      </c>
    </row>
    <row r="7584" spans="1:6" ht="15" hidden="1" customHeight="1" x14ac:dyDescent="0.15">
      <c r="A7584" s="218"/>
      <c r="D7584" s="225"/>
      <c r="F7584" s="219">
        <v>162</v>
      </c>
    </row>
    <row r="7585" spans="1:6" ht="15" hidden="1" customHeight="1" x14ac:dyDescent="0.15">
      <c r="A7585" s="218"/>
      <c r="D7585" s="225"/>
      <c r="F7585" s="219">
        <v>163</v>
      </c>
    </row>
    <row r="7586" spans="1:6" ht="15" hidden="1" customHeight="1" x14ac:dyDescent="0.15">
      <c r="A7586" s="218"/>
      <c r="D7586" s="225"/>
      <c r="F7586" s="219">
        <v>164</v>
      </c>
    </row>
    <row r="7587" spans="1:6" ht="15" hidden="1" customHeight="1" x14ac:dyDescent="0.15">
      <c r="A7587" s="218"/>
      <c r="D7587" s="225"/>
      <c r="F7587" s="219">
        <v>165</v>
      </c>
    </row>
    <row r="7588" spans="1:6" ht="15" hidden="1" customHeight="1" x14ac:dyDescent="0.15">
      <c r="A7588" s="218"/>
      <c r="D7588" s="225"/>
      <c r="F7588" s="219">
        <v>166</v>
      </c>
    </row>
    <row r="7589" spans="1:6" ht="15" hidden="1" customHeight="1" x14ac:dyDescent="0.15">
      <c r="A7589" s="218"/>
      <c r="D7589" s="225"/>
      <c r="F7589" s="219">
        <v>167</v>
      </c>
    </row>
    <row r="7590" spans="1:6" ht="15" hidden="1" customHeight="1" x14ac:dyDescent="0.15">
      <c r="A7590" s="218"/>
      <c r="D7590" s="225"/>
      <c r="F7590" s="219">
        <v>168</v>
      </c>
    </row>
    <row r="7591" spans="1:6" ht="15" hidden="1" customHeight="1" x14ac:dyDescent="0.15">
      <c r="A7591" s="218"/>
      <c r="D7591" s="225"/>
      <c r="F7591" s="219">
        <v>169</v>
      </c>
    </row>
    <row r="7592" spans="1:6" ht="15" hidden="1" customHeight="1" x14ac:dyDescent="0.15">
      <c r="A7592" s="218"/>
      <c r="D7592" s="225"/>
      <c r="F7592" s="219">
        <v>170</v>
      </c>
    </row>
    <row r="7593" spans="1:6" ht="15" hidden="1" customHeight="1" x14ac:dyDescent="0.15">
      <c r="A7593" s="218"/>
      <c r="D7593" s="225"/>
      <c r="F7593" s="219">
        <v>171</v>
      </c>
    </row>
    <row r="7594" spans="1:6" ht="15" hidden="1" customHeight="1" x14ac:dyDescent="0.15">
      <c r="A7594" s="218"/>
      <c r="D7594" s="225"/>
      <c r="F7594" s="219">
        <v>172</v>
      </c>
    </row>
    <row r="7595" spans="1:6" ht="15" hidden="1" customHeight="1" x14ac:dyDescent="0.15">
      <c r="A7595" s="218"/>
      <c r="D7595" s="225"/>
      <c r="F7595" s="219">
        <v>173</v>
      </c>
    </row>
    <row r="7596" spans="1:6" ht="15" hidden="1" customHeight="1" x14ac:dyDescent="0.15">
      <c r="A7596" s="218"/>
      <c r="D7596" s="225"/>
      <c r="F7596" s="219">
        <v>174</v>
      </c>
    </row>
    <row r="7597" spans="1:6" ht="15" hidden="1" customHeight="1" x14ac:dyDescent="0.15">
      <c r="A7597" s="218"/>
      <c r="D7597" s="225"/>
      <c r="F7597" s="219">
        <v>175</v>
      </c>
    </row>
    <row r="7598" spans="1:6" ht="15" hidden="1" customHeight="1" x14ac:dyDescent="0.15">
      <c r="A7598" s="218"/>
      <c r="D7598" s="225"/>
      <c r="F7598" s="219">
        <v>176</v>
      </c>
    </row>
    <row r="7599" spans="1:6" ht="15" hidden="1" customHeight="1" x14ac:dyDescent="0.15">
      <c r="A7599" s="218"/>
      <c r="D7599" s="225"/>
      <c r="F7599" s="219">
        <v>177</v>
      </c>
    </row>
    <row r="7600" spans="1:6" ht="15" hidden="1" customHeight="1" x14ac:dyDescent="0.15">
      <c r="A7600" s="218"/>
      <c r="D7600" s="225"/>
      <c r="F7600" s="219">
        <v>178</v>
      </c>
    </row>
    <row r="7601" spans="1:6" ht="15" hidden="1" customHeight="1" x14ac:dyDescent="0.15">
      <c r="A7601" s="218"/>
      <c r="D7601" s="225"/>
      <c r="F7601" s="219">
        <v>179</v>
      </c>
    </row>
    <row r="7602" spans="1:6" ht="15" hidden="1" customHeight="1" x14ac:dyDescent="0.15">
      <c r="A7602" s="218"/>
      <c r="D7602" s="225"/>
      <c r="F7602" s="219">
        <v>180</v>
      </c>
    </row>
    <row r="7603" spans="1:6" ht="15" hidden="1" customHeight="1" x14ac:dyDescent="0.15">
      <c r="A7603" s="218"/>
      <c r="D7603" s="225"/>
      <c r="F7603" s="219">
        <v>181</v>
      </c>
    </row>
    <row r="7604" spans="1:6" ht="15" hidden="1" customHeight="1" x14ac:dyDescent="0.15">
      <c r="A7604" s="218"/>
      <c r="D7604" s="225"/>
      <c r="F7604" s="219">
        <v>182</v>
      </c>
    </row>
    <row r="7605" spans="1:6" ht="15" hidden="1" customHeight="1" x14ac:dyDescent="0.15">
      <c r="A7605" s="218"/>
      <c r="D7605" s="225"/>
      <c r="F7605" s="219">
        <v>183</v>
      </c>
    </row>
    <row r="7606" spans="1:6" ht="15" hidden="1" customHeight="1" x14ac:dyDescent="0.15">
      <c r="A7606" s="218"/>
      <c r="D7606" s="225"/>
      <c r="F7606" s="219">
        <v>184</v>
      </c>
    </row>
    <row r="7607" spans="1:6" ht="15" hidden="1" customHeight="1" x14ac:dyDescent="0.15">
      <c r="A7607" s="218"/>
      <c r="D7607" s="225"/>
      <c r="F7607" s="219">
        <v>185</v>
      </c>
    </row>
    <row r="7608" spans="1:6" ht="15" hidden="1" customHeight="1" x14ac:dyDescent="0.15">
      <c r="A7608" s="218"/>
      <c r="D7608" s="225"/>
      <c r="F7608" s="219">
        <v>186</v>
      </c>
    </row>
    <row r="7609" spans="1:6" ht="15" hidden="1" customHeight="1" x14ac:dyDescent="0.15">
      <c r="A7609" s="218"/>
      <c r="D7609" s="225"/>
      <c r="F7609" s="219">
        <v>187</v>
      </c>
    </row>
    <row r="7610" spans="1:6" ht="15" hidden="1" customHeight="1" x14ac:dyDescent="0.15">
      <c r="A7610" s="218"/>
      <c r="D7610" s="225"/>
      <c r="F7610" s="219">
        <v>188</v>
      </c>
    </row>
    <row r="7611" spans="1:6" ht="15" hidden="1" customHeight="1" x14ac:dyDescent="0.15">
      <c r="A7611" s="218"/>
      <c r="D7611" s="225"/>
      <c r="F7611" s="219">
        <v>189</v>
      </c>
    </row>
    <row r="7612" spans="1:6" ht="15" hidden="1" customHeight="1" x14ac:dyDescent="0.15">
      <c r="A7612" s="218"/>
      <c r="D7612" s="225"/>
      <c r="F7612" s="219">
        <v>190</v>
      </c>
    </row>
    <row r="7613" spans="1:6" ht="15" hidden="1" customHeight="1" x14ac:dyDescent="0.15">
      <c r="A7613" s="218"/>
      <c r="D7613" s="225"/>
      <c r="F7613" s="219">
        <v>191</v>
      </c>
    </row>
    <row r="7614" spans="1:6" ht="15" hidden="1" customHeight="1" x14ac:dyDescent="0.15">
      <c r="A7614" s="218"/>
      <c r="D7614" s="225"/>
      <c r="F7614" s="219">
        <v>192</v>
      </c>
    </row>
    <row r="7615" spans="1:6" ht="15" hidden="1" customHeight="1" x14ac:dyDescent="0.15">
      <c r="A7615" s="218"/>
      <c r="D7615" s="225"/>
      <c r="F7615" s="219">
        <v>193</v>
      </c>
    </row>
    <row r="7616" spans="1:6" ht="15" hidden="1" customHeight="1" x14ac:dyDescent="0.15">
      <c r="A7616" s="218"/>
      <c r="D7616" s="225"/>
      <c r="F7616" s="219">
        <v>194</v>
      </c>
    </row>
    <row r="7617" spans="1:7" ht="15" hidden="1" customHeight="1" x14ac:dyDescent="0.15">
      <c r="A7617" s="218"/>
      <c r="D7617" s="225"/>
      <c r="F7617" s="219">
        <v>195</v>
      </c>
    </row>
    <row r="7618" spans="1:7" ht="15" hidden="1" customHeight="1" x14ac:dyDescent="0.15">
      <c r="A7618" s="218"/>
      <c r="D7618" s="225"/>
      <c r="F7618" s="219">
        <v>196</v>
      </c>
    </row>
    <row r="7619" spans="1:7" ht="15" hidden="1" customHeight="1" x14ac:dyDescent="0.15">
      <c r="A7619" s="218"/>
      <c r="D7619" s="225"/>
      <c r="F7619" s="219">
        <v>197</v>
      </c>
    </row>
    <row r="7620" spans="1:7" ht="15" hidden="1" customHeight="1" x14ac:dyDescent="0.15">
      <c r="A7620" s="218"/>
      <c r="D7620" s="225"/>
      <c r="F7620" s="219">
        <v>198</v>
      </c>
    </row>
    <row r="7621" spans="1:7" ht="15" hidden="1" customHeight="1" x14ac:dyDescent="0.15">
      <c r="A7621" s="218"/>
      <c r="D7621" s="225"/>
      <c r="F7621" s="219">
        <v>199</v>
      </c>
    </row>
    <row r="7622" spans="1:7" ht="15" hidden="1" customHeight="1" x14ac:dyDescent="0.15">
      <c r="A7622" s="218"/>
      <c r="D7622" s="225"/>
      <c r="F7622" s="219">
        <v>200</v>
      </c>
    </row>
    <row r="7623" spans="1:7" ht="15" hidden="1" customHeight="1" x14ac:dyDescent="0.15">
      <c r="A7623" s="218"/>
      <c r="D7623" s="225"/>
      <c r="F7623" s="219">
        <v>201</v>
      </c>
    </row>
    <row r="7624" spans="1:7" ht="16.5" customHeight="1" x14ac:dyDescent="0.15">
      <c r="A7624" s="218" t="s">
        <v>189</v>
      </c>
      <c r="B7624" s="219">
        <v>39</v>
      </c>
      <c r="D7624" s="221" t="s">
        <v>413</v>
      </c>
      <c r="F7624" s="219">
        <v>1</v>
      </c>
      <c r="G7624" s="221" t="s">
        <v>414</v>
      </c>
    </row>
    <row r="7625" spans="1:7" ht="14.25" customHeight="1" x14ac:dyDescent="0.15">
      <c r="A7625" s="218"/>
      <c r="B7625" s="219">
        <v>39</v>
      </c>
      <c r="C7625" s="222" t="s">
        <v>330</v>
      </c>
      <c r="D7625" s="223" t="s">
        <v>74</v>
      </c>
      <c r="F7625" s="219">
        <v>2</v>
      </c>
      <c r="G7625" s="224" t="s">
        <v>243</v>
      </c>
    </row>
    <row r="7626" spans="1:7" ht="14.25" customHeight="1" x14ac:dyDescent="0.15">
      <c r="A7626" s="218"/>
      <c r="B7626" s="219">
        <v>39</v>
      </c>
      <c r="C7626" s="222" t="s">
        <v>330</v>
      </c>
      <c r="D7626" s="223" t="s">
        <v>77</v>
      </c>
      <c r="F7626" s="219">
        <v>3</v>
      </c>
      <c r="G7626" s="224" t="s">
        <v>246</v>
      </c>
    </row>
    <row r="7627" spans="1:7" ht="14.25" customHeight="1" x14ac:dyDescent="0.15">
      <c r="A7627" s="218"/>
      <c r="B7627" s="219">
        <v>39</v>
      </c>
      <c r="C7627" s="222" t="s">
        <v>330</v>
      </c>
      <c r="D7627" s="223" t="s">
        <v>344</v>
      </c>
      <c r="F7627" s="219">
        <v>4</v>
      </c>
      <c r="G7627" s="224" t="s">
        <v>252</v>
      </c>
    </row>
    <row r="7628" spans="1:7" ht="14.25" customHeight="1" x14ac:dyDescent="0.15">
      <c r="A7628" s="218"/>
      <c r="B7628" s="219">
        <v>39</v>
      </c>
      <c r="C7628" s="222" t="s">
        <v>330</v>
      </c>
      <c r="D7628" s="223" t="s">
        <v>134</v>
      </c>
      <c r="F7628" s="219">
        <v>6</v>
      </c>
      <c r="G7628" s="224" t="s">
        <v>135</v>
      </c>
    </row>
    <row r="7629" spans="1:7" ht="15" hidden="1" customHeight="1" x14ac:dyDescent="0.15">
      <c r="A7629" s="218"/>
      <c r="D7629" s="225"/>
      <c r="F7629" s="219">
        <v>7</v>
      </c>
    </row>
    <row r="7630" spans="1:7" ht="15" hidden="1" customHeight="1" x14ac:dyDescent="0.15">
      <c r="A7630" s="218"/>
      <c r="D7630" s="225"/>
      <c r="F7630" s="219">
        <v>8</v>
      </c>
    </row>
    <row r="7631" spans="1:7" ht="15" hidden="1" customHeight="1" x14ac:dyDescent="0.15">
      <c r="A7631" s="218"/>
      <c r="D7631" s="225"/>
      <c r="F7631" s="219">
        <v>9</v>
      </c>
    </row>
    <row r="7632" spans="1:7" ht="15" hidden="1" customHeight="1" x14ac:dyDescent="0.15">
      <c r="A7632" s="218"/>
      <c r="D7632" s="225"/>
      <c r="F7632" s="219">
        <v>10</v>
      </c>
    </row>
    <row r="7633" spans="1:6" ht="15" hidden="1" customHeight="1" x14ac:dyDescent="0.15">
      <c r="A7633" s="218"/>
      <c r="D7633" s="225"/>
      <c r="F7633" s="219">
        <v>11</v>
      </c>
    </row>
    <row r="7634" spans="1:6" ht="15" hidden="1" customHeight="1" x14ac:dyDescent="0.15">
      <c r="A7634" s="218"/>
      <c r="D7634" s="225"/>
      <c r="F7634" s="219">
        <v>12</v>
      </c>
    </row>
    <row r="7635" spans="1:6" ht="15" hidden="1" customHeight="1" x14ac:dyDescent="0.15">
      <c r="A7635" s="218"/>
      <c r="D7635" s="225"/>
      <c r="F7635" s="219">
        <v>13</v>
      </c>
    </row>
    <row r="7636" spans="1:6" ht="15" hidden="1" customHeight="1" x14ac:dyDescent="0.15">
      <c r="A7636" s="218"/>
      <c r="D7636" s="225"/>
      <c r="F7636" s="219">
        <v>14</v>
      </c>
    </row>
    <row r="7637" spans="1:6" ht="15" hidden="1" customHeight="1" x14ac:dyDescent="0.15">
      <c r="A7637" s="218"/>
      <c r="D7637" s="225"/>
      <c r="F7637" s="219">
        <v>15</v>
      </c>
    </row>
    <row r="7638" spans="1:6" ht="15" hidden="1" customHeight="1" x14ac:dyDescent="0.15">
      <c r="A7638" s="218"/>
      <c r="D7638" s="225"/>
      <c r="F7638" s="219">
        <v>16</v>
      </c>
    </row>
    <row r="7639" spans="1:6" ht="15" hidden="1" customHeight="1" x14ac:dyDescent="0.15">
      <c r="A7639" s="218"/>
      <c r="D7639" s="225"/>
      <c r="F7639" s="219">
        <v>17</v>
      </c>
    </row>
    <row r="7640" spans="1:6" ht="15" hidden="1" customHeight="1" x14ac:dyDescent="0.15">
      <c r="A7640" s="218"/>
      <c r="D7640" s="225"/>
      <c r="F7640" s="219">
        <v>18</v>
      </c>
    </row>
    <row r="7641" spans="1:6" ht="15" hidden="1" customHeight="1" x14ac:dyDescent="0.15">
      <c r="A7641" s="218"/>
      <c r="D7641" s="225"/>
      <c r="F7641" s="219">
        <v>19</v>
      </c>
    </row>
    <row r="7642" spans="1:6" ht="15" hidden="1" customHeight="1" x14ac:dyDescent="0.15">
      <c r="A7642" s="218"/>
      <c r="D7642" s="225"/>
      <c r="F7642" s="219">
        <v>20</v>
      </c>
    </row>
    <row r="7643" spans="1:6" ht="15" hidden="1" customHeight="1" x14ac:dyDescent="0.15">
      <c r="A7643" s="218"/>
      <c r="D7643" s="225"/>
      <c r="F7643" s="219">
        <v>21</v>
      </c>
    </row>
    <row r="7644" spans="1:6" ht="15" hidden="1" customHeight="1" x14ac:dyDescent="0.15">
      <c r="A7644" s="218"/>
      <c r="D7644" s="225"/>
      <c r="F7644" s="219">
        <v>22</v>
      </c>
    </row>
    <row r="7645" spans="1:6" ht="15" hidden="1" customHeight="1" x14ac:dyDescent="0.15">
      <c r="A7645" s="218"/>
      <c r="D7645" s="225"/>
      <c r="F7645" s="219">
        <v>23</v>
      </c>
    </row>
    <row r="7646" spans="1:6" ht="15" hidden="1" customHeight="1" x14ac:dyDescent="0.15">
      <c r="A7646" s="218"/>
      <c r="D7646" s="225"/>
      <c r="F7646" s="219">
        <v>24</v>
      </c>
    </row>
    <row r="7647" spans="1:6" ht="15" hidden="1" customHeight="1" x14ac:dyDescent="0.15">
      <c r="A7647" s="218"/>
      <c r="D7647" s="225"/>
      <c r="F7647" s="219">
        <v>25</v>
      </c>
    </row>
    <row r="7648" spans="1:6" ht="15" hidden="1" customHeight="1" x14ac:dyDescent="0.15">
      <c r="A7648" s="218"/>
      <c r="D7648" s="225"/>
      <c r="F7648" s="219">
        <v>26</v>
      </c>
    </row>
    <row r="7649" spans="1:6" ht="15" hidden="1" customHeight="1" x14ac:dyDescent="0.15">
      <c r="A7649" s="218"/>
      <c r="D7649" s="225"/>
      <c r="F7649" s="219">
        <v>27</v>
      </c>
    </row>
    <row r="7650" spans="1:6" ht="15" hidden="1" customHeight="1" x14ac:dyDescent="0.15">
      <c r="A7650" s="218"/>
      <c r="D7650" s="225"/>
      <c r="F7650" s="219">
        <v>28</v>
      </c>
    </row>
    <row r="7651" spans="1:6" ht="15" hidden="1" customHeight="1" x14ac:dyDescent="0.15">
      <c r="A7651" s="218"/>
      <c r="D7651" s="225"/>
      <c r="F7651" s="219">
        <v>29</v>
      </c>
    </row>
    <row r="7652" spans="1:6" ht="15" hidden="1" customHeight="1" x14ac:dyDescent="0.15">
      <c r="A7652" s="218"/>
      <c r="D7652" s="225"/>
      <c r="F7652" s="219">
        <v>30</v>
      </c>
    </row>
    <row r="7653" spans="1:6" ht="15" hidden="1" customHeight="1" x14ac:dyDescent="0.15">
      <c r="A7653" s="218"/>
      <c r="D7653" s="225"/>
      <c r="F7653" s="219">
        <v>31</v>
      </c>
    </row>
    <row r="7654" spans="1:6" ht="15" hidden="1" customHeight="1" x14ac:dyDescent="0.15">
      <c r="A7654" s="218"/>
      <c r="D7654" s="225"/>
      <c r="F7654" s="219">
        <v>32</v>
      </c>
    </row>
    <row r="7655" spans="1:6" ht="15" hidden="1" customHeight="1" x14ac:dyDescent="0.15">
      <c r="A7655" s="218"/>
      <c r="D7655" s="225"/>
      <c r="F7655" s="219">
        <v>33</v>
      </c>
    </row>
    <row r="7656" spans="1:6" ht="15" hidden="1" customHeight="1" x14ac:dyDescent="0.15">
      <c r="A7656" s="218"/>
      <c r="D7656" s="225"/>
      <c r="F7656" s="219">
        <v>34</v>
      </c>
    </row>
    <row r="7657" spans="1:6" ht="15" hidden="1" customHeight="1" x14ac:dyDescent="0.15">
      <c r="A7657" s="218"/>
      <c r="D7657" s="225"/>
      <c r="F7657" s="219">
        <v>35</v>
      </c>
    </row>
    <row r="7658" spans="1:6" ht="15" hidden="1" customHeight="1" x14ac:dyDescent="0.15">
      <c r="A7658" s="218"/>
      <c r="D7658" s="225"/>
      <c r="F7658" s="219">
        <v>36</v>
      </c>
    </row>
    <row r="7659" spans="1:6" ht="15" hidden="1" customHeight="1" x14ac:dyDescent="0.15">
      <c r="A7659" s="218"/>
      <c r="D7659" s="225"/>
      <c r="F7659" s="219">
        <v>37</v>
      </c>
    </row>
    <row r="7660" spans="1:6" ht="15" hidden="1" customHeight="1" x14ac:dyDescent="0.15">
      <c r="A7660" s="218"/>
      <c r="D7660" s="225"/>
      <c r="F7660" s="219">
        <v>38</v>
      </c>
    </row>
    <row r="7661" spans="1:6" ht="15" hidden="1" customHeight="1" x14ac:dyDescent="0.15">
      <c r="A7661" s="218"/>
      <c r="D7661" s="225"/>
      <c r="F7661" s="219">
        <v>39</v>
      </c>
    </row>
    <row r="7662" spans="1:6" ht="15" hidden="1" customHeight="1" x14ac:dyDescent="0.15">
      <c r="A7662" s="218"/>
      <c r="D7662" s="225"/>
      <c r="F7662" s="219">
        <v>40</v>
      </c>
    </row>
    <row r="7663" spans="1:6" ht="15" hidden="1" customHeight="1" x14ac:dyDescent="0.15">
      <c r="A7663" s="218"/>
      <c r="D7663" s="225"/>
      <c r="F7663" s="219">
        <v>41</v>
      </c>
    </row>
    <row r="7664" spans="1:6" ht="15" hidden="1" customHeight="1" x14ac:dyDescent="0.15">
      <c r="A7664" s="218"/>
      <c r="D7664" s="225"/>
      <c r="F7664" s="219">
        <v>42</v>
      </c>
    </row>
    <row r="7665" spans="1:6" ht="15" hidden="1" customHeight="1" x14ac:dyDescent="0.15">
      <c r="A7665" s="218"/>
      <c r="D7665" s="225"/>
      <c r="F7665" s="219">
        <v>43</v>
      </c>
    </row>
    <row r="7666" spans="1:6" ht="15" hidden="1" customHeight="1" x14ac:dyDescent="0.15">
      <c r="A7666" s="218"/>
      <c r="D7666" s="225"/>
      <c r="F7666" s="219">
        <v>44</v>
      </c>
    </row>
    <row r="7667" spans="1:6" ht="15" hidden="1" customHeight="1" x14ac:dyDescent="0.15">
      <c r="A7667" s="218"/>
      <c r="D7667" s="225"/>
      <c r="F7667" s="219">
        <v>45</v>
      </c>
    </row>
    <row r="7668" spans="1:6" ht="15" hidden="1" customHeight="1" x14ac:dyDescent="0.15">
      <c r="A7668" s="218"/>
      <c r="D7668" s="225"/>
      <c r="F7668" s="219">
        <v>46</v>
      </c>
    </row>
    <row r="7669" spans="1:6" ht="15" hidden="1" customHeight="1" x14ac:dyDescent="0.15">
      <c r="A7669" s="218"/>
      <c r="D7669" s="225"/>
      <c r="F7669" s="219">
        <v>47</v>
      </c>
    </row>
    <row r="7670" spans="1:6" ht="15" hidden="1" customHeight="1" x14ac:dyDescent="0.15">
      <c r="A7670" s="218"/>
      <c r="D7670" s="225"/>
      <c r="F7670" s="219">
        <v>48</v>
      </c>
    </row>
    <row r="7671" spans="1:6" ht="15" hidden="1" customHeight="1" x14ac:dyDescent="0.15">
      <c r="A7671" s="218"/>
      <c r="D7671" s="225"/>
      <c r="F7671" s="219">
        <v>49</v>
      </c>
    </row>
    <row r="7672" spans="1:6" ht="15" hidden="1" customHeight="1" x14ac:dyDescent="0.15">
      <c r="A7672" s="218"/>
      <c r="D7672" s="225"/>
      <c r="F7672" s="219">
        <v>50</v>
      </c>
    </row>
    <row r="7673" spans="1:6" ht="15" hidden="1" customHeight="1" x14ac:dyDescent="0.15">
      <c r="A7673" s="218"/>
      <c r="D7673" s="225"/>
      <c r="F7673" s="219">
        <v>51</v>
      </c>
    </row>
    <row r="7674" spans="1:6" ht="15" hidden="1" customHeight="1" x14ac:dyDescent="0.15">
      <c r="A7674" s="218"/>
      <c r="D7674" s="225"/>
      <c r="F7674" s="219">
        <v>52</v>
      </c>
    </row>
    <row r="7675" spans="1:6" ht="15" hidden="1" customHeight="1" x14ac:dyDescent="0.15">
      <c r="A7675" s="218"/>
      <c r="D7675" s="225"/>
      <c r="F7675" s="219">
        <v>53</v>
      </c>
    </row>
    <row r="7676" spans="1:6" ht="15" hidden="1" customHeight="1" x14ac:dyDescent="0.15">
      <c r="A7676" s="218"/>
      <c r="D7676" s="225"/>
      <c r="F7676" s="219">
        <v>54</v>
      </c>
    </row>
    <row r="7677" spans="1:6" ht="15" hidden="1" customHeight="1" x14ac:dyDescent="0.15">
      <c r="A7677" s="218"/>
      <c r="D7677" s="225"/>
      <c r="F7677" s="219">
        <v>55</v>
      </c>
    </row>
    <row r="7678" spans="1:6" ht="15" hidden="1" customHeight="1" x14ac:dyDescent="0.15">
      <c r="A7678" s="218"/>
      <c r="D7678" s="225"/>
      <c r="F7678" s="219">
        <v>56</v>
      </c>
    </row>
    <row r="7679" spans="1:6" ht="15" hidden="1" customHeight="1" x14ac:dyDescent="0.15">
      <c r="A7679" s="218"/>
      <c r="D7679" s="225"/>
      <c r="F7679" s="219">
        <v>57</v>
      </c>
    </row>
    <row r="7680" spans="1:6" ht="15" hidden="1" customHeight="1" x14ac:dyDescent="0.15">
      <c r="A7680" s="218"/>
      <c r="D7680" s="225"/>
      <c r="F7680" s="219">
        <v>58</v>
      </c>
    </row>
    <row r="7681" spans="1:6" ht="15" hidden="1" customHeight="1" x14ac:dyDescent="0.15">
      <c r="A7681" s="218"/>
      <c r="D7681" s="225"/>
      <c r="F7681" s="219">
        <v>59</v>
      </c>
    </row>
    <row r="7682" spans="1:6" ht="15" hidden="1" customHeight="1" x14ac:dyDescent="0.15">
      <c r="A7682" s="218"/>
      <c r="D7682" s="225"/>
      <c r="F7682" s="219">
        <v>60</v>
      </c>
    </row>
    <row r="7683" spans="1:6" ht="15" hidden="1" customHeight="1" x14ac:dyDescent="0.15">
      <c r="A7683" s="218"/>
      <c r="D7683" s="225"/>
      <c r="F7683" s="219">
        <v>61</v>
      </c>
    </row>
    <row r="7684" spans="1:6" ht="15" hidden="1" customHeight="1" x14ac:dyDescent="0.15">
      <c r="A7684" s="218"/>
      <c r="D7684" s="225"/>
      <c r="F7684" s="219">
        <v>62</v>
      </c>
    </row>
    <row r="7685" spans="1:6" ht="15" hidden="1" customHeight="1" x14ac:dyDescent="0.15">
      <c r="A7685" s="218"/>
      <c r="D7685" s="225"/>
      <c r="F7685" s="219">
        <v>63</v>
      </c>
    </row>
    <row r="7686" spans="1:6" ht="15" hidden="1" customHeight="1" x14ac:dyDescent="0.15">
      <c r="A7686" s="218"/>
      <c r="D7686" s="225"/>
      <c r="F7686" s="219">
        <v>64</v>
      </c>
    </row>
    <row r="7687" spans="1:6" ht="15" hidden="1" customHeight="1" x14ac:dyDescent="0.15">
      <c r="A7687" s="218"/>
      <c r="D7687" s="225"/>
      <c r="F7687" s="219">
        <v>65</v>
      </c>
    </row>
    <row r="7688" spans="1:6" ht="15" hidden="1" customHeight="1" x14ac:dyDescent="0.15">
      <c r="A7688" s="218"/>
      <c r="D7688" s="225"/>
      <c r="F7688" s="219">
        <v>66</v>
      </c>
    </row>
    <row r="7689" spans="1:6" ht="15" hidden="1" customHeight="1" x14ac:dyDescent="0.15">
      <c r="A7689" s="218"/>
      <c r="D7689" s="225"/>
      <c r="F7689" s="219">
        <v>67</v>
      </c>
    </row>
    <row r="7690" spans="1:6" ht="15" hidden="1" customHeight="1" x14ac:dyDescent="0.15">
      <c r="A7690" s="218"/>
      <c r="D7690" s="225"/>
      <c r="F7690" s="219">
        <v>68</v>
      </c>
    </row>
    <row r="7691" spans="1:6" ht="15" hidden="1" customHeight="1" x14ac:dyDescent="0.15">
      <c r="A7691" s="218"/>
      <c r="D7691" s="225"/>
      <c r="F7691" s="219">
        <v>69</v>
      </c>
    </row>
    <row r="7692" spans="1:6" ht="15" hidden="1" customHeight="1" x14ac:dyDescent="0.15">
      <c r="A7692" s="218"/>
      <c r="D7692" s="225"/>
      <c r="F7692" s="219">
        <v>70</v>
      </c>
    </row>
    <row r="7693" spans="1:6" ht="15" hidden="1" customHeight="1" x14ac:dyDescent="0.15">
      <c r="A7693" s="218"/>
      <c r="D7693" s="225"/>
      <c r="F7693" s="219">
        <v>71</v>
      </c>
    </row>
    <row r="7694" spans="1:6" ht="15" hidden="1" customHeight="1" x14ac:dyDescent="0.15">
      <c r="A7694" s="218"/>
      <c r="D7694" s="225"/>
      <c r="F7694" s="219">
        <v>72</v>
      </c>
    </row>
    <row r="7695" spans="1:6" ht="15" hidden="1" customHeight="1" x14ac:dyDescent="0.15">
      <c r="A7695" s="218"/>
      <c r="D7695" s="225"/>
      <c r="F7695" s="219">
        <v>73</v>
      </c>
    </row>
    <row r="7696" spans="1:6" ht="15" hidden="1" customHeight="1" x14ac:dyDescent="0.15">
      <c r="A7696" s="218"/>
      <c r="D7696" s="225"/>
      <c r="F7696" s="219">
        <v>74</v>
      </c>
    </row>
    <row r="7697" spans="1:6" ht="15" hidden="1" customHeight="1" x14ac:dyDescent="0.15">
      <c r="A7697" s="218"/>
      <c r="D7697" s="225"/>
      <c r="F7697" s="219">
        <v>75</v>
      </c>
    </row>
    <row r="7698" spans="1:6" ht="15" hidden="1" customHeight="1" x14ac:dyDescent="0.15">
      <c r="A7698" s="218"/>
      <c r="D7698" s="225"/>
      <c r="F7698" s="219">
        <v>76</v>
      </c>
    </row>
    <row r="7699" spans="1:6" ht="15" hidden="1" customHeight="1" x14ac:dyDescent="0.15">
      <c r="A7699" s="218"/>
      <c r="D7699" s="225"/>
      <c r="F7699" s="219">
        <v>77</v>
      </c>
    </row>
    <row r="7700" spans="1:6" ht="15" hidden="1" customHeight="1" x14ac:dyDescent="0.15">
      <c r="A7700" s="218"/>
      <c r="D7700" s="225"/>
      <c r="F7700" s="219">
        <v>78</v>
      </c>
    </row>
    <row r="7701" spans="1:6" ht="15" hidden="1" customHeight="1" x14ac:dyDescent="0.15">
      <c r="A7701" s="218"/>
      <c r="D7701" s="225"/>
      <c r="F7701" s="219">
        <v>79</v>
      </c>
    </row>
    <row r="7702" spans="1:6" ht="15" hidden="1" customHeight="1" x14ac:dyDescent="0.15">
      <c r="A7702" s="218"/>
      <c r="D7702" s="225"/>
      <c r="F7702" s="219">
        <v>80</v>
      </c>
    </row>
    <row r="7703" spans="1:6" ht="15" hidden="1" customHeight="1" x14ac:dyDescent="0.15">
      <c r="A7703" s="218"/>
      <c r="D7703" s="225"/>
      <c r="F7703" s="219">
        <v>81</v>
      </c>
    </row>
    <row r="7704" spans="1:6" ht="15" hidden="1" customHeight="1" x14ac:dyDescent="0.15">
      <c r="A7704" s="218"/>
      <c r="D7704" s="225"/>
      <c r="F7704" s="219">
        <v>82</v>
      </c>
    </row>
    <row r="7705" spans="1:6" ht="15" hidden="1" customHeight="1" x14ac:dyDescent="0.15">
      <c r="A7705" s="218"/>
      <c r="D7705" s="225"/>
      <c r="F7705" s="219">
        <v>83</v>
      </c>
    </row>
    <row r="7706" spans="1:6" ht="15" hidden="1" customHeight="1" x14ac:dyDescent="0.15">
      <c r="A7706" s="218"/>
      <c r="D7706" s="225"/>
      <c r="F7706" s="219">
        <v>84</v>
      </c>
    </row>
    <row r="7707" spans="1:6" ht="15" hidden="1" customHeight="1" x14ac:dyDescent="0.15">
      <c r="A7707" s="218"/>
      <c r="D7707" s="225"/>
      <c r="F7707" s="219">
        <v>85</v>
      </c>
    </row>
    <row r="7708" spans="1:6" ht="15" hidden="1" customHeight="1" x14ac:dyDescent="0.15">
      <c r="A7708" s="218"/>
      <c r="D7708" s="225"/>
      <c r="F7708" s="219">
        <v>86</v>
      </c>
    </row>
    <row r="7709" spans="1:6" ht="15" hidden="1" customHeight="1" x14ac:dyDescent="0.15">
      <c r="A7709" s="218"/>
      <c r="D7709" s="225"/>
      <c r="F7709" s="219">
        <v>87</v>
      </c>
    </row>
    <row r="7710" spans="1:6" ht="15" hidden="1" customHeight="1" x14ac:dyDescent="0.15">
      <c r="A7710" s="218"/>
      <c r="D7710" s="225"/>
      <c r="F7710" s="219">
        <v>88</v>
      </c>
    </row>
    <row r="7711" spans="1:6" ht="15" hidden="1" customHeight="1" x14ac:dyDescent="0.15">
      <c r="A7711" s="218"/>
      <c r="D7711" s="225"/>
      <c r="F7711" s="219">
        <v>89</v>
      </c>
    </row>
    <row r="7712" spans="1:6" ht="15" hidden="1" customHeight="1" x14ac:dyDescent="0.15">
      <c r="A7712" s="218"/>
      <c r="D7712" s="225"/>
      <c r="F7712" s="219">
        <v>90</v>
      </c>
    </row>
    <row r="7713" spans="1:6" ht="15" hidden="1" customHeight="1" x14ac:dyDescent="0.15">
      <c r="A7713" s="218"/>
      <c r="D7713" s="225"/>
      <c r="F7713" s="219">
        <v>91</v>
      </c>
    </row>
    <row r="7714" spans="1:6" ht="15" hidden="1" customHeight="1" x14ac:dyDescent="0.15">
      <c r="A7714" s="218"/>
      <c r="D7714" s="225"/>
      <c r="F7714" s="219">
        <v>92</v>
      </c>
    </row>
    <row r="7715" spans="1:6" ht="15" hidden="1" customHeight="1" x14ac:dyDescent="0.15">
      <c r="A7715" s="218"/>
      <c r="D7715" s="225"/>
      <c r="F7715" s="219">
        <v>93</v>
      </c>
    </row>
    <row r="7716" spans="1:6" ht="15" hidden="1" customHeight="1" x14ac:dyDescent="0.15">
      <c r="A7716" s="218"/>
      <c r="D7716" s="225"/>
      <c r="F7716" s="219">
        <v>94</v>
      </c>
    </row>
    <row r="7717" spans="1:6" ht="15" hidden="1" customHeight="1" x14ac:dyDescent="0.15">
      <c r="A7717" s="218"/>
      <c r="D7717" s="225"/>
      <c r="F7717" s="219">
        <v>95</v>
      </c>
    </row>
    <row r="7718" spans="1:6" ht="15" hidden="1" customHeight="1" x14ac:dyDescent="0.15">
      <c r="A7718" s="218"/>
      <c r="D7718" s="225"/>
      <c r="F7718" s="219">
        <v>96</v>
      </c>
    </row>
    <row r="7719" spans="1:6" ht="15" hidden="1" customHeight="1" x14ac:dyDescent="0.15">
      <c r="A7719" s="218"/>
      <c r="D7719" s="225"/>
      <c r="F7719" s="219">
        <v>97</v>
      </c>
    </row>
    <row r="7720" spans="1:6" ht="15" hidden="1" customHeight="1" x14ac:dyDescent="0.15">
      <c r="A7720" s="218"/>
      <c r="D7720" s="225"/>
      <c r="F7720" s="219">
        <v>98</v>
      </c>
    </row>
    <row r="7721" spans="1:6" ht="15" hidden="1" customHeight="1" x14ac:dyDescent="0.15">
      <c r="A7721" s="218"/>
      <c r="D7721" s="225"/>
      <c r="F7721" s="219">
        <v>99</v>
      </c>
    </row>
    <row r="7722" spans="1:6" ht="15" hidden="1" customHeight="1" x14ac:dyDescent="0.15">
      <c r="A7722" s="218"/>
      <c r="D7722" s="225"/>
      <c r="F7722" s="219">
        <v>100</v>
      </c>
    </row>
    <row r="7723" spans="1:6" ht="15" hidden="1" customHeight="1" x14ac:dyDescent="0.15">
      <c r="A7723" s="218"/>
      <c r="D7723" s="225"/>
      <c r="F7723" s="219">
        <v>101</v>
      </c>
    </row>
    <row r="7724" spans="1:6" ht="15" hidden="1" customHeight="1" x14ac:dyDescent="0.15">
      <c r="A7724" s="218"/>
      <c r="D7724" s="225"/>
      <c r="F7724" s="219">
        <v>102</v>
      </c>
    </row>
    <row r="7725" spans="1:6" ht="15" hidden="1" customHeight="1" x14ac:dyDescent="0.15">
      <c r="A7725" s="218"/>
      <c r="D7725" s="225"/>
      <c r="F7725" s="219">
        <v>103</v>
      </c>
    </row>
    <row r="7726" spans="1:6" ht="15" hidden="1" customHeight="1" x14ac:dyDescent="0.15">
      <c r="A7726" s="218"/>
      <c r="D7726" s="225"/>
      <c r="F7726" s="219">
        <v>104</v>
      </c>
    </row>
    <row r="7727" spans="1:6" ht="15" hidden="1" customHeight="1" x14ac:dyDescent="0.15">
      <c r="A7727" s="218"/>
      <c r="D7727" s="225"/>
      <c r="F7727" s="219">
        <v>105</v>
      </c>
    </row>
    <row r="7728" spans="1:6" ht="15" hidden="1" customHeight="1" x14ac:dyDescent="0.15">
      <c r="A7728" s="218"/>
      <c r="D7728" s="225"/>
      <c r="F7728" s="219">
        <v>106</v>
      </c>
    </row>
    <row r="7729" spans="1:6" ht="15" hidden="1" customHeight="1" x14ac:dyDescent="0.15">
      <c r="A7729" s="218"/>
      <c r="D7729" s="225"/>
      <c r="F7729" s="219">
        <v>107</v>
      </c>
    </row>
    <row r="7730" spans="1:6" ht="15" hidden="1" customHeight="1" x14ac:dyDescent="0.15">
      <c r="A7730" s="218"/>
      <c r="D7730" s="225"/>
      <c r="F7730" s="219">
        <v>108</v>
      </c>
    </row>
    <row r="7731" spans="1:6" ht="15" hidden="1" customHeight="1" x14ac:dyDescent="0.15">
      <c r="A7731" s="218"/>
      <c r="D7731" s="225"/>
      <c r="F7731" s="219">
        <v>109</v>
      </c>
    </row>
    <row r="7732" spans="1:6" ht="15" hidden="1" customHeight="1" x14ac:dyDescent="0.15">
      <c r="A7732" s="218"/>
      <c r="D7732" s="225"/>
      <c r="F7732" s="219">
        <v>110</v>
      </c>
    </row>
    <row r="7733" spans="1:6" ht="15" hidden="1" customHeight="1" x14ac:dyDescent="0.15">
      <c r="A7733" s="218"/>
      <c r="D7733" s="225"/>
      <c r="F7733" s="219">
        <v>111</v>
      </c>
    </row>
    <row r="7734" spans="1:6" ht="15" hidden="1" customHeight="1" x14ac:dyDescent="0.15">
      <c r="A7734" s="218"/>
      <c r="D7734" s="225"/>
      <c r="F7734" s="219">
        <v>112</v>
      </c>
    </row>
    <row r="7735" spans="1:6" ht="15" hidden="1" customHeight="1" x14ac:dyDescent="0.15">
      <c r="A7735" s="218"/>
      <c r="D7735" s="225"/>
      <c r="F7735" s="219">
        <v>113</v>
      </c>
    </row>
    <row r="7736" spans="1:6" ht="15" hidden="1" customHeight="1" x14ac:dyDescent="0.15">
      <c r="A7736" s="218"/>
      <c r="D7736" s="225"/>
      <c r="F7736" s="219">
        <v>114</v>
      </c>
    </row>
    <row r="7737" spans="1:6" ht="15" hidden="1" customHeight="1" x14ac:dyDescent="0.15">
      <c r="A7737" s="218"/>
      <c r="D7737" s="225"/>
      <c r="F7737" s="219">
        <v>115</v>
      </c>
    </row>
    <row r="7738" spans="1:6" ht="15" hidden="1" customHeight="1" x14ac:dyDescent="0.15">
      <c r="A7738" s="218"/>
      <c r="D7738" s="225"/>
      <c r="F7738" s="219">
        <v>116</v>
      </c>
    </row>
    <row r="7739" spans="1:6" ht="15" hidden="1" customHeight="1" x14ac:dyDescent="0.15">
      <c r="A7739" s="218"/>
      <c r="D7739" s="225"/>
      <c r="F7739" s="219">
        <v>117</v>
      </c>
    </row>
    <row r="7740" spans="1:6" ht="15" hidden="1" customHeight="1" x14ac:dyDescent="0.15">
      <c r="A7740" s="218"/>
      <c r="D7740" s="225"/>
      <c r="F7740" s="219">
        <v>118</v>
      </c>
    </row>
    <row r="7741" spans="1:6" ht="15" hidden="1" customHeight="1" x14ac:dyDescent="0.15">
      <c r="A7741" s="218"/>
      <c r="D7741" s="225"/>
      <c r="F7741" s="219">
        <v>119</v>
      </c>
    </row>
    <row r="7742" spans="1:6" ht="15" hidden="1" customHeight="1" x14ac:dyDescent="0.15">
      <c r="A7742" s="218"/>
      <c r="D7742" s="225"/>
      <c r="F7742" s="219">
        <v>120</v>
      </c>
    </row>
    <row r="7743" spans="1:6" ht="15" hidden="1" customHeight="1" x14ac:dyDescent="0.15">
      <c r="A7743" s="218"/>
      <c r="D7743" s="225"/>
      <c r="F7743" s="219">
        <v>121</v>
      </c>
    </row>
    <row r="7744" spans="1:6" ht="15" hidden="1" customHeight="1" x14ac:dyDescent="0.15">
      <c r="A7744" s="218"/>
      <c r="D7744" s="225"/>
      <c r="F7744" s="219">
        <v>122</v>
      </c>
    </row>
    <row r="7745" spans="1:6" ht="15" hidden="1" customHeight="1" x14ac:dyDescent="0.15">
      <c r="A7745" s="218"/>
      <c r="D7745" s="225"/>
      <c r="F7745" s="219">
        <v>123</v>
      </c>
    </row>
    <row r="7746" spans="1:6" ht="15" hidden="1" customHeight="1" x14ac:dyDescent="0.15">
      <c r="A7746" s="218"/>
      <c r="D7746" s="225"/>
      <c r="F7746" s="219">
        <v>124</v>
      </c>
    </row>
    <row r="7747" spans="1:6" ht="15" hidden="1" customHeight="1" x14ac:dyDescent="0.15">
      <c r="A7747" s="218"/>
      <c r="D7747" s="225"/>
      <c r="F7747" s="219">
        <v>125</v>
      </c>
    </row>
    <row r="7748" spans="1:6" ht="15" hidden="1" customHeight="1" x14ac:dyDescent="0.15">
      <c r="A7748" s="218"/>
      <c r="D7748" s="225"/>
      <c r="F7748" s="219">
        <v>126</v>
      </c>
    </row>
    <row r="7749" spans="1:6" ht="15" hidden="1" customHeight="1" x14ac:dyDescent="0.15">
      <c r="A7749" s="218"/>
      <c r="D7749" s="225"/>
      <c r="F7749" s="219">
        <v>127</v>
      </c>
    </row>
    <row r="7750" spans="1:6" ht="15" hidden="1" customHeight="1" x14ac:dyDescent="0.15">
      <c r="A7750" s="218"/>
      <c r="D7750" s="225"/>
      <c r="F7750" s="219">
        <v>128</v>
      </c>
    </row>
    <row r="7751" spans="1:6" ht="15" hidden="1" customHeight="1" x14ac:dyDescent="0.15">
      <c r="A7751" s="218"/>
      <c r="D7751" s="225"/>
      <c r="F7751" s="219">
        <v>129</v>
      </c>
    </row>
    <row r="7752" spans="1:6" ht="15" hidden="1" customHeight="1" x14ac:dyDescent="0.15">
      <c r="A7752" s="218"/>
      <c r="D7752" s="225"/>
      <c r="F7752" s="219">
        <v>130</v>
      </c>
    </row>
    <row r="7753" spans="1:6" ht="15" hidden="1" customHeight="1" x14ac:dyDescent="0.15">
      <c r="A7753" s="218"/>
      <c r="D7753" s="225"/>
      <c r="F7753" s="219">
        <v>131</v>
      </c>
    </row>
    <row r="7754" spans="1:6" ht="15" hidden="1" customHeight="1" x14ac:dyDescent="0.15">
      <c r="A7754" s="218"/>
      <c r="D7754" s="225"/>
      <c r="F7754" s="219">
        <v>132</v>
      </c>
    </row>
    <row r="7755" spans="1:6" ht="15" hidden="1" customHeight="1" x14ac:dyDescent="0.15">
      <c r="A7755" s="218"/>
      <c r="D7755" s="225"/>
      <c r="F7755" s="219">
        <v>133</v>
      </c>
    </row>
    <row r="7756" spans="1:6" ht="15" hidden="1" customHeight="1" x14ac:dyDescent="0.15">
      <c r="A7756" s="218"/>
      <c r="D7756" s="225"/>
      <c r="F7756" s="219">
        <v>134</v>
      </c>
    </row>
    <row r="7757" spans="1:6" ht="15" hidden="1" customHeight="1" x14ac:dyDescent="0.15">
      <c r="A7757" s="218"/>
      <c r="D7757" s="225"/>
      <c r="F7757" s="219">
        <v>135</v>
      </c>
    </row>
    <row r="7758" spans="1:6" ht="15" hidden="1" customHeight="1" x14ac:dyDescent="0.15">
      <c r="A7758" s="218"/>
      <c r="D7758" s="225"/>
      <c r="F7758" s="219">
        <v>136</v>
      </c>
    </row>
    <row r="7759" spans="1:6" ht="15" hidden="1" customHeight="1" x14ac:dyDescent="0.15">
      <c r="A7759" s="218"/>
      <c r="D7759" s="225"/>
      <c r="F7759" s="219">
        <v>137</v>
      </c>
    </row>
    <row r="7760" spans="1:6" ht="15" hidden="1" customHeight="1" x14ac:dyDescent="0.15">
      <c r="A7760" s="218"/>
      <c r="D7760" s="225"/>
      <c r="F7760" s="219">
        <v>138</v>
      </c>
    </row>
    <row r="7761" spans="1:6" ht="15" hidden="1" customHeight="1" x14ac:dyDescent="0.15">
      <c r="A7761" s="218"/>
      <c r="D7761" s="225"/>
      <c r="F7761" s="219">
        <v>139</v>
      </c>
    </row>
    <row r="7762" spans="1:6" ht="15" hidden="1" customHeight="1" x14ac:dyDescent="0.15">
      <c r="A7762" s="218"/>
      <c r="D7762" s="225"/>
      <c r="F7762" s="219">
        <v>140</v>
      </c>
    </row>
    <row r="7763" spans="1:6" ht="15" hidden="1" customHeight="1" x14ac:dyDescent="0.15">
      <c r="A7763" s="218"/>
      <c r="D7763" s="225"/>
      <c r="F7763" s="219">
        <v>141</v>
      </c>
    </row>
    <row r="7764" spans="1:6" ht="15" hidden="1" customHeight="1" x14ac:dyDescent="0.15">
      <c r="A7764" s="218"/>
      <c r="D7764" s="225"/>
      <c r="F7764" s="219">
        <v>142</v>
      </c>
    </row>
    <row r="7765" spans="1:6" ht="15" hidden="1" customHeight="1" x14ac:dyDescent="0.15">
      <c r="A7765" s="218"/>
      <c r="D7765" s="225"/>
      <c r="F7765" s="219">
        <v>143</v>
      </c>
    </row>
    <row r="7766" spans="1:6" ht="15" hidden="1" customHeight="1" x14ac:dyDescent="0.15">
      <c r="A7766" s="218"/>
      <c r="D7766" s="225"/>
      <c r="F7766" s="219">
        <v>144</v>
      </c>
    </row>
    <row r="7767" spans="1:6" ht="15" hidden="1" customHeight="1" x14ac:dyDescent="0.15">
      <c r="A7767" s="218"/>
      <c r="D7767" s="225"/>
      <c r="F7767" s="219">
        <v>145</v>
      </c>
    </row>
    <row r="7768" spans="1:6" ht="15" hidden="1" customHeight="1" x14ac:dyDescent="0.15">
      <c r="A7768" s="218"/>
      <c r="D7768" s="225"/>
      <c r="F7768" s="219">
        <v>146</v>
      </c>
    </row>
    <row r="7769" spans="1:6" ht="15" hidden="1" customHeight="1" x14ac:dyDescent="0.15">
      <c r="A7769" s="218"/>
      <c r="D7769" s="225"/>
      <c r="F7769" s="219">
        <v>147</v>
      </c>
    </row>
    <row r="7770" spans="1:6" ht="15" hidden="1" customHeight="1" x14ac:dyDescent="0.15">
      <c r="A7770" s="218"/>
      <c r="D7770" s="225"/>
      <c r="F7770" s="219">
        <v>148</v>
      </c>
    </row>
    <row r="7771" spans="1:6" ht="15" hidden="1" customHeight="1" x14ac:dyDescent="0.15">
      <c r="A7771" s="218"/>
      <c r="D7771" s="225"/>
      <c r="F7771" s="219">
        <v>149</v>
      </c>
    </row>
    <row r="7772" spans="1:6" ht="15" hidden="1" customHeight="1" x14ac:dyDescent="0.15">
      <c r="A7772" s="218"/>
      <c r="D7772" s="225"/>
      <c r="F7772" s="219">
        <v>150</v>
      </c>
    </row>
    <row r="7773" spans="1:6" ht="15" hidden="1" customHeight="1" x14ac:dyDescent="0.15">
      <c r="A7773" s="218"/>
      <c r="D7773" s="225"/>
      <c r="F7773" s="219">
        <v>151</v>
      </c>
    </row>
    <row r="7774" spans="1:6" ht="15" hidden="1" customHeight="1" x14ac:dyDescent="0.15">
      <c r="A7774" s="218"/>
      <c r="D7774" s="225"/>
      <c r="F7774" s="219">
        <v>152</v>
      </c>
    </row>
    <row r="7775" spans="1:6" ht="15" hidden="1" customHeight="1" x14ac:dyDescent="0.15">
      <c r="A7775" s="218"/>
      <c r="D7775" s="225"/>
      <c r="F7775" s="219">
        <v>153</v>
      </c>
    </row>
    <row r="7776" spans="1:6" ht="15" hidden="1" customHeight="1" x14ac:dyDescent="0.15">
      <c r="A7776" s="218"/>
      <c r="D7776" s="225"/>
      <c r="F7776" s="219">
        <v>154</v>
      </c>
    </row>
    <row r="7777" spans="1:6" ht="15" hidden="1" customHeight="1" x14ac:dyDescent="0.15">
      <c r="A7777" s="218"/>
      <c r="D7777" s="225"/>
      <c r="F7777" s="219">
        <v>155</v>
      </c>
    </row>
    <row r="7778" spans="1:6" ht="15" hidden="1" customHeight="1" x14ac:dyDescent="0.15">
      <c r="A7778" s="218"/>
      <c r="D7778" s="225"/>
      <c r="F7778" s="219">
        <v>156</v>
      </c>
    </row>
    <row r="7779" spans="1:6" ht="15" hidden="1" customHeight="1" x14ac:dyDescent="0.15">
      <c r="A7779" s="218"/>
      <c r="D7779" s="225"/>
      <c r="F7779" s="219">
        <v>157</v>
      </c>
    </row>
    <row r="7780" spans="1:6" ht="15" hidden="1" customHeight="1" x14ac:dyDescent="0.15">
      <c r="A7780" s="218"/>
      <c r="D7780" s="225"/>
      <c r="F7780" s="219">
        <v>158</v>
      </c>
    </row>
    <row r="7781" spans="1:6" ht="15" hidden="1" customHeight="1" x14ac:dyDescent="0.15">
      <c r="A7781" s="218"/>
      <c r="D7781" s="225"/>
      <c r="F7781" s="219">
        <v>159</v>
      </c>
    </row>
    <row r="7782" spans="1:6" ht="15" hidden="1" customHeight="1" x14ac:dyDescent="0.15">
      <c r="A7782" s="218"/>
      <c r="D7782" s="225"/>
      <c r="F7782" s="219">
        <v>160</v>
      </c>
    </row>
    <row r="7783" spans="1:6" ht="15" hidden="1" customHeight="1" x14ac:dyDescent="0.15">
      <c r="A7783" s="218"/>
      <c r="D7783" s="225"/>
      <c r="F7783" s="219">
        <v>161</v>
      </c>
    </row>
    <row r="7784" spans="1:6" ht="15" hidden="1" customHeight="1" x14ac:dyDescent="0.15">
      <c r="A7784" s="218"/>
      <c r="D7784" s="225"/>
      <c r="F7784" s="219">
        <v>162</v>
      </c>
    </row>
    <row r="7785" spans="1:6" ht="15" hidden="1" customHeight="1" x14ac:dyDescent="0.15">
      <c r="A7785" s="218"/>
      <c r="D7785" s="225"/>
      <c r="F7785" s="219">
        <v>163</v>
      </c>
    </row>
    <row r="7786" spans="1:6" ht="15" hidden="1" customHeight="1" x14ac:dyDescent="0.15">
      <c r="A7786" s="218"/>
      <c r="D7786" s="225"/>
      <c r="F7786" s="219">
        <v>164</v>
      </c>
    </row>
    <row r="7787" spans="1:6" ht="15" hidden="1" customHeight="1" x14ac:dyDescent="0.15">
      <c r="A7787" s="218"/>
      <c r="D7787" s="225"/>
      <c r="F7787" s="219">
        <v>165</v>
      </c>
    </row>
    <row r="7788" spans="1:6" ht="15" hidden="1" customHeight="1" x14ac:dyDescent="0.15">
      <c r="A7788" s="218"/>
      <c r="D7788" s="225"/>
      <c r="F7788" s="219">
        <v>166</v>
      </c>
    </row>
    <row r="7789" spans="1:6" ht="15" hidden="1" customHeight="1" x14ac:dyDescent="0.15">
      <c r="A7789" s="218"/>
      <c r="D7789" s="225"/>
      <c r="F7789" s="219">
        <v>167</v>
      </c>
    </row>
    <row r="7790" spans="1:6" ht="15" hidden="1" customHeight="1" x14ac:dyDescent="0.15">
      <c r="A7790" s="218"/>
      <c r="D7790" s="225"/>
      <c r="F7790" s="219">
        <v>168</v>
      </c>
    </row>
    <row r="7791" spans="1:6" ht="15" hidden="1" customHeight="1" x14ac:dyDescent="0.15">
      <c r="A7791" s="218"/>
      <c r="D7791" s="225"/>
      <c r="F7791" s="219">
        <v>169</v>
      </c>
    </row>
    <row r="7792" spans="1:6" ht="15" hidden="1" customHeight="1" x14ac:dyDescent="0.15">
      <c r="A7792" s="218"/>
      <c r="D7792" s="225"/>
      <c r="F7792" s="219">
        <v>170</v>
      </c>
    </row>
    <row r="7793" spans="1:6" ht="15" hidden="1" customHeight="1" x14ac:dyDescent="0.15">
      <c r="A7793" s="218"/>
      <c r="D7793" s="225"/>
      <c r="F7793" s="219">
        <v>171</v>
      </c>
    </row>
    <row r="7794" spans="1:6" ht="15" hidden="1" customHeight="1" x14ac:dyDescent="0.15">
      <c r="A7794" s="218"/>
      <c r="D7794" s="225"/>
      <c r="F7794" s="219">
        <v>172</v>
      </c>
    </row>
    <row r="7795" spans="1:6" ht="15" hidden="1" customHeight="1" x14ac:dyDescent="0.15">
      <c r="A7795" s="218"/>
      <c r="D7795" s="225"/>
      <c r="F7795" s="219">
        <v>173</v>
      </c>
    </row>
    <row r="7796" spans="1:6" ht="15" hidden="1" customHeight="1" x14ac:dyDescent="0.15">
      <c r="A7796" s="218"/>
      <c r="D7796" s="225"/>
      <c r="F7796" s="219">
        <v>174</v>
      </c>
    </row>
    <row r="7797" spans="1:6" ht="15" hidden="1" customHeight="1" x14ac:dyDescent="0.15">
      <c r="A7797" s="218"/>
      <c r="D7797" s="225"/>
      <c r="F7797" s="219">
        <v>175</v>
      </c>
    </row>
    <row r="7798" spans="1:6" ht="15" hidden="1" customHeight="1" x14ac:dyDescent="0.15">
      <c r="A7798" s="218"/>
      <c r="D7798" s="225"/>
      <c r="F7798" s="219">
        <v>176</v>
      </c>
    </row>
    <row r="7799" spans="1:6" ht="15" hidden="1" customHeight="1" x14ac:dyDescent="0.15">
      <c r="A7799" s="218"/>
      <c r="D7799" s="225"/>
      <c r="F7799" s="219">
        <v>177</v>
      </c>
    </row>
    <row r="7800" spans="1:6" ht="15" hidden="1" customHeight="1" x14ac:dyDescent="0.15">
      <c r="A7800" s="218"/>
      <c r="D7800" s="225"/>
      <c r="F7800" s="219">
        <v>178</v>
      </c>
    </row>
    <row r="7801" spans="1:6" ht="15" hidden="1" customHeight="1" x14ac:dyDescent="0.15">
      <c r="A7801" s="218"/>
      <c r="D7801" s="225"/>
      <c r="F7801" s="219">
        <v>179</v>
      </c>
    </row>
    <row r="7802" spans="1:6" ht="15" hidden="1" customHeight="1" x14ac:dyDescent="0.15">
      <c r="A7802" s="218"/>
      <c r="D7802" s="225"/>
      <c r="F7802" s="219">
        <v>180</v>
      </c>
    </row>
    <row r="7803" spans="1:6" ht="15" hidden="1" customHeight="1" x14ac:dyDescent="0.15">
      <c r="A7803" s="218"/>
      <c r="D7803" s="225"/>
      <c r="F7803" s="219">
        <v>181</v>
      </c>
    </row>
    <row r="7804" spans="1:6" ht="15" hidden="1" customHeight="1" x14ac:dyDescent="0.15">
      <c r="A7804" s="218"/>
      <c r="D7804" s="225"/>
      <c r="F7804" s="219">
        <v>182</v>
      </c>
    </row>
    <row r="7805" spans="1:6" ht="15" hidden="1" customHeight="1" x14ac:dyDescent="0.15">
      <c r="A7805" s="218"/>
      <c r="D7805" s="225"/>
      <c r="F7805" s="219">
        <v>183</v>
      </c>
    </row>
    <row r="7806" spans="1:6" ht="15" hidden="1" customHeight="1" x14ac:dyDescent="0.15">
      <c r="A7806" s="218"/>
      <c r="D7806" s="225"/>
      <c r="F7806" s="219">
        <v>184</v>
      </c>
    </row>
    <row r="7807" spans="1:6" ht="15" hidden="1" customHeight="1" x14ac:dyDescent="0.15">
      <c r="A7807" s="218"/>
      <c r="D7807" s="225"/>
      <c r="F7807" s="219">
        <v>185</v>
      </c>
    </row>
    <row r="7808" spans="1:6" ht="15" hidden="1" customHeight="1" x14ac:dyDescent="0.15">
      <c r="A7808" s="218"/>
      <c r="D7808" s="225"/>
      <c r="F7808" s="219">
        <v>186</v>
      </c>
    </row>
    <row r="7809" spans="1:7" ht="15" hidden="1" customHeight="1" x14ac:dyDescent="0.15">
      <c r="A7809" s="218"/>
      <c r="D7809" s="225"/>
      <c r="F7809" s="219">
        <v>187</v>
      </c>
    </row>
    <row r="7810" spans="1:7" ht="15" hidden="1" customHeight="1" x14ac:dyDescent="0.15">
      <c r="A7810" s="218"/>
      <c r="D7810" s="225"/>
      <c r="F7810" s="219">
        <v>188</v>
      </c>
    </row>
    <row r="7811" spans="1:7" ht="15" hidden="1" customHeight="1" x14ac:dyDescent="0.15">
      <c r="A7811" s="218"/>
      <c r="D7811" s="225"/>
      <c r="F7811" s="219">
        <v>189</v>
      </c>
    </row>
    <row r="7812" spans="1:7" ht="15" hidden="1" customHeight="1" x14ac:dyDescent="0.15">
      <c r="A7812" s="218"/>
      <c r="D7812" s="225"/>
      <c r="F7812" s="219">
        <v>190</v>
      </c>
    </row>
    <row r="7813" spans="1:7" ht="15" hidden="1" customHeight="1" x14ac:dyDescent="0.15">
      <c r="A7813" s="218"/>
      <c r="D7813" s="225"/>
      <c r="F7813" s="219">
        <v>191</v>
      </c>
    </row>
    <row r="7814" spans="1:7" ht="15" hidden="1" customHeight="1" x14ac:dyDescent="0.15">
      <c r="A7814" s="218"/>
      <c r="D7814" s="225"/>
      <c r="F7814" s="219">
        <v>192</v>
      </c>
    </row>
    <row r="7815" spans="1:7" ht="15" hidden="1" customHeight="1" x14ac:dyDescent="0.15">
      <c r="A7815" s="218"/>
      <c r="D7815" s="225"/>
      <c r="F7815" s="219">
        <v>193</v>
      </c>
    </row>
    <row r="7816" spans="1:7" ht="15" hidden="1" customHeight="1" x14ac:dyDescent="0.15">
      <c r="A7816" s="218"/>
      <c r="D7816" s="225"/>
      <c r="F7816" s="219">
        <v>194</v>
      </c>
    </row>
    <row r="7817" spans="1:7" ht="15" hidden="1" customHeight="1" x14ac:dyDescent="0.15">
      <c r="A7817" s="218"/>
      <c r="D7817" s="225"/>
      <c r="F7817" s="219">
        <v>195</v>
      </c>
    </row>
    <row r="7818" spans="1:7" ht="15" hidden="1" customHeight="1" x14ac:dyDescent="0.15">
      <c r="A7818" s="218"/>
      <c r="D7818" s="225"/>
      <c r="F7818" s="219">
        <v>196</v>
      </c>
    </row>
    <row r="7819" spans="1:7" ht="15" hidden="1" customHeight="1" x14ac:dyDescent="0.15">
      <c r="A7819" s="218"/>
      <c r="D7819" s="225"/>
      <c r="F7819" s="219">
        <v>197</v>
      </c>
    </row>
    <row r="7820" spans="1:7" ht="15" hidden="1" customHeight="1" x14ac:dyDescent="0.15">
      <c r="A7820" s="218"/>
      <c r="D7820" s="225"/>
      <c r="F7820" s="219">
        <v>198</v>
      </c>
    </row>
    <row r="7821" spans="1:7" ht="15" hidden="1" customHeight="1" x14ac:dyDescent="0.15">
      <c r="A7821" s="218"/>
      <c r="D7821" s="225"/>
      <c r="F7821" s="219">
        <v>199</v>
      </c>
    </row>
    <row r="7822" spans="1:7" ht="15" hidden="1" customHeight="1" x14ac:dyDescent="0.15">
      <c r="A7822" s="218"/>
      <c r="D7822" s="225"/>
      <c r="F7822" s="219">
        <v>200</v>
      </c>
    </row>
    <row r="7823" spans="1:7" ht="15" hidden="1" customHeight="1" x14ac:dyDescent="0.15">
      <c r="A7823" s="218"/>
      <c r="D7823" s="225"/>
      <c r="F7823" s="219">
        <v>201</v>
      </c>
    </row>
    <row r="7824" spans="1:7" ht="16.5" customHeight="1" x14ac:dyDescent="0.15">
      <c r="A7824" s="218" t="s">
        <v>178</v>
      </c>
      <c r="B7824" s="219">
        <v>40</v>
      </c>
      <c r="D7824" s="221" t="s">
        <v>415</v>
      </c>
      <c r="F7824" s="219">
        <v>1</v>
      </c>
      <c r="G7824" s="221" t="s">
        <v>416</v>
      </c>
    </row>
    <row r="7825" spans="1:7" ht="14.25" customHeight="1" x14ac:dyDescent="0.15">
      <c r="A7825" s="218"/>
      <c r="B7825" s="219">
        <v>40</v>
      </c>
      <c r="C7825" s="222" t="s">
        <v>330</v>
      </c>
      <c r="D7825" s="223" t="s">
        <v>77</v>
      </c>
      <c r="F7825" s="219">
        <v>2</v>
      </c>
      <c r="G7825" s="224" t="s">
        <v>246</v>
      </c>
    </row>
    <row r="7826" spans="1:7" ht="14.25" customHeight="1" x14ac:dyDescent="0.15">
      <c r="A7826" s="218"/>
      <c r="B7826" s="219">
        <v>40</v>
      </c>
      <c r="C7826" s="222" t="s">
        <v>330</v>
      </c>
      <c r="D7826" s="223" t="s">
        <v>134</v>
      </c>
      <c r="F7826" s="219">
        <v>5</v>
      </c>
      <c r="G7826" s="224" t="s">
        <v>135</v>
      </c>
    </row>
    <row r="7827" spans="1:7" ht="15" hidden="1" customHeight="1" x14ac:dyDescent="0.15">
      <c r="A7827" s="218"/>
      <c r="D7827" s="225"/>
      <c r="F7827" s="219">
        <v>6</v>
      </c>
    </row>
    <row r="7828" spans="1:7" ht="15" hidden="1" customHeight="1" x14ac:dyDescent="0.15">
      <c r="A7828" s="218"/>
      <c r="D7828" s="225"/>
      <c r="F7828" s="219">
        <v>7</v>
      </c>
    </row>
    <row r="7829" spans="1:7" ht="15" hidden="1" customHeight="1" x14ac:dyDescent="0.15">
      <c r="A7829" s="218"/>
      <c r="D7829" s="225"/>
      <c r="F7829" s="219">
        <v>8</v>
      </c>
    </row>
    <row r="7830" spans="1:7" ht="15" hidden="1" customHeight="1" x14ac:dyDescent="0.15">
      <c r="A7830" s="218"/>
      <c r="D7830" s="225"/>
      <c r="F7830" s="219">
        <v>9</v>
      </c>
    </row>
    <row r="7831" spans="1:7" ht="15" hidden="1" customHeight="1" x14ac:dyDescent="0.15">
      <c r="A7831" s="218"/>
      <c r="D7831" s="225"/>
      <c r="F7831" s="219">
        <v>10</v>
      </c>
    </row>
    <row r="7832" spans="1:7" ht="15" hidden="1" customHeight="1" x14ac:dyDescent="0.15">
      <c r="A7832" s="218"/>
      <c r="D7832" s="225"/>
      <c r="F7832" s="219">
        <v>11</v>
      </c>
    </row>
    <row r="7833" spans="1:7" ht="15" hidden="1" customHeight="1" x14ac:dyDescent="0.15">
      <c r="A7833" s="218"/>
      <c r="D7833" s="225"/>
      <c r="F7833" s="219">
        <v>12</v>
      </c>
    </row>
    <row r="7834" spans="1:7" ht="15" hidden="1" customHeight="1" x14ac:dyDescent="0.15">
      <c r="A7834" s="218"/>
      <c r="D7834" s="225"/>
      <c r="F7834" s="219">
        <v>13</v>
      </c>
    </row>
    <row r="7835" spans="1:7" ht="15" hidden="1" customHeight="1" x14ac:dyDescent="0.15">
      <c r="A7835" s="218"/>
      <c r="D7835" s="225"/>
      <c r="F7835" s="219">
        <v>14</v>
      </c>
    </row>
    <row r="7836" spans="1:7" ht="15" hidden="1" customHeight="1" x14ac:dyDescent="0.15">
      <c r="A7836" s="218"/>
      <c r="D7836" s="225"/>
      <c r="F7836" s="219">
        <v>15</v>
      </c>
    </row>
    <row r="7837" spans="1:7" ht="15" hidden="1" customHeight="1" x14ac:dyDescent="0.15">
      <c r="A7837" s="218"/>
      <c r="D7837" s="225"/>
      <c r="F7837" s="219">
        <v>16</v>
      </c>
    </row>
    <row r="7838" spans="1:7" ht="15" hidden="1" customHeight="1" x14ac:dyDescent="0.15">
      <c r="A7838" s="218"/>
      <c r="D7838" s="225"/>
      <c r="F7838" s="219">
        <v>17</v>
      </c>
    </row>
    <row r="7839" spans="1:7" ht="15" hidden="1" customHeight="1" x14ac:dyDescent="0.15">
      <c r="A7839" s="218"/>
      <c r="D7839" s="225"/>
      <c r="F7839" s="219">
        <v>18</v>
      </c>
    </row>
    <row r="7840" spans="1:7" ht="15" hidden="1" customHeight="1" x14ac:dyDescent="0.15">
      <c r="A7840" s="218"/>
      <c r="D7840" s="225"/>
      <c r="F7840" s="219">
        <v>19</v>
      </c>
    </row>
    <row r="7841" spans="1:6" ht="15" hidden="1" customHeight="1" x14ac:dyDescent="0.15">
      <c r="A7841" s="218"/>
      <c r="D7841" s="225"/>
      <c r="F7841" s="219">
        <v>20</v>
      </c>
    </row>
    <row r="7842" spans="1:6" ht="15" hidden="1" customHeight="1" x14ac:dyDescent="0.15">
      <c r="A7842" s="218"/>
      <c r="D7842" s="225"/>
      <c r="F7842" s="219">
        <v>21</v>
      </c>
    </row>
    <row r="7843" spans="1:6" ht="15" hidden="1" customHeight="1" x14ac:dyDescent="0.15">
      <c r="A7843" s="218"/>
      <c r="D7843" s="225"/>
      <c r="F7843" s="219">
        <v>22</v>
      </c>
    </row>
    <row r="7844" spans="1:6" ht="15" hidden="1" customHeight="1" x14ac:dyDescent="0.15">
      <c r="A7844" s="218"/>
      <c r="D7844" s="225"/>
      <c r="F7844" s="219">
        <v>23</v>
      </c>
    </row>
    <row r="7845" spans="1:6" ht="15" hidden="1" customHeight="1" x14ac:dyDescent="0.15">
      <c r="A7845" s="218"/>
      <c r="D7845" s="225"/>
      <c r="F7845" s="219">
        <v>24</v>
      </c>
    </row>
    <row r="7846" spans="1:6" ht="15" hidden="1" customHeight="1" x14ac:dyDescent="0.15">
      <c r="A7846" s="218"/>
      <c r="D7846" s="225"/>
      <c r="F7846" s="219">
        <v>25</v>
      </c>
    </row>
    <row r="7847" spans="1:6" ht="15" hidden="1" customHeight="1" x14ac:dyDescent="0.15">
      <c r="A7847" s="218"/>
      <c r="D7847" s="225"/>
      <c r="F7847" s="219">
        <v>26</v>
      </c>
    </row>
    <row r="7848" spans="1:6" ht="15" hidden="1" customHeight="1" x14ac:dyDescent="0.15">
      <c r="A7848" s="218"/>
      <c r="D7848" s="225"/>
      <c r="F7848" s="219">
        <v>27</v>
      </c>
    </row>
    <row r="7849" spans="1:6" ht="15" hidden="1" customHeight="1" x14ac:dyDescent="0.15">
      <c r="A7849" s="218"/>
      <c r="D7849" s="225"/>
      <c r="F7849" s="219">
        <v>28</v>
      </c>
    </row>
    <row r="7850" spans="1:6" ht="15" hidden="1" customHeight="1" x14ac:dyDescent="0.15">
      <c r="A7850" s="218"/>
      <c r="D7850" s="225"/>
      <c r="F7850" s="219">
        <v>29</v>
      </c>
    </row>
    <row r="7851" spans="1:6" ht="15" hidden="1" customHeight="1" x14ac:dyDescent="0.15">
      <c r="A7851" s="218"/>
      <c r="D7851" s="225"/>
      <c r="F7851" s="219">
        <v>30</v>
      </c>
    </row>
    <row r="7852" spans="1:6" ht="15" hidden="1" customHeight="1" x14ac:dyDescent="0.15">
      <c r="A7852" s="218"/>
      <c r="D7852" s="225"/>
      <c r="F7852" s="219">
        <v>31</v>
      </c>
    </row>
    <row r="7853" spans="1:6" ht="15" hidden="1" customHeight="1" x14ac:dyDescent="0.15">
      <c r="A7853" s="218"/>
      <c r="D7853" s="225"/>
      <c r="F7853" s="219">
        <v>32</v>
      </c>
    </row>
    <row r="7854" spans="1:6" ht="15" hidden="1" customHeight="1" x14ac:dyDescent="0.15">
      <c r="A7854" s="218"/>
      <c r="D7854" s="225"/>
      <c r="F7854" s="219">
        <v>33</v>
      </c>
    </row>
    <row r="7855" spans="1:6" ht="15" hidden="1" customHeight="1" x14ac:dyDescent="0.15">
      <c r="A7855" s="218"/>
      <c r="D7855" s="225"/>
      <c r="F7855" s="219">
        <v>34</v>
      </c>
    </row>
    <row r="7856" spans="1:6" ht="15" hidden="1" customHeight="1" x14ac:dyDescent="0.15">
      <c r="A7856" s="218"/>
      <c r="D7856" s="225"/>
      <c r="F7856" s="219">
        <v>35</v>
      </c>
    </row>
    <row r="7857" spans="1:6" ht="15" hidden="1" customHeight="1" x14ac:dyDescent="0.15">
      <c r="A7857" s="218"/>
      <c r="D7857" s="225"/>
      <c r="F7857" s="219">
        <v>36</v>
      </c>
    </row>
    <row r="7858" spans="1:6" ht="15" hidden="1" customHeight="1" x14ac:dyDescent="0.15">
      <c r="A7858" s="218"/>
      <c r="D7858" s="225"/>
      <c r="F7858" s="219">
        <v>37</v>
      </c>
    </row>
    <row r="7859" spans="1:6" ht="15" hidden="1" customHeight="1" x14ac:dyDescent="0.15">
      <c r="A7859" s="218"/>
      <c r="D7859" s="225"/>
      <c r="F7859" s="219">
        <v>38</v>
      </c>
    </row>
    <row r="7860" spans="1:6" ht="15" hidden="1" customHeight="1" x14ac:dyDescent="0.15">
      <c r="A7860" s="218"/>
      <c r="D7860" s="225"/>
      <c r="F7860" s="219">
        <v>39</v>
      </c>
    </row>
    <row r="7861" spans="1:6" ht="15" hidden="1" customHeight="1" x14ac:dyDescent="0.15">
      <c r="A7861" s="218"/>
      <c r="D7861" s="225"/>
      <c r="F7861" s="219">
        <v>40</v>
      </c>
    </row>
    <row r="7862" spans="1:6" ht="15" hidden="1" customHeight="1" x14ac:dyDescent="0.15">
      <c r="A7862" s="218"/>
      <c r="D7862" s="225"/>
      <c r="F7862" s="219">
        <v>41</v>
      </c>
    </row>
    <row r="7863" spans="1:6" ht="15" hidden="1" customHeight="1" x14ac:dyDescent="0.15">
      <c r="A7863" s="218"/>
      <c r="D7863" s="225"/>
      <c r="F7863" s="219">
        <v>42</v>
      </c>
    </row>
    <row r="7864" spans="1:6" ht="15" hidden="1" customHeight="1" x14ac:dyDescent="0.15">
      <c r="A7864" s="218"/>
      <c r="D7864" s="225"/>
      <c r="F7864" s="219">
        <v>43</v>
      </c>
    </row>
    <row r="7865" spans="1:6" ht="15" hidden="1" customHeight="1" x14ac:dyDescent="0.15">
      <c r="A7865" s="218"/>
      <c r="D7865" s="225"/>
      <c r="F7865" s="219">
        <v>44</v>
      </c>
    </row>
    <row r="7866" spans="1:6" ht="15" hidden="1" customHeight="1" x14ac:dyDescent="0.15">
      <c r="A7866" s="218"/>
      <c r="D7866" s="225"/>
      <c r="F7866" s="219">
        <v>45</v>
      </c>
    </row>
    <row r="7867" spans="1:6" ht="15" hidden="1" customHeight="1" x14ac:dyDescent="0.15">
      <c r="A7867" s="218"/>
      <c r="D7867" s="225"/>
      <c r="F7867" s="219">
        <v>46</v>
      </c>
    </row>
    <row r="7868" spans="1:6" ht="15" hidden="1" customHeight="1" x14ac:dyDescent="0.15">
      <c r="A7868" s="218"/>
      <c r="D7868" s="225"/>
      <c r="F7868" s="219">
        <v>47</v>
      </c>
    </row>
    <row r="7869" spans="1:6" ht="15" hidden="1" customHeight="1" x14ac:dyDescent="0.15">
      <c r="A7869" s="218"/>
      <c r="D7869" s="225"/>
      <c r="F7869" s="219">
        <v>48</v>
      </c>
    </row>
    <row r="7870" spans="1:6" ht="15" hidden="1" customHeight="1" x14ac:dyDescent="0.15">
      <c r="A7870" s="218"/>
      <c r="D7870" s="225"/>
      <c r="F7870" s="219">
        <v>49</v>
      </c>
    </row>
    <row r="7871" spans="1:6" ht="15" hidden="1" customHeight="1" x14ac:dyDescent="0.15">
      <c r="A7871" s="218"/>
      <c r="D7871" s="225"/>
      <c r="F7871" s="219">
        <v>50</v>
      </c>
    </row>
    <row r="7872" spans="1:6" ht="15" hidden="1" customHeight="1" x14ac:dyDescent="0.15">
      <c r="A7872" s="218"/>
      <c r="D7872" s="225"/>
      <c r="F7872" s="219">
        <v>51</v>
      </c>
    </row>
    <row r="7873" spans="1:6" ht="15" hidden="1" customHeight="1" x14ac:dyDescent="0.15">
      <c r="A7873" s="218"/>
      <c r="D7873" s="225"/>
      <c r="F7873" s="219">
        <v>52</v>
      </c>
    </row>
    <row r="7874" spans="1:6" ht="15" hidden="1" customHeight="1" x14ac:dyDescent="0.15">
      <c r="A7874" s="218"/>
      <c r="D7874" s="225"/>
      <c r="F7874" s="219">
        <v>53</v>
      </c>
    </row>
    <row r="7875" spans="1:6" ht="15" hidden="1" customHeight="1" x14ac:dyDescent="0.15">
      <c r="A7875" s="218"/>
      <c r="D7875" s="225"/>
      <c r="F7875" s="219">
        <v>54</v>
      </c>
    </row>
    <row r="7876" spans="1:6" ht="15" hidden="1" customHeight="1" x14ac:dyDescent="0.15">
      <c r="A7876" s="218"/>
      <c r="D7876" s="225"/>
      <c r="F7876" s="219">
        <v>55</v>
      </c>
    </row>
    <row r="7877" spans="1:6" ht="15" hidden="1" customHeight="1" x14ac:dyDescent="0.15">
      <c r="A7877" s="218"/>
      <c r="D7877" s="225"/>
      <c r="F7877" s="219">
        <v>56</v>
      </c>
    </row>
    <row r="7878" spans="1:6" ht="15" hidden="1" customHeight="1" x14ac:dyDescent="0.15">
      <c r="A7878" s="218"/>
      <c r="D7878" s="225"/>
      <c r="F7878" s="219">
        <v>57</v>
      </c>
    </row>
    <row r="7879" spans="1:6" ht="15" hidden="1" customHeight="1" x14ac:dyDescent="0.15">
      <c r="A7879" s="218"/>
      <c r="D7879" s="225"/>
      <c r="F7879" s="219">
        <v>58</v>
      </c>
    </row>
    <row r="7880" spans="1:6" ht="15" hidden="1" customHeight="1" x14ac:dyDescent="0.15">
      <c r="A7880" s="218"/>
      <c r="D7880" s="225"/>
      <c r="F7880" s="219">
        <v>59</v>
      </c>
    </row>
    <row r="7881" spans="1:6" ht="15" hidden="1" customHeight="1" x14ac:dyDescent="0.15">
      <c r="A7881" s="218"/>
      <c r="D7881" s="225"/>
      <c r="F7881" s="219">
        <v>60</v>
      </c>
    </row>
    <row r="7882" spans="1:6" ht="15" hidden="1" customHeight="1" x14ac:dyDescent="0.15">
      <c r="A7882" s="218"/>
      <c r="D7882" s="225"/>
      <c r="F7882" s="219">
        <v>61</v>
      </c>
    </row>
    <row r="7883" spans="1:6" ht="15" hidden="1" customHeight="1" x14ac:dyDescent="0.15">
      <c r="A7883" s="218"/>
      <c r="D7883" s="225"/>
      <c r="F7883" s="219">
        <v>62</v>
      </c>
    </row>
    <row r="7884" spans="1:6" ht="15" hidden="1" customHeight="1" x14ac:dyDescent="0.15">
      <c r="A7884" s="218"/>
      <c r="D7884" s="225"/>
      <c r="F7884" s="219">
        <v>63</v>
      </c>
    </row>
    <row r="7885" spans="1:6" ht="15" hidden="1" customHeight="1" x14ac:dyDescent="0.15">
      <c r="A7885" s="218"/>
      <c r="D7885" s="225"/>
      <c r="F7885" s="219">
        <v>64</v>
      </c>
    </row>
    <row r="7886" spans="1:6" ht="15" hidden="1" customHeight="1" x14ac:dyDescent="0.15">
      <c r="A7886" s="218"/>
      <c r="D7886" s="225"/>
      <c r="F7886" s="219">
        <v>65</v>
      </c>
    </row>
    <row r="7887" spans="1:6" ht="15" hidden="1" customHeight="1" x14ac:dyDescent="0.15">
      <c r="A7887" s="218"/>
      <c r="D7887" s="225"/>
      <c r="F7887" s="219">
        <v>66</v>
      </c>
    </row>
    <row r="7888" spans="1:6" ht="15" hidden="1" customHeight="1" x14ac:dyDescent="0.15">
      <c r="A7888" s="218"/>
      <c r="D7888" s="225"/>
      <c r="F7888" s="219">
        <v>67</v>
      </c>
    </row>
    <row r="7889" spans="1:6" ht="15" hidden="1" customHeight="1" x14ac:dyDescent="0.15">
      <c r="A7889" s="218"/>
      <c r="D7889" s="225"/>
      <c r="F7889" s="219">
        <v>68</v>
      </c>
    </row>
    <row r="7890" spans="1:6" ht="15" hidden="1" customHeight="1" x14ac:dyDescent="0.15">
      <c r="A7890" s="218"/>
      <c r="D7890" s="225"/>
      <c r="F7890" s="219">
        <v>69</v>
      </c>
    </row>
    <row r="7891" spans="1:6" ht="15" hidden="1" customHeight="1" x14ac:dyDescent="0.15">
      <c r="A7891" s="218"/>
      <c r="D7891" s="225"/>
      <c r="F7891" s="219">
        <v>70</v>
      </c>
    </row>
    <row r="7892" spans="1:6" ht="15" hidden="1" customHeight="1" x14ac:dyDescent="0.15">
      <c r="A7892" s="218"/>
      <c r="D7892" s="225"/>
      <c r="F7892" s="219">
        <v>71</v>
      </c>
    </row>
    <row r="7893" spans="1:6" ht="15" hidden="1" customHeight="1" x14ac:dyDescent="0.15">
      <c r="A7893" s="218"/>
      <c r="D7893" s="225"/>
      <c r="F7893" s="219">
        <v>72</v>
      </c>
    </row>
    <row r="7894" spans="1:6" ht="15" hidden="1" customHeight="1" x14ac:dyDescent="0.15">
      <c r="A7894" s="218"/>
      <c r="D7894" s="225"/>
      <c r="F7894" s="219">
        <v>73</v>
      </c>
    </row>
    <row r="7895" spans="1:6" ht="15" hidden="1" customHeight="1" x14ac:dyDescent="0.15">
      <c r="A7895" s="218"/>
      <c r="D7895" s="225"/>
      <c r="F7895" s="219">
        <v>74</v>
      </c>
    </row>
    <row r="7896" spans="1:6" ht="15" hidden="1" customHeight="1" x14ac:dyDescent="0.15">
      <c r="A7896" s="218"/>
      <c r="D7896" s="225"/>
      <c r="F7896" s="219">
        <v>75</v>
      </c>
    </row>
    <row r="7897" spans="1:6" ht="15" hidden="1" customHeight="1" x14ac:dyDescent="0.15">
      <c r="A7897" s="218"/>
      <c r="D7897" s="225"/>
      <c r="F7897" s="219">
        <v>76</v>
      </c>
    </row>
    <row r="7898" spans="1:6" ht="15" hidden="1" customHeight="1" x14ac:dyDescent="0.15">
      <c r="A7898" s="218"/>
      <c r="D7898" s="225"/>
      <c r="F7898" s="219">
        <v>77</v>
      </c>
    </row>
    <row r="7899" spans="1:6" ht="15" hidden="1" customHeight="1" x14ac:dyDescent="0.15">
      <c r="A7899" s="218"/>
      <c r="D7899" s="225"/>
      <c r="F7899" s="219">
        <v>78</v>
      </c>
    </row>
    <row r="7900" spans="1:6" ht="15" hidden="1" customHeight="1" x14ac:dyDescent="0.15">
      <c r="A7900" s="218"/>
      <c r="D7900" s="225"/>
      <c r="F7900" s="219">
        <v>79</v>
      </c>
    </row>
    <row r="7901" spans="1:6" ht="15" hidden="1" customHeight="1" x14ac:dyDescent="0.15">
      <c r="A7901" s="218"/>
      <c r="D7901" s="225"/>
      <c r="F7901" s="219">
        <v>80</v>
      </c>
    </row>
    <row r="7902" spans="1:6" ht="15" hidden="1" customHeight="1" x14ac:dyDescent="0.15">
      <c r="A7902" s="218"/>
      <c r="D7902" s="225"/>
      <c r="F7902" s="219">
        <v>81</v>
      </c>
    </row>
    <row r="7903" spans="1:6" ht="15" hidden="1" customHeight="1" x14ac:dyDescent="0.15">
      <c r="A7903" s="218"/>
      <c r="D7903" s="225"/>
      <c r="F7903" s="219">
        <v>82</v>
      </c>
    </row>
    <row r="7904" spans="1:6" ht="15" hidden="1" customHeight="1" x14ac:dyDescent="0.15">
      <c r="A7904" s="218"/>
      <c r="D7904" s="225"/>
      <c r="F7904" s="219">
        <v>83</v>
      </c>
    </row>
    <row r="7905" spans="1:6" ht="15" hidden="1" customHeight="1" x14ac:dyDescent="0.15">
      <c r="A7905" s="218"/>
      <c r="D7905" s="225"/>
      <c r="F7905" s="219">
        <v>84</v>
      </c>
    </row>
    <row r="7906" spans="1:6" ht="15" hidden="1" customHeight="1" x14ac:dyDescent="0.15">
      <c r="A7906" s="218"/>
      <c r="D7906" s="225"/>
      <c r="F7906" s="219">
        <v>85</v>
      </c>
    </row>
    <row r="7907" spans="1:6" ht="15" hidden="1" customHeight="1" x14ac:dyDescent="0.15">
      <c r="A7907" s="218"/>
      <c r="D7907" s="225"/>
      <c r="F7907" s="219">
        <v>86</v>
      </c>
    </row>
    <row r="7908" spans="1:6" ht="15" hidden="1" customHeight="1" x14ac:dyDescent="0.15">
      <c r="A7908" s="218"/>
      <c r="D7908" s="225"/>
      <c r="F7908" s="219">
        <v>87</v>
      </c>
    </row>
    <row r="7909" spans="1:6" ht="15" hidden="1" customHeight="1" x14ac:dyDescent="0.15">
      <c r="A7909" s="218"/>
      <c r="D7909" s="225"/>
      <c r="F7909" s="219">
        <v>88</v>
      </c>
    </row>
    <row r="7910" spans="1:6" ht="15" hidden="1" customHeight="1" x14ac:dyDescent="0.15">
      <c r="A7910" s="218"/>
      <c r="D7910" s="225"/>
      <c r="F7910" s="219">
        <v>89</v>
      </c>
    </row>
    <row r="7911" spans="1:6" ht="15" hidden="1" customHeight="1" x14ac:dyDescent="0.15">
      <c r="A7911" s="218"/>
      <c r="D7911" s="225"/>
      <c r="F7911" s="219">
        <v>90</v>
      </c>
    </row>
    <row r="7912" spans="1:6" ht="15" hidden="1" customHeight="1" x14ac:dyDescent="0.15">
      <c r="A7912" s="218"/>
      <c r="D7912" s="225"/>
      <c r="F7912" s="219">
        <v>91</v>
      </c>
    </row>
    <row r="7913" spans="1:6" ht="15" hidden="1" customHeight="1" x14ac:dyDescent="0.15">
      <c r="A7913" s="218"/>
      <c r="D7913" s="225"/>
      <c r="F7913" s="219">
        <v>92</v>
      </c>
    </row>
    <row r="7914" spans="1:6" ht="15" hidden="1" customHeight="1" x14ac:dyDescent="0.15">
      <c r="A7914" s="218"/>
      <c r="D7914" s="225"/>
      <c r="F7914" s="219">
        <v>93</v>
      </c>
    </row>
    <row r="7915" spans="1:6" ht="15" hidden="1" customHeight="1" x14ac:dyDescent="0.15">
      <c r="A7915" s="218"/>
      <c r="D7915" s="225"/>
      <c r="F7915" s="219">
        <v>94</v>
      </c>
    </row>
    <row r="7916" spans="1:6" ht="15" hidden="1" customHeight="1" x14ac:dyDescent="0.15">
      <c r="A7916" s="218"/>
      <c r="D7916" s="225"/>
      <c r="F7916" s="219">
        <v>95</v>
      </c>
    </row>
    <row r="7917" spans="1:6" ht="15" hidden="1" customHeight="1" x14ac:dyDescent="0.15">
      <c r="A7917" s="218"/>
      <c r="D7917" s="225"/>
      <c r="F7917" s="219">
        <v>96</v>
      </c>
    </row>
    <row r="7918" spans="1:6" ht="15" hidden="1" customHeight="1" x14ac:dyDescent="0.15">
      <c r="A7918" s="218"/>
      <c r="D7918" s="225"/>
      <c r="F7918" s="219">
        <v>97</v>
      </c>
    </row>
    <row r="7919" spans="1:6" ht="15" hidden="1" customHeight="1" x14ac:dyDescent="0.15">
      <c r="A7919" s="218"/>
      <c r="D7919" s="225"/>
      <c r="F7919" s="219">
        <v>98</v>
      </c>
    </row>
    <row r="7920" spans="1:6" ht="15" hidden="1" customHeight="1" x14ac:dyDescent="0.15">
      <c r="A7920" s="218"/>
      <c r="D7920" s="225"/>
      <c r="F7920" s="219">
        <v>99</v>
      </c>
    </row>
    <row r="7921" spans="1:6" ht="15" hidden="1" customHeight="1" x14ac:dyDescent="0.15">
      <c r="A7921" s="218"/>
      <c r="D7921" s="225"/>
      <c r="F7921" s="219">
        <v>100</v>
      </c>
    </row>
    <row r="7922" spans="1:6" ht="15" hidden="1" customHeight="1" x14ac:dyDescent="0.15">
      <c r="A7922" s="218"/>
      <c r="D7922" s="225"/>
      <c r="F7922" s="219">
        <v>101</v>
      </c>
    </row>
    <row r="7923" spans="1:6" ht="15" hidden="1" customHeight="1" x14ac:dyDescent="0.15">
      <c r="A7923" s="218"/>
      <c r="D7923" s="225"/>
      <c r="F7923" s="219">
        <v>102</v>
      </c>
    </row>
    <row r="7924" spans="1:6" ht="15" hidden="1" customHeight="1" x14ac:dyDescent="0.15">
      <c r="A7924" s="218"/>
      <c r="D7924" s="225"/>
      <c r="F7924" s="219">
        <v>103</v>
      </c>
    </row>
    <row r="7925" spans="1:6" ht="15" hidden="1" customHeight="1" x14ac:dyDescent="0.15">
      <c r="A7925" s="218"/>
      <c r="D7925" s="225"/>
      <c r="F7925" s="219">
        <v>104</v>
      </c>
    </row>
    <row r="7926" spans="1:6" ht="15" hidden="1" customHeight="1" x14ac:dyDescent="0.15">
      <c r="A7926" s="218"/>
      <c r="D7926" s="225"/>
      <c r="F7926" s="219">
        <v>105</v>
      </c>
    </row>
    <row r="7927" spans="1:6" ht="15" hidden="1" customHeight="1" x14ac:dyDescent="0.15">
      <c r="A7927" s="218"/>
      <c r="D7927" s="225"/>
      <c r="F7927" s="219">
        <v>106</v>
      </c>
    </row>
    <row r="7928" spans="1:6" ht="15" hidden="1" customHeight="1" x14ac:dyDescent="0.15">
      <c r="A7928" s="218"/>
      <c r="D7928" s="225"/>
      <c r="F7928" s="219">
        <v>107</v>
      </c>
    </row>
    <row r="7929" spans="1:6" ht="15" hidden="1" customHeight="1" x14ac:dyDescent="0.15">
      <c r="A7929" s="218"/>
      <c r="D7929" s="225"/>
      <c r="F7929" s="219">
        <v>108</v>
      </c>
    </row>
    <row r="7930" spans="1:6" ht="15" hidden="1" customHeight="1" x14ac:dyDescent="0.15">
      <c r="A7930" s="218"/>
      <c r="D7930" s="225"/>
      <c r="F7930" s="219">
        <v>109</v>
      </c>
    </row>
    <row r="7931" spans="1:6" ht="15" hidden="1" customHeight="1" x14ac:dyDescent="0.15">
      <c r="A7931" s="218"/>
      <c r="D7931" s="225"/>
      <c r="F7931" s="219">
        <v>110</v>
      </c>
    </row>
    <row r="7932" spans="1:6" ht="15" hidden="1" customHeight="1" x14ac:dyDescent="0.15">
      <c r="A7932" s="218"/>
      <c r="D7932" s="225"/>
      <c r="F7932" s="219">
        <v>111</v>
      </c>
    </row>
    <row r="7933" spans="1:6" ht="15" hidden="1" customHeight="1" x14ac:dyDescent="0.15">
      <c r="A7933" s="218"/>
      <c r="D7933" s="225"/>
      <c r="F7933" s="219">
        <v>112</v>
      </c>
    </row>
    <row r="7934" spans="1:6" ht="15" hidden="1" customHeight="1" x14ac:dyDescent="0.15">
      <c r="A7934" s="218"/>
      <c r="D7934" s="225"/>
      <c r="F7934" s="219">
        <v>113</v>
      </c>
    </row>
    <row r="7935" spans="1:6" ht="15" hidden="1" customHeight="1" x14ac:dyDescent="0.15">
      <c r="A7935" s="218"/>
      <c r="D7935" s="225"/>
      <c r="F7935" s="219">
        <v>114</v>
      </c>
    </row>
    <row r="7936" spans="1:6" ht="15" hidden="1" customHeight="1" x14ac:dyDescent="0.15">
      <c r="A7936" s="218"/>
      <c r="D7936" s="225"/>
      <c r="F7936" s="219">
        <v>115</v>
      </c>
    </row>
    <row r="7937" spans="1:6" ht="15" hidden="1" customHeight="1" x14ac:dyDescent="0.15">
      <c r="A7937" s="218"/>
      <c r="D7937" s="225"/>
      <c r="F7937" s="219">
        <v>116</v>
      </c>
    </row>
    <row r="7938" spans="1:6" ht="15" hidden="1" customHeight="1" x14ac:dyDescent="0.15">
      <c r="A7938" s="218"/>
      <c r="D7938" s="225"/>
      <c r="F7938" s="219">
        <v>117</v>
      </c>
    </row>
    <row r="7939" spans="1:6" ht="15" hidden="1" customHeight="1" x14ac:dyDescent="0.15">
      <c r="A7939" s="218"/>
      <c r="D7939" s="225"/>
      <c r="F7939" s="219">
        <v>118</v>
      </c>
    </row>
    <row r="7940" spans="1:6" ht="15" hidden="1" customHeight="1" x14ac:dyDescent="0.15">
      <c r="A7940" s="218"/>
      <c r="D7940" s="225"/>
      <c r="F7940" s="219">
        <v>119</v>
      </c>
    </row>
    <row r="7941" spans="1:6" ht="15" hidden="1" customHeight="1" x14ac:dyDescent="0.15">
      <c r="A7941" s="218"/>
      <c r="D7941" s="225"/>
      <c r="F7941" s="219">
        <v>120</v>
      </c>
    </row>
    <row r="7942" spans="1:6" ht="15" hidden="1" customHeight="1" x14ac:dyDescent="0.15">
      <c r="A7942" s="218"/>
      <c r="D7942" s="225"/>
      <c r="F7942" s="219">
        <v>121</v>
      </c>
    </row>
    <row r="7943" spans="1:6" ht="15" hidden="1" customHeight="1" x14ac:dyDescent="0.15">
      <c r="A7943" s="218"/>
      <c r="D7943" s="225"/>
      <c r="F7943" s="219">
        <v>122</v>
      </c>
    </row>
    <row r="7944" spans="1:6" ht="15" hidden="1" customHeight="1" x14ac:dyDescent="0.15">
      <c r="A7944" s="218"/>
      <c r="D7944" s="225"/>
      <c r="F7944" s="219">
        <v>123</v>
      </c>
    </row>
    <row r="7945" spans="1:6" ht="15" hidden="1" customHeight="1" x14ac:dyDescent="0.15">
      <c r="A7945" s="218"/>
      <c r="D7945" s="225"/>
      <c r="F7945" s="219">
        <v>124</v>
      </c>
    </row>
    <row r="7946" spans="1:6" ht="15" hidden="1" customHeight="1" x14ac:dyDescent="0.15">
      <c r="A7946" s="218"/>
      <c r="D7946" s="225"/>
      <c r="F7946" s="219">
        <v>125</v>
      </c>
    </row>
    <row r="7947" spans="1:6" ht="15" hidden="1" customHeight="1" x14ac:dyDescent="0.15">
      <c r="A7947" s="218"/>
      <c r="D7947" s="225"/>
      <c r="F7947" s="219">
        <v>126</v>
      </c>
    </row>
    <row r="7948" spans="1:6" ht="15" hidden="1" customHeight="1" x14ac:dyDescent="0.15">
      <c r="A7948" s="218"/>
      <c r="D7948" s="225"/>
      <c r="F7948" s="219">
        <v>127</v>
      </c>
    </row>
    <row r="7949" spans="1:6" ht="15" hidden="1" customHeight="1" x14ac:dyDescent="0.15">
      <c r="A7949" s="218"/>
      <c r="D7949" s="225"/>
      <c r="F7949" s="219">
        <v>128</v>
      </c>
    </row>
    <row r="7950" spans="1:6" ht="15" hidden="1" customHeight="1" x14ac:dyDescent="0.15">
      <c r="A7950" s="218"/>
      <c r="D7950" s="225"/>
      <c r="F7950" s="219">
        <v>129</v>
      </c>
    </row>
    <row r="7951" spans="1:6" ht="15" hidden="1" customHeight="1" x14ac:dyDescent="0.15">
      <c r="A7951" s="218"/>
      <c r="D7951" s="225"/>
      <c r="F7951" s="219">
        <v>130</v>
      </c>
    </row>
    <row r="7952" spans="1:6" ht="15" hidden="1" customHeight="1" x14ac:dyDescent="0.15">
      <c r="A7952" s="218"/>
      <c r="D7952" s="225"/>
      <c r="F7952" s="219">
        <v>131</v>
      </c>
    </row>
    <row r="7953" spans="1:6" ht="15" hidden="1" customHeight="1" x14ac:dyDescent="0.15">
      <c r="A7953" s="218"/>
      <c r="D7953" s="225"/>
      <c r="F7953" s="219">
        <v>132</v>
      </c>
    </row>
    <row r="7954" spans="1:6" ht="15" hidden="1" customHeight="1" x14ac:dyDescent="0.15">
      <c r="A7954" s="218"/>
      <c r="D7954" s="225"/>
      <c r="F7954" s="219">
        <v>133</v>
      </c>
    </row>
    <row r="7955" spans="1:6" ht="15" hidden="1" customHeight="1" x14ac:dyDescent="0.15">
      <c r="A7955" s="218"/>
      <c r="D7955" s="225"/>
      <c r="F7955" s="219">
        <v>134</v>
      </c>
    </row>
    <row r="7956" spans="1:6" ht="15" hidden="1" customHeight="1" x14ac:dyDescent="0.15">
      <c r="A7956" s="218"/>
      <c r="D7956" s="225"/>
      <c r="F7956" s="219">
        <v>135</v>
      </c>
    </row>
    <row r="7957" spans="1:6" ht="15" hidden="1" customHeight="1" x14ac:dyDescent="0.15">
      <c r="A7957" s="218"/>
      <c r="D7957" s="225"/>
      <c r="F7957" s="219">
        <v>136</v>
      </c>
    </row>
    <row r="7958" spans="1:6" ht="15" hidden="1" customHeight="1" x14ac:dyDescent="0.15">
      <c r="A7958" s="218"/>
      <c r="D7958" s="225"/>
      <c r="F7958" s="219">
        <v>137</v>
      </c>
    </row>
    <row r="7959" spans="1:6" ht="15" hidden="1" customHeight="1" x14ac:dyDescent="0.15">
      <c r="A7959" s="218"/>
      <c r="D7959" s="225"/>
      <c r="F7959" s="219">
        <v>138</v>
      </c>
    </row>
    <row r="7960" spans="1:6" ht="15" hidden="1" customHeight="1" x14ac:dyDescent="0.15">
      <c r="A7960" s="218"/>
      <c r="D7960" s="225"/>
      <c r="F7960" s="219">
        <v>139</v>
      </c>
    </row>
    <row r="7961" spans="1:6" ht="15" hidden="1" customHeight="1" x14ac:dyDescent="0.15">
      <c r="A7961" s="218"/>
      <c r="D7961" s="225"/>
      <c r="F7961" s="219">
        <v>140</v>
      </c>
    </row>
    <row r="7962" spans="1:6" ht="15" hidden="1" customHeight="1" x14ac:dyDescent="0.15">
      <c r="A7962" s="218"/>
      <c r="D7962" s="225"/>
      <c r="F7962" s="219">
        <v>141</v>
      </c>
    </row>
    <row r="7963" spans="1:6" ht="15" hidden="1" customHeight="1" x14ac:dyDescent="0.15">
      <c r="A7963" s="218"/>
      <c r="D7963" s="225"/>
      <c r="F7963" s="219">
        <v>142</v>
      </c>
    </row>
    <row r="7964" spans="1:6" ht="15" hidden="1" customHeight="1" x14ac:dyDescent="0.15">
      <c r="A7964" s="218"/>
      <c r="D7964" s="225"/>
      <c r="F7964" s="219">
        <v>143</v>
      </c>
    </row>
    <row r="7965" spans="1:6" ht="15" hidden="1" customHeight="1" x14ac:dyDescent="0.15">
      <c r="A7965" s="218"/>
      <c r="D7965" s="225"/>
      <c r="F7965" s="219">
        <v>144</v>
      </c>
    </row>
    <row r="7966" spans="1:6" ht="15" hidden="1" customHeight="1" x14ac:dyDescent="0.15">
      <c r="A7966" s="218"/>
      <c r="D7966" s="225"/>
      <c r="F7966" s="219">
        <v>145</v>
      </c>
    </row>
    <row r="7967" spans="1:6" ht="15" hidden="1" customHeight="1" x14ac:dyDescent="0.15">
      <c r="A7967" s="218"/>
      <c r="D7967" s="225"/>
      <c r="F7967" s="219">
        <v>146</v>
      </c>
    </row>
    <row r="7968" spans="1:6" ht="15" hidden="1" customHeight="1" x14ac:dyDescent="0.15">
      <c r="A7968" s="218"/>
      <c r="D7968" s="225"/>
      <c r="F7968" s="219">
        <v>147</v>
      </c>
    </row>
    <row r="7969" spans="1:6" ht="15" hidden="1" customHeight="1" x14ac:dyDescent="0.15">
      <c r="A7969" s="218"/>
      <c r="D7969" s="225"/>
      <c r="F7969" s="219">
        <v>148</v>
      </c>
    </row>
    <row r="7970" spans="1:6" ht="15" hidden="1" customHeight="1" x14ac:dyDescent="0.15">
      <c r="A7970" s="218"/>
      <c r="D7970" s="225"/>
      <c r="F7970" s="219">
        <v>149</v>
      </c>
    </row>
    <row r="7971" spans="1:6" ht="15" hidden="1" customHeight="1" x14ac:dyDescent="0.15">
      <c r="A7971" s="218"/>
      <c r="D7971" s="225"/>
      <c r="F7971" s="219">
        <v>150</v>
      </c>
    </row>
    <row r="7972" spans="1:6" ht="15" hidden="1" customHeight="1" x14ac:dyDescent="0.15">
      <c r="A7972" s="218"/>
      <c r="D7972" s="225"/>
      <c r="F7972" s="219">
        <v>151</v>
      </c>
    </row>
    <row r="7973" spans="1:6" ht="15" hidden="1" customHeight="1" x14ac:dyDescent="0.15">
      <c r="A7973" s="218"/>
      <c r="D7973" s="225"/>
      <c r="F7973" s="219">
        <v>152</v>
      </c>
    </row>
    <row r="7974" spans="1:6" ht="15" hidden="1" customHeight="1" x14ac:dyDescent="0.15">
      <c r="A7974" s="218"/>
      <c r="D7974" s="225"/>
      <c r="F7974" s="219">
        <v>153</v>
      </c>
    </row>
    <row r="7975" spans="1:6" ht="15" hidden="1" customHeight="1" x14ac:dyDescent="0.15">
      <c r="A7975" s="218"/>
      <c r="D7975" s="225"/>
      <c r="F7975" s="219">
        <v>154</v>
      </c>
    </row>
    <row r="7976" spans="1:6" ht="15" hidden="1" customHeight="1" x14ac:dyDescent="0.15">
      <c r="A7976" s="218"/>
      <c r="D7976" s="225"/>
      <c r="F7976" s="219">
        <v>155</v>
      </c>
    </row>
    <row r="7977" spans="1:6" ht="15" hidden="1" customHeight="1" x14ac:dyDescent="0.15">
      <c r="A7977" s="218"/>
      <c r="D7977" s="225"/>
      <c r="F7977" s="219">
        <v>156</v>
      </c>
    </row>
    <row r="7978" spans="1:6" ht="15" hidden="1" customHeight="1" x14ac:dyDescent="0.15">
      <c r="A7978" s="218"/>
      <c r="D7978" s="225"/>
      <c r="F7978" s="219">
        <v>157</v>
      </c>
    </row>
    <row r="7979" spans="1:6" ht="15" hidden="1" customHeight="1" x14ac:dyDescent="0.15">
      <c r="A7979" s="218"/>
      <c r="D7979" s="225"/>
      <c r="F7979" s="219">
        <v>158</v>
      </c>
    </row>
    <row r="7980" spans="1:6" ht="15" hidden="1" customHeight="1" x14ac:dyDescent="0.15">
      <c r="A7980" s="218"/>
      <c r="D7980" s="225"/>
      <c r="F7980" s="219">
        <v>159</v>
      </c>
    </row>
    <row r="7981" spans="1:6" ht="15" hidden="1" customHeight="1" x14ac:dyDescent="0.15">
      <c r="A7981" s="218"/>
      <c r="D7981" s="225"/>
      <c r="F7981" s="219">
        <v>160</v>
      </c>
    </row>
    <row r="7982" spans="1:6" ht="15" hidden="1" customHeight="1" x14ac:dyDescent="0.15">
      <c r="A7982" s="218"/>
      <c r="D7982" s="225"/>
      <c r="F7982" s="219">
        <v>161</v>
      </c>
    </row>
    <row r="7983" spans="1:6" ht="15" hidden="1" customHeight="1" x14ac:dyDescent="0.15">
      <c r="A7983" s="218"/>
      <c r="D7983" s="225"/>
      <c r="F7983" s="219">
        <v>162</v>
      </c>
    </row>
    <row r="7984" spans="1:6" ht="15" hidden="1" customHeight="1" x14ac:dyDescent="0.15">
      <c r="A7984" s="218"/>
      <c r="D7984" s="225"/>
      <c r="F7984" s="219">
        <v>163</v>
      </c>
    </row>
    <row r="7985" spans="1:6" ht="15" hidden="1" customHeight="1" x14ac:dyDescent="0.15">
      <c r="A7985" s="218"/>
      <c r="D7985" s="225"/>
      <c r="F7985" s="219">
        <v>164</v>
      </c>
    </row>
    <row r="7986" spans="1:6" ht="15" hidden="1" customHeight="1" x14ac:dyDescent="0.15">
      <c r="A7986" s="218"/>
      <c r="D7986" s="225"/>
      <c r="F7986" s="219">
        <v>165</v>
      </c>
    </row>
    <row r="7987" spans="1:6" ht="15" hidden="1" customHeight="1" x14ac:dyDescent="0.15">
      <c r="A7987" s="218"/>
      <c r="D7987" s="225"/>
      <c r="F7987" s="219">
        <v>166</v>
      </c>
    </row>
    <row r="7988" spans="1:6" ht="15" hidden="1" customHeight="1" x14ac:dyDescent="0.15">
      <c r="A7988" s="218"/>
      <c r="D7988" s="225"/>
      <c r="F7988" s="219">
        <v>167</v>
      </c>
    </row>
    <row r="7989" spans="1:6" ht="15" hidden="1" customHeight="1" x14ac:dyDescent="0.15">
      <c r="A7989" s="218"/>
      <c r="D7989" s="225"/>
      <c r="F7989" s="219">
        <v>168</v>
      </c>
    </row>
    <row r="7990" spans="1:6" ht="15" hidden="1" customHeight="1" x14ac:dyDescent="0.15">
      <c r="A7990" s="218"/>
      <c r="D7990" s="225"/>
      <c r="F7990" s="219">
        <v>169</v>
      </c>
    </row>
    <row r="7991" spans="1:6" ht="15" hidden="1" customHeight="1" x14ac:dyDescent="0.15">
      <c r="A7991" s="218"/>
      <c r="D7991" s="225"/>
      <c r="F7991" s="219">
        <v>170</v>
      </c>
    </row>
    <row r="7992" spans="1:6" ht="15" hidden="1" customHeight="1" x14ac:dyDescent="0.15">
      <c r="A7992" s="218"/>
      <c r="D7992" s="225"/>
      <c r="F7992" s="219">
        <v>171</v>
      </c>
    </row>
    <row r="7993" spans="1:6" ht="15" hidden="1" customHeight="1" x14ac:dyDescent="0.15">
      <c r="A7993" s="218"/>
      <c r="D7993" s="225"/>
      <c r="F7993" s="219">
        <v>172</v>
      </c>
    </row>
    <row r="7994" spans="1:6" ht="15" hidden="1" customHeight="1" x14ac:dyDescent="0.15">
      <c r="A7994" s="218"/>
      <c r="D7994" s="225"/>
      <c r="F7994" s="219">
        <v>173</v>
      </c>
    </row>
    <row r="7995" spans="1:6" ht="15" hidden="1" customHeight="1" x14ac:dyDescent="0.15">
      <c r="A7995" s="218"/>
      <c r="D7995" s="225"/>
      <c r="F7995" s="219">
        <v>174</v>
      </c>
    </row>
    <row r="7996" spans="1:6" ht="15" hidden="1" customHeight="1" x14ac:dyDescent="0.15">
      <c r="A7996" s="218"/>
      <c r="D7996" s="225"/>
      <c r="F7996" s="219">
        <v>175</v>
      </c>
    </row>
    <row r="7997" spans="1:6" ht="15" hidden="1" customHeight="1" x14ac:dyDescent="0.15">
      <c r="A7997" s="218"/>
      <c r="D7997" s="225"/>
      <c r="F7997" s="219">
        <v>176</v>
      </c>
    </row>
    <row r="7998" spans="1:6" ht="15" hidden="1" customHeight="1" x14ac:dyDescent="0.15">
      <c r="A7998" s="218"/>
      <c r="D7998" s="225"/>
      <c r="F7998" s="219">
        <v>177</v>
      </c>
    </row>
    <row r="7999" spans="1:6" ht="15" hidden="1" customHeight="1" x14ac:dyDescent="0.15">
      <c r="A7999" s="218"/>
      <c r="D7999" s="225"/>
      <c r="F7999" s="219">
        <v>178</v>
      </c>
    </row>
    <row r="8000" spans="1:6" ht="15" hidden="1" customHeight="1" x14ac:dyDescent="0.15">
      <c r="A8000" s="218"/>
      <c r="D8000" s="225"/>
      <c r="F8000" s="219">
        <v>179</v>
      </c>
    </row>
    <row r="8001" spans="1:6" ht="15" hidden="1" customHeight="1" x14ac:dyDescent="0.15">
      <c r="A8001" s="218"/>
      <c r="D8001" s="225"/>
      <c r="F8001" s="219">
        <v>180</v>
      </c>
    </row>
    <row r="8002" spans="1:6" ht="15" hidden="1" customHeight="1" x14ac:dyDescent="0.15">
      <c r="A8002" s="218"/>
      <c r="D8002" s="225"/>
      <c r="F8002" s="219">
        <v>181</v>
      </c>
    </row>
    <row r="8003" spans="1:6" ht="15" hidden="1" customHeight="1" x14ac:dyDescent="0.15">
      <c r="A8003" s="218"/>
      <c r="D8003" s="225"/>
      <c r="F8003" s="219">
        <v>182</v>
      </c>
    </row>
    <row r="8004" spans="1:6" ht="15" hidden="1" customHeight="1" x14ac:dyDescent="0.15">
      <c r="A8004" s="218"/>
      <c r="D8004" s="225"/>
      <c r="F8004" s="219">
        <v>183</v>
      </c>
    </row>
    <row r="8005" spans="1:6" ht="15" hidden="1" customHeight="1" x14ac:dyDescent="0.15">
      <c r="A8005" s="218"/>
      <c r="D8005" s="225"/>
      <c r="F8005" s="219">
        <v>184</v>
      </c>
    </row>
    <row r="8006" spans="1:6" ht="15" hidden="1" customHeight="1" x14ac:dyDescent="0.15">
      <c r="A8006" s="218"/>
      <c r="D8006" s="225"/>
      <c r="F8006" s="219">
        <v>185</v>
      </c>
    </row>
    <row r="8007" spans="1:6" ht="15" hidden="1" customHeight="1" x14ac:dyDescent="0.15">
      <c r="A8007" s="218"/>
      <c r="D8007" s="225"/>
      <c r="F8007" s="219">
        <v>186</v>
      </c>
    </row>
    <row r="8008" spans="1:6" ht="15" hidden="1" customHeight="1" x14ac:dyDescent="0.15">
      <c r="A8008" s="218"/>
      <c r="D8008" s="225"/>
      <c r="F8008" s="219">
        <v>187</v>
      </c>
    </row>
    <row r="8009" spans="1:6" ht="15" hidden="1" customHeight="1" x14ac:dyDescent="0.15">
      <c r="A8009" s="218"/>
      <c r="D8009" s="225"/>
      <c r="F8009" s="219">
        <v>188</v>
      </c>
    </row>
    <row r="8010" spans="1:6" ht="15" hidden="1" customHeight="1" x14ac:dyDescent="0.15">
      <c r="A8010" s="218"/>
      <c r="D8010" s="225"/>
      <c r="F8010" s="219">
        <v>189</v>
      </c>
    </row>
    <row r="8011" spans="1:6" ht="15" hidden="1" customHeight="1" x14ac:dyDescent="0.15">
      <c r="A8011" s="218"/>
      <c r="D8011" s="225"/>
      <c r="F8011" s="219">
        <v>190</v>
      </c>
    </row>
    <row r="8012" spans="1:6" ht="15" hidden="1" customHeight="1" x14ac:dyDescent="0.15">
      <c r="A8012" s="218"/>
      <c r="D8012" s="225"/>
      <c r="F8012" s="219">
        <v>191</v>
      </c>
    </row>
    <row r="8013" spans="1:6" ht="15" hidden="1" customHeight="1" x14ac:dyDescent="0.15">
      <c r="A8013" s="218"/>
      <c r="D8013" s="225"/>
      <c r="F8013" s="219">
        <v>192</v>
      </c>
    </row>
    <row r="8014" spans="1:6" ht="15" hidden="1" customHeight="1" x14ac:dyDescent="0.15">
      <c r="A8014" s="218"/>
      <c r="D8014" s="225"/>
      <c r="F8014" s="219">
        <v>193</v>
      </c>
    </row>
    <row r="8015" spans="1:6" ht="15" hidden="1" customHeight="1" x14ac:dyDescent="0.15">
      <c r="A8015" s="218"/>
      <c r="D8015" s="225"/>
      <c r="F8015" s="219">
        <v>194</v>
      </c>
    </row>
    <row r="8016" spans="1:6" ht="15" hidden="1" customHeight="1" x14ac:dyDescent="0.15">
      <c r="A8016" s="218"/>
      <c r="D8016" s="225"/>
      <c r="F8016" s="219">
        <v>195</v>
      </c>
    </row>
    <row r="8017" spans="1:7" ht="15" hidden="1" customHeight="1" x14ac:dyDescent="0.15">
      <c r="A8017" s="218"/>
      <c r="D8017" s="225"/>
      <c r="F8017" s="219">
        <v>196</v>
      </c>
    </row>
    <row r="8018" spans="1:7" ht="15" hidden="1" customHeight="1" x14ac:dyDescent="0.15">
      <c r="A8018" s="218"/>
      <c r="D8018" s="225"/>
      <c r="F8018" s="219">
        <v>197</v>
      </c>
    </row>
    <row r="8019" spans="1:7" ht="15" hidden="1" customHeight="1" x14ac:dyDescent="0.15">
      <c r="A8019" s="218"/>
      <c r="D8019" s="225"/>
      <c r="F8019" s="219">
        <v>198</v>
      </c>
    </row>
    <row r="8020" spans="1:7" ht="15" hidden="1" customHeight="1" x14ac:dyDescent="0.15">
      <c r="A8020" s="218"/>
      <c r="D8020" s="225"/>
      <c r="F8020" s="219">
        <v>199</v>
      </c>
    </row>
    <row r="8021" spans="1:7" ht="15" hidden="1" customHeight="1" x14ac:dyDescent="0.15">
      <c r="A8021" s="218"/>
      <c r="D8021" s="225"/>
      <c r="F8021" s="219">
        <v>200</v>
      </c>
    </row>
    <row r="8022" spans="1:7" ht="15" hidden="1" customHeight="1" x14ac:dyDescent="0.15">
      <c r="A8022" s="218"/>
      <c r="D8022" s="225"/>
      <c r="F8022" s="219">
        <v>201</v>
      </c>
    </row>
    <row r="8023" spans="1:7" ht="27" customHeight="1" x14ac:dyDescent="0.15">
      <c r="A8023" s="218" t="s">
        <v>185</v>
      </c>
      <c r="B8023" s="219">
        <v>41</v>
      </c>
      <c r="D8023" s="221" t="s">
        <v>417</v>
      </c>
      <c r="F8023" s="219">
        <v>1</v>
      </c>
      <c r="G8023" s="221" t="s">
        <v>418</v>
      </c>
    </row>
    <row r="8024" spans="1:7" ht="14.25" customHeight="1" x14ac:dyDescent="0.15">
      <c r="A8024" s="218"/>
      <c r="B8024" s="219">
        <v>41</v>
      </c>
      <c r="C8024" s="222" t="s">
        <v>330</v>
      </c>
      <c r="D8024" s="223" t="s">
        <v>82</v>
      </c>
      <c r="F8024" s="219">
        <v>2</v>
      </c>
      <c r="G8024" s="224" t="s">
        <v>249</v>
      </c>
    </row>
    <row r="8025" spans="1:7" ht="14.25" customHeight="1" x14ac:dyDescent="0.15">
      <c r="A8025" s="218"/>
      <c r="B8025" s="219">
        <v>41</v>
      </c>
      <c r="C8025" s="222" t="s">
        <v>330</v>
      </c>
      <c r="D8025" s="223" t="s">
        <v>134</v>
      </c>
      <c r="F8025" s="219">
        <v>4</v>
      </c>
      <c r="G8025" s="224" t="s">
        <v>135</v>
      </c>
    </row>
    <row r="8026" spans="1:7" ht="15" hidden="1" customHeight="1" x14ac:dyDescent="0.15">
      <c r="A8026" s="218"/>
      <c r="D8026" s="225"/>
      <c r="F8026" s="219">
        <v>5</v>
      </c>
    </row>
    <row r="8027" spans="1:7" ht="15" hidden="1" customHeight="1" x14ac:dyDescent="0.15">
      <c r="A8027" s="218"/>
      <c r="D8027" s="225"/>
      <c r="F8027" s="219">
        <v>6</v>
      </c>
    </row>
    <row r="8028" spans="1:7" ht="15" hidden="1" customHeight="1" x14ac:dyDescent="0.15">
      <c r="A8028" s="218"/>
      <c r="D8028" s="225"/>
      <c r="F8028" s="219">
        <v>7</v>
      </c>
    </row>
    <row r="8029" spans="1:7" ht="15" hidden="1" customHeight="1" x14ac:dyDescent="0.15">
      <c r="A8029" s="218"/>
      <c r="D8029" s="225"/>
      <c r="F8029" s="219">
        <v>8</v>
      </c>
    </row>
    <row r="8030" spans="1:7" ht="15" hidden="1" customHeight="1" x14ac:dyDescent="0.15">
      <c r="A8030" s="218"/>
      <c r="D8030" s="225"/>
      <c r="F8030" s="219">
        <v>9</v>
      </c>
    </row>
    <row r="8031" spans="1:7" ht="15" hidden="1" customHeight="1" x14ac:dyDescent="0.15">
      <c r="A8031" s="218"/>
      <c r="D8031" s="225"/>
      <c r="F8031" s="219">
        <v>10</v>
      </c>
    </row>
    <row r="8032" spans="1:7" ht="15" hidden="1" customHeight="1" x14ac:dyDescent="0.15">
      <c r="A8032" s="218"/>
      <c r="D8032" s="225"/>
      <c r="F8032" s="219">
        <v>11</v>
      </c>
    </row>
    <row r="8033" spans="1:6" ht="15" hidden="1" customHeight="1" x14ac:dyDescent="0.15">
      <c r="A8033" s="218"/>
      <c r="D8033" s="225"/>
      <c r="F8033" s="219">
        <v>12</v>
      </c>
    </row>
    <row r="8034" spans="1:6" ht="15" hidden="1" customHeight="1" x14ac:dyDescent="0.15">
      <c r="A8034" s="218"/>
      <c r="D8034" s="225"/>
      <c r="F8034" s="219">
        <v>13</v>
      </c>
    </row>
    <row r="8035" spans="1:6" ht="15" hidden="1" customHeight="1" x14ac:dyDescent="0.15">
      <c r="A8035" s="218"/>
      <c r="D8035" s="225"/>
      <c r="F8035" s="219">
        <v>14</v>
      </c>
    </row>
    <row r="8036" spans="1:6" ht="15" hidden="1" customHeight="1" x14ac:dyDescent="0.15">
      <c r="A8036" s="218"/>
      <c r="D8036" s="225"/>
      <c r="F8036" s="219">
        <v>15</v>
      </c>
    </row>
    <row r="8037" spans="1:6" ht="15" hidden="1" customHeight="1" x14ac:dyDescent="0.15">
      <c r="A8037" s="218"/>
      <c r="D8037" s="225"/>
      <c r="F8037" s="219">
        <v>16</v>
      </c>
    </row>
    <row r="8038" spans="1:6" ht="15" hidden="1" customHeight="1" x14ac:dyDescent="0.15">
      <c r="A8038" s="218"/>
      <c r="D8038" s="225"/>
      <c r="F8038" s="219">
        <v>17</v>
      </c>
    </row>
    <row r="8039" spans="1:6" ht="15" hidden="1" customHeight="1" x14ac:dyDescent="0.15">
      <c r="A8039" s="218"/>
      <c r="D8039" s="225"/>
      <c r="F8039" s="219">
        <v>18</v>
      </c>
    </row>
    <row r="8040" spans="1:6" ht="15" hidden="1" customHeight="1" x14ac:dyDescent="0.15">
      <c r="A8040" s="218"/>
      <c r="D8040" s="225"/>
      <c r="F8040" s="219">
        <v>19</v>
      </c>
    </row>
    <row r="8041" spans="1:6" ht="15" hidden="1" customHeight="1" x14ac:dyDescent="0.15">
      <c r="A8041" s="218"/>
      <c r="D8041" s="225"/>
      <c r="F8041" s="219">
        <v>20</v>
      </c>
    </row>
    <row r="8042" spans="1:6" ht="15" hidden="1" customHeight="1" x14ac:dyDescent="0.15">
      <c r="A8042" s="218"/>
      <c r="D8042" s="225"/>
      <c r="F8042" s="219">
        <v>21</v>
      </c>
    </row>
    <row r="8043" spans="1:6" ht="15" hidden="1" customHeight="1" x14ac:dyDescent="0.15">
      <c r="A8043" s="218"/>
      <c r="D8043" s="225"/>
      <c r="F8043" s="219">
        <v>22</v>
      </c>
    </row>
    <row r="8044" spans="1:6" ht="15" hidden="1" customHeight="1" x14ac:dyDescent="0.15">
      <c r="A8044" s="218"/>
      <c r="D8044" s="225"/>
      <c r="F8044" s="219">
        <v>23</v>
      </c>
    </row>
    <row r="8045" spans="1:6" ht="15" hidden="1" customHeight="1" x14ac:dyDescent="0.15">
      <c r="A8045" s="218"/>
      <c r="D8045" s="225"/>
      <c r="F8045" s="219">
        <v>24</v>
      </c>
    </row>
    <row r="8046" spans="1:6" ht="15" hidden="1" customHeight="1" x14ac:dyDescent="0.15">
      <c r="A8046" s="218"/>
      <c r="D8046" s="225"/>
      <c r="F8046" s="219">
        <v>25</v>
      </c>
    </row>
    <row r="8047" spans="1:6" ht="15" hidden="1" customHeight="1" x14ac:dyDescent="0.15">
      <c r="A8047" s="218"/>
      <c r="D8047" s="225"/>
      <c r="F8047" s="219">
        <v>26</v>
      </c>
    </row>
    <row r="8048" spans="1:6" ht="15" hidden="1" customHeight="1" x14ac:dyDescent="0.15">
      <c r="A8048" s="218"/>
      <c r="D8048" s="225"/>
      <c r="F8048" s="219">
        <v>27</v>
      </c>
    </row>
    <row r="8049" spans="1:6" ht="15" hidden="1" customHeight="1" x14ac:dyDescent="0.15">
      <c r="A8049" s="218"/>
      <c r="D8049" s="225"/>
      <c r="F8049" s="219">
        <v>28</v>
      </c>
    </row>
    <row r="8050" spans="1:6" ht="15" hidden="1" customHeight="1" x14ac:dyDescent="0.15">
      <c r="A8050" s="218"/>
      <c r="D8050" s="225"/>
      <c r="F8050" s="219">
        <v>29</v>
      </c>
    </row>
    <row r="8051" spans="1:6" ht="15" hidden="1" customHeight="1" x14ac:dyDescent="0.15">
      <c r="A8051" s="218"/>
      <c r="D8051" s="225"/>
      <c r="F8051" s="219">
        <v>30</v>
      </c>
    </row>
    <row r="8052" spans="1:6" ht="15" hidden="1" customHeight="1" x14ac:dyDescent="0.15">
      <c r="A8052" s="218"/>
      <c r="D8052" s="225"/>
      <c r="F8052" s="219">
        <v>31</v>
      </c>
    </row>
    <row r="8053" spans="1:6" ht="15" hidden="1" customHeight="1" x14ac:dyDescent="0.15">
      <c r="A8053" s="218"/>
      <c r="D8053" s="225"/>
      <c r="F8053" s="219">
        <v>32</v>
      </c>
    </row>
    <row r="8054" spans="1:6" ht="15" hidden="1" customHeight="1" x14ac:dyDescent="0.15">
      <c r="A8054" s="218"/>
      <c r="D8054" s="225"/>
      <c r="F8054" s="219">
        <v>33</v>
      </c>
    </row>
    <row r="8055" spans="1:6" ht="15" hidden="1" customHeight="1" x14ac:dyDescent="0.15">
      <c r="A8055" s="218"/>
      <c r="D8055" s="225"/>
      <c r="F8055" s="219">
        <v>34</v>
      </c>
    </row>
    <row r="8056" spans="1:6" ht="15" hidden="1" customHeight="1" x14ac:dyDescent="0.15">
      <c r="A8056" s="218"/>
      <c r="D8056" s="225"/>
      <c r="F8056" s="219">
        <v>35</v>
      </c>
    </row>
    <row r="8057" spans="1:6" ht="15" hidden="1" customHeight="1" x14ac:dyDescent="0.15">
      <c r="A8057" s="218"/>
      <c r="D8057" s="225"/>
      <c r="F8057" s="219">
        <v>36</v>
      </c>
    </row>
    <row r="8058" spans="1:6" ht="15" hidden="1" customHeight="1" x14ac:dyDescent="0.15">
      <c r="A8058" s="218"/>
      <c r="D8058" s="225"/>
      <c r="F8058" s="219">
        <v>37</v>
      </c>
    </row>
    <row r="8059" spans="1:6" ht="15" hidden="1" customHeight="1" x14ac:dyDescent="0.15">
      <c r="A8059" s="218"/>
      <c r="D8059" s="225"/>
      <c r="F8059" s="219">
        <v>38</v>
      </c>
    </row>
    <row r="8060" spans="1:6" ht="15" hidden="1" customHeight="1" x14ac:dyDescent="0.15">
      <c r="A8060" s="218"/>
      <c r="D8060" s="225"/>
      <c r="F8060" s="219">
        <v>39</v>
      </c>
    </row>
    <row r="8061" spans="1:6" ht="15" hidden="1" customHeight="1" x14ac:dyDescent="0.15">
      <c r="A8061" s="218"/>
      <c r="D8061" s="225"/>
      <c r="F8061" s="219">
        <v>40</v>
      </c>
    </row>
    <row r="8062" spans="1:6" ht="15" hidden="1" customHeight="1" x14ac:dyDescent="0.15">
      <c r="A8062" s="218"/>
      <c r="D8062" s="225"/>
      <c r="F8062" s="219">
        <v>41</v>
      </c>
    </row>
    <row r="8063" spans="1:6" ht="15" hidden="1" customHeight="1" x14ac:dyDescent="0.15">
      <c r="A8063" s="218"/>
      <c r="D8063" s="225"/>
      <c r="F8063" s="219">
        <v>42</v>
      </c>
    </row>
    <row r="8064" spans="1:6" ht="15" hidden="1" customHeight="1" x14ac:dyDescent="0.15">
      <c r="A8064" s="218"/>
      <c r="D8064" s="225"/>
      <c r="F8064" s="219">
        <v>43</v>
      </c>
    </row>
    <row r="8065" spans="1:6" ht="15" hidden="1" customHeight="1" x14ac:dyDescent="0.15">
      <c r="A8065" s="218"/>
      <c r="D8065" s="225"/>
      <c r="F8065" s="219">
        <v>44</v>
      </c>
    </row>
    <row r="8066" spans="1:6" ht="15" hidden="1" customHeight="1" x14ac:dyDescent="0.15">
      <c r="A8066" s="218"/>
      <c r="D8066" s="225"/>
      <c r="F8066" s="219">
        <v>45</v>
      </c>
    </row>
    <row r="8067" spans="1:6" ht="15" hidden="1" customHeight="1" x14ac:dyDescent="0.15">
      <c r="A8067" s="218"/>
      <c r="D8067" s="225"/>
      <c r="F8067" s="219">
        <v>46</v>
      </c>
    </row>
    <row r="8068" spans="1:6" ht="15" hidden="1" customHeight="1" x14ac:dyDescent="0.15">
      <c r="A8068" s="218"/>
      <c r="D8068" s="225"/>
      <c r="F8068" s="219">
        <v>47</v>
      </c>
    </row>
    <row r="8069" spans="1:6" ht="15" hidden="1" customHeight="1" x14ac:dyDescent="0.15">
      <c r="A8069" s="218"/>
      <c r="D8069" s="225"/>
      <c r="F8069" s="219">
        <v>48</v>
      </c>
    </row>
    <row r="8070" spans="1:6" ht="15" hidden="1" customHeight="1" x14ac:dyDescent="0.15">
      <c r="A8070" s="218"/>
      <c r="D8070" s="225"/>
      <c r="F8070" s="219">
        <v>49</v>
      </c>
    </row>
    <row r="8071" spans="1:6" ht="15" hidden="1" customHeight="1" x14ac:dyDescent="0.15">
      <c r="A8071" s="218"/>
      <c r="D8071" s="225"/>
      <c r="F8071" s="219">
        <v>50</v>
      </c>
    </row>
    <row r="8072" spans="1:6" ht="15" hidden="1" customHeight="1" x14ac:dyDescent="0.15">
      <c r="A8072" s="218"/>
      <c r="D8072" s="225"/>
      <c r="F8072" s="219">
        <v>51</v>
      </c>
    </row>
    <row r="8073" spans="1:6" ht="15" hidden="1" customHeight="1" x14ac:dyDescent="0.15">
      <c r="A8073" s="218"/>
      <c r="D8073" s="225"/>
      <c r="F8073" s="219">
        <v>52</v>
      </c>
    </row>
    <row r="8074" spans="1:6" ht="15" hidden="1" customHeight="1" x14ac:dyDescent="0.15">
      <c r="A8074" s="218"/>
      <c r="D8074" s="225"/>
      <c r="F8074" s="219">
        <v>53</v>
      </c>
    </row>
    <row r="8075" spans="1:6" ht="15" hidden="1" customHeight="1" x14ac:dyDescent="0.15">
      <c r="A8075" s="218"/>
      <c r="D8075" s="225"/>
      <c r="F8075" s="219">
        <v>54</v>
      </c>
    </row>
    <row r="8076" spans="1:6" ht="15" hidden="1" customHeight="1" x14ac:dyDescent="0.15">
      <c r="A8076" s="218"/>
      <c r="D8076" s="225"/>
      <c r="F8076" s="219">
        <v>55</v>
      </c>
    </row>
    <row r="8077" spans="1:6" ht="15" hidden="1" customHeight="1" x14ac:dyDescent="0.15">
      <c r="A8077" s="218"/>
      <c r="D8077" s="225"/>
      <c r="F8077" s="219">
        <v>56</v>
      </c>
    </row>
    <row r="8078" spans="1:6" ht="15" hidden="1" customHeight="1" x14ac:dyDescent="0.15">
      <c r="A8078" s="218"/>
      <c r="D8078" s="225"/>
      <c r="F8078" s="219">
        <v>57</v>
      </c>
    </row>
    <row r="8079" spans="1:6" ht="15" hidden="1" customHeight="1" x14ac:dyDescent="0.15">
      <c r="A8079" s="218"/>
      <c r="D8079" s="225"/>
      <c r="F8079" s="219">
        <v>58</v>
      </c>
    </row>
    <row r="8080" spans="1:6" ht="15" hidden="1" customHeight="1" x14ac:dyDescent="0.15">
      <c r="A8080" s="218"/>
      <c r="D8080" s="225"/>
      <c r="F8080" s="219">
        <v>59</v>
      </c>
    </row>
    <row r="8081" spans="1:6" ht="15" hidden="1" customHeight="1" x14ac:dyDescent="0.15">
      <c r="A8081" s="218"/>
      <c r="D8081" s="225"/>
      <c r="F8081" s="219">
        <v>60</v>
      </c>
    </row>
    <row r="8082" spans="1:6" ht="15" hidden="1" customHeight="1" x14ac:dyDescent="0.15">
      <c r="A8082" s="218"/>
      <c r="D8082" s="225"/>
      <c r="F8082" s="219">
        <v>61</v>
      </c>
    </row>
    <row r="8083" spans="1:6" ht="15" hidden="1" customHeight="1" x14ac:dyDescent="0.15">
      <c r="A8083" s="218"/>
      <c r="D8083" s="225"/>
      <c r="F8083" s="219">
        <v>62</v>
      </c>
    </row>
    <row r="8084" spans="1:6" ht="15" hidden="1" customHeight="1" x14ac:dyDescent="0.15">
      <c r="A8084" s="218"/>
      <c r="D8084" s="225"/>
      <c r="F8084" s="219">
        <v>63</v>
      </c>
    </row>
    <row r="8085" spans="1:6" ht="15" hidden="1" customHeight="1" x14ac:dyDescent="0.15">
      <c r="A8085" s="218"/>
      <c r="D8085" s="225"/>
      <c r="F8085" s="219">
        <v>64</v>
      </c>
    </row>
    <row r="8086" spans="1:6" ht="15" hidden="1" customHeight="1" x14ac:dyDescent="0.15">
      <c r="A8086" s="218"/>
      <c r="D8086" s="225"/>
      <c r="F8086" s="219">
        <v>65</v>
      </c>
    </row>
    <row r="8087" spans="1:6" ht="15" hidden="1" customHeight="1" x14ac:dyDescent="0.15">
      <c r="A8087" s="218"/>
      <c r="D8087" s="225"/>
      <c r="F8087" s="219">
        <v>66</v>
      </c>
    </row>
    <row r="8088" spans="1:6" ht="15" hidden="1" customHeight="1" x14ac:dyDescent="0.15">
      <c r="A8088" s="218"/>
      <c r="D8088" s="225"/>
      <c r="F8088" s="219">
        <v>67</v>
      </c>
    </row>
    <row r="8089" spans="1:6" ht="15" hidden="1" customHeight="1" x14ac:dyDescent="0.15">
      <c r="A8089" s="218"/>
      <c r="D8089" s="225"/>
      <c r="F8089" s="219">
        <v>68</v>
      </c>
    </row>
    <row r="8090" spans="1:6" ht="15" hidden="1" customHeight="1" x14ac:dyDescent="0.15">
      <c r="A8090" s="218"/>
      <c r="D8090" s="225"/>
      <c r="F8090" s="219">
        <v>69</v>
      </c>
    </row>
    <row r="8091" spans="1:6" ht="15" hidden="1" customHeight="1" x14ac:dyDescent="0.15">
      <c r="A8091" s="218"/>
      <c r="D8091" s="225"/>
      <c r="F8091" s="219">
        <v>70</v>
      </c>
    </row>
    <row r="8092" spans="1:6" ht="15" hidden="1" customHeight="1" x14ac:dyDescent="0.15">
      <c r="A8092" s="218"/>
      <c r="D8092" s="225"/>
      <c r="F8092" s="219">
        <v>71</v>
      </c>
    </row>
    <row r="8093" spans="1:6" ht="15" hidden="1" customHeight="1" x14ac:dyDescent="0.15">
      <c r="A8093" s="218"/>
      <c r="D8093" s="225"/>
      <c r="F8093" s="219">
        <v>72</v>
      </c>
    </row>
    <row r="8094" spans="1:6" ht="15" hidden="1" customHeight="1" x14ac:dyDescent="0.15">
      <c r="A8094" s="218"/>
      <c r="D8094" s="225"/>
      <c r="F8094" s="219">
        <v>73</v>
      </c>
    </row>
    <row r="8095" spans="1:6" ht="15" hidden="1" customHeight="1" x14ac:dyDescent="0.15">
      <c r="A8095" s="218"/>
      <c r="D8095" s="225"/>
      <c r="F8095" s="219">
        <v>74</v>
      </c>
    </row>
    <row r="8096" spans="1:6" ht="15" hidden="1" customHeight="1" x14ac:dyDescent="0.15">
      <c r="A8096" s="218"/>
      <c r="D8096" s="225"/>
      <c r="F8096" s="219">
        <v>75</v>
      </c>
    </row>
    <row r="8097" spans="1:6" ht="15" hidden="1" customHeight="1" x14ac:dyDescent="0.15">
      <c r="A8097" s="218"/>
      <c r="D8097" s="225"/>
      <c r="F8097" s="219">
        <v>76</v>
      </c>
    </row>
    <row r="8098" spans="1:6" ht="15" hidden="1" customHeight="1" x14ac:dyDescent="0.15">
      <c r="A8098" s="218"/>
      <c r="D8098" s="225"/>
      <c r="F8098" s="219">
        <v>77</v>
      </c>
    </row>
    <row r="8099" spans="1:6" ht="15" hidden="1" customHeight="1" x14ac:dyDescent="0.15">
      <c r="A8099" s="218"/>
      <c r="D8099" s="225"/>
      <c r="F8099" s="219">
        <v>78</v>
      </c>
    </row>
    <row r="8100" spans="1:6" ht="15" hidden="1" customHeight="1" x14ac:dyDescent="0.15">
      <c r="A8100" s="218"/>
      <c r="D8100" s="225"/>
      <c r="F8100" s="219">
        <v>79</v>
      </c>
    </row>
    <row r="8101" spans="1:6" ht="15" hidden="1" customHeight="1" x14ac:dyDescent="0.15">
      <c r="A8101" s="218"/>
      <c r="D8101" s="225"/>
      <c r="F8101" s="219">
        <v>80</v>
      </c>
    </row>
    <row r="8102" spans="1:6" ht="15" hidden="1" customHeight="1" x14ac:dyDescent="0.15">
      <c r="A8102" s="218"/>
      <c r="D8102" s="225"/>
      <c r="F8102" s="219">
        <v>81</v>
      </c>
    </row>
    <row r="8103" spans="1:6" ht="15" hidden="1" customHeight="1" x14ac:dyDescent="0.15">
      <c r="A8103" s="218"/>
      <c r="D8103" s="225"/>
      <c r="F8103" s="219">
        <v>82</v>
      </c>
    </row>
    <row r="8104" spans="1:6" ht="15" hidden="1" customHeight="1" x14ac:dyDescent="0.15">
      <c r="A8104" s="218"/>
      <c r="D8104" s="225"/>
      <c r="F8104" s="219">
        <v>83</v>
      </c>
    </row>
    <row r="8105" spans="1:6" ht="15" hidden="1" customHeight="1" x14ac:dyDescent="0.15">
      <c r="A8105" s="218"/>
      <c r="D8105" s="225"/>
      <c r="F8105" s="219">
        <v>84</v>
      </c>
    </row>
    <row r="8106" spans="1:6" ht="15" hidden="1" customHeight="1" x14ac:dyDescent="0.15">
      <c r="A8106" s="218"/>
      <c r="D8106" s="225"/>
      <c r="F8106" s="219">
        <v>85</v>
      </c>
    </row>
    <row r="8107" spans="1:6" ht="15" hidden="1" customHeight="1" x14ac:dyDescent="0.15">
      <c r="A8107" s="218"/>
      <c r="D8107" s="225"/>
      <c r="F8107" s="219">
        <v>86</v>
      </c>
    </row>
    <row r="8108" spans="1:6" ht="15" hidden="1" customHeight="1" x14ac:dyDescent="0.15">
      <c r="A8108" s="218"/>
      <c r="D8108" s="225"/>
      <c r="F8108" s="219">
        <v>87</v>
      </c>
    </row>
    <row r="8109" spans="1:6" ht="15" hidden="1" customHeight="1" x14ac:dyDescent="0.15">
      <c r="A8109" s="218"/>
      <c r="D8109" s="225"/>
      <c r="F8109" s="219">
        <v>88</v>
      </c>
    </row>
    <row r="8110" spans="1:6" ht="15" hidden="1" customHeight="1" x14ac:dyDescent="0.15">
      <c r="A8110" s="218"/>
      <c r="D8110" s="225"/>
      <c r="F8110" s="219">
        <v>89</v>
      </c>
    </row>
    <row r="8111" spans="1:6" ht="15" hidden="1" customHeight="1" x14ac:dyDescent="0.15">
      <c r="A8111" s="218"/>
      <c r="D8111" s="225"/>
      <c r="F8111" s="219">
        <v>90</v>
      </c>
    </row>
    <row r="8112" spans="1:6" ht="15" hidden="1" customHeight="1" x14ac:dyDescent="0.15">
      <c r="A8112" s="218"/>
      <c r="D8112" s="225"/>
      <c r="F8112" s="219">
        <v>91</v>
      </c>
    </row>
    <row r="8113" spans="1:6" ht="15" hidden="1" customHeight="1" x14ac:dyDescent="0.15">
      <c r="A8113" s="218"/>
      <c r="D8113" s="225"/>
      <c r="F8113" s="219">
        <v>92</v>
      </c>
    </row>
    <row r="8114" spans="1:6" ht="15" hidden="1" customHeight="1" x14ac:dyDescent="0.15">
      <c r="A8114" s="218"/>
      <c r="D8114" s="225"/>
      <c r="F8114" s="219">
        <v>93</v>
      </c>
    </row>
    <row r="8115" spans="1:6" ht="15" hidden="1" customHeight="1" x14ac:dyDescent="0.15">
      <c r="A8115" s="218"/>
      <c r="D8115" s="225"/>
      <c r="F8115" s="219">
        <v>94</v>
      </c>
    </row>
    <row r="8116" spans="1:6" ht="15" hidden="1" customHeight="1" x14ac:dyDescent="0.15">
      <c r="A8116" s="218"/>
      <c r="D8116" s="225"/>
      <c r="F8116" s="219">
        <v>95</v>
      </c>
    </row>
    <row r="8117" spans="1:6" ht="15" hidden="1" customHeight="1" x14ac:dyDescent="0.15">
      <c r="A8117" s="218"/>
      <c r="D8117" s="225"/>
      <c r="F8117" s="219">
        <v>96</v>
      </c>
    </row>
    <row r="8118" spans="1:6" ht="15" hidden="1" customHeight="1" x14ac:dyDescent="0.15">
      <c r="A8118" s="218"/>
      <c r="D8118" s="225"/>
      <c r="F8118" s="219">
        <v>97</v>
      </c>
    </row>
    <row r="8119" spans="1:6" ht="15" hidden="1" customHeight="1" x14ac:dyDescent="0.15">
      <c r="A8119" s="218"/>
      <c r="D8119" s="225"/>
      <c r="F8119" s="219">
        <v>98</v>
      </c>
    </row>
    <row r="8120" spans="1:6" ht="15" hidden="1" customHeight="1" x14ac:dyDescent="0.15">
      <c r="A8120" s="218"/>
      <c r="D8120" s="225"/>
      <c r="F8120" s="219">
        <v>99</v>
      </c>
    </row>
    <row r="8121" spans="1:6" ht="15" hidden="1" customHeight="1" x14ac:dyDescent="0.15">
      <c r="A8121" s="218"/>
      <c r="D8121" s="225"/>
      <c r="F8121" s="219">
        <v>100</v>
      </c>
    </row>
    <row r="8122" spans="1:6" ht="15" hidden="1" customHeight="1" x14ac:dyDescent="0.15">
      <c r="A8122" s="218"/>
      <c r="D8122" s="225"/>
      <c r="F8122" s="219">
        <v>101</v>
      </c>
    </row>
    <row r="8123" spans="1:6" ht="15" hidden="1" customHeight="1" x14ac:dyDescent="0.15">
      <c r="A8123" s="218"/>
      <c r="D8123" s="225"/>
      <c r="F8123" s="219">
        <v>102</v>
      </c>
    </row>
    <row r="8124" spans="1:6" ht="15" hidden="1" customHeight="1" x14ac:dyDescent="0.15">
      <c r="A8124" s="218"/>
      <c r="D8124" s="225"/>
      <c r="F8124" s="219">
        <v>103</v>
      </c>
    </row>
    <row r="8125" spans="1:6" ht="15" hidden="1" customHeight="1" x14ac:dyDescent="0.15">
      <c r="A8125" s="218"/>
      <c r="D8125" s="225"/>
      <c r="F8125" s="219">
        <v>104</v>
      </c>
    </row>
    <row r="8126" spans="1:6" ht="15" hidden="1" customHeight="1" x14ac:dyDescent="0.15">
      <c r="A8126" s="218"/>
      <c r="D8126" s="225"/>
      <c r="F8126" s="219">
        <v>105</v>
      </c>
    </row>
    <row r="8127" spans="1:6" ht="15" hidden="1" customHeight="1" x14ac:dyDescent="0.15">
      <c r="A8127" s="218"/>
      <c r="D8127" s="225"/>
      <c r="F8127" s="219">
        <v>106</v>
      </c>
    </row>
    <row r="8128" spans="1:6" ht="15" hidden="1" customHeight="1" x14ac:dyDescent="0.15">
      <c r="A8128" s="218"/>
      <c r="D8128" s="225"/>
      <c r="F8128" s="219">
        <v>107</v>
      </c>
    </row>
    <row r="8129" spans="1:6" ht="15" hidden="1" customHeight="1" x14ac:dyDescent="0.15">
      <c r="A8129" s="218"/>
      <c r="D8129" s="225"/>
      <c r="F8129" s="219">
        <v>108</v>
      </c>
    </row>
    <row r="8130" spans="1:6" ht="15" hidden="1" customHeight="1" x14ac:dyDescent="0.15">
      <c r="A8130" s="218"/>
      <c r="D8130" s="225"/>
      <c r="F8130" s="219">
        <v>109</v>
      </c>
    </row>
    <row r="8131" spans="1:6" ht="15" hidden="1" customHeight="1" x14ac:dyDescent="0.15">
      <c r="A8131" s="218"/>
      <c r="D8131" s="225"/>
      <c r="F8131" s="219">
        <v>110</v>
      </c>
    </row>
    <row r="8132" spans="1:6" ht="15" hidden="1" customHeight="1" x14ac:dyDescent="0.15">
      <c r="A8132" s="218"/>
      <c r="D8132" s="225"/>
      <c r="F8132" s="219">
        <v>111</v>
      </c>
    </row>
    <row r="8133" spans="1:6" ht="15" hidden="1" customHeight="1" x14ac:dyDescent="0.15">
      <c r="A8133" s="218"/>
      <c r="D8133" s="225"/>
      <c r="F8133" s="219">
        <v>112</v>
      </c>
    </row>
    <row r="8134" spans="1:6" ht="15" hidden="1" customHeight="1" x14ac:dyDescent="0.15">
      <c r="A8134" s="218"/>
      <c r="D8134" s="225"/>
      <c r="F8134" s="219">
        <v>113</v>
      </c>
    </row>
    <row r="8135" spans="1:6" ht="15" hidden="1" customHeight="1" x14ac:dyDescent="0.15">
      <c r="A8135" s="218"/>
      <c r="D8135" s="225"/>
      <c r="F8135" s="219">
        <v>114</v>
      </c>
    </row>
    <row r="8136" spans="1:6" ht="15" hidden="1" customHeight="1" x14ac:dyDescent="0.15">
      <c r="A8136" s="218"/>
      <c r="D8136" s="225"/>
      <c r="F8136" s="219">
        <v>115</v>
      </c>
    </row>
    <row r="8137" spans="1:6" ht="15" hidden="1" customHeight="1" x14ac:dyDescent="0.15">
      <c r="A8137" s="218"/>
      <c r="D8137" s="225"/>
      <c r="F8137" s="219">
        <v>116</v>
      </c>
    </row>
    <row r="8138" spans="1:6" ht="15" hidden="1" customHeight="1" x14ac:dyDescent="0.15">
      <c r="A8138" s="218"/>
      <c r="D8138" s="225"/>
      <c r="F8138" s="219">
        <v>117</v>
      </c>
    </row>
    <row r="8139" spans="1:6" ht="15" hidden="1" customHeight="1" x14ac:dyDescent="0.15">
      <c r="A8139" s="218"/>
      <c r="D8139" s="225"/>
      <c r="F8139" s="219">
        <v>118</v>
      </c>
    </row>
    <row r="8140" spans="1:6" ht="15" hidden="1" customHeight="1" x14ac:dyDescent="0.15">
      <c r="A8140" s="218"/>
      <c r="D8140" s="225"/>
      <c r="F8140" s="219">
        <v>119</v>
      </c>
    </row>
    <row r="8141" spans="1:6" ht="15" hidden="1" customHeight="1" x14ac:dyDescent="0.15">
      <c r="A8141" s="218"/>
      <c r="D8141" s="225"/>
      <c r="F8141" s="219">
        <v>120</v>
      </c>
    </row>
    <row r="8142" spans="1:6" ht="15" hidden="1" customHeight="1" x14ac:dyDescent="0.15">
      <c r="A8142" s="218"/>
      <c r="D8142" s="225"/>
      <c r="F8142" s="219">
        <v>121</v>
      </c>
    </row>
    <row r="8143" spans="1:6" ht="15" hidden="1" customHeight="1" x14ac:dyDescent="0.15">
      <c r="A8143" s="218"/>
      <c r="D8143" s="225"/>
      <c r="F8143" s="219">
        <v>122</v>
      </c>
    </row>
    <row r="8144" spans="1:6" ht="15" hidden="1" customHeight="1" x14ac:dyDescent="0.15">
      <c r="A8144" s="218"/>
      <c r="D8144" s="225"/>
      <c r="F8144" s="219">
        <v>123</v>
      </c>
    </row>
    <row r="8145" spans="1:6" ht="15" hidden="1" customHeight="1" x14ac:dyDescent="0.15">
      <c r="A8145" s="218"/>
      <c r="D8145" s="225"/>
      <c r="F8145" s="219">
        <v>124</v>
      </c>
    </row>
    <row r="8146" spans="1:6" ht="15" hidden="1" customHeight="1" x14ac:dyDescent="0.15">
      <c r="A8146" s="218"/>
      <c r="D8146" s="225"/>
      <c r="F8146" s="219">
        <v>125</v>
      </c>
    </row>
    <row r="8147" spans="1:6" ht="15" hidden="1" customHeight="1" x14ac:dyDescent="0.15">
      <c r="A8147" s="218"/>
      <c r="D8147" s="225"/>
      <c r="F8147" s="219">
        <v>126</v>
      </c>
    </row>
    <row r="8148" spans="1:6" ht="15" hidden="1" customHeight="1" x14ac:dyDescent="0.15">
      <c r="A8148" s="218"/>
      <c r="D8148" s="225"/>
      <c r="F8148" s="219">
        <v>127</v>
      </c>
    </row>
    <row r="8149" spans="1:6" ht="15" hidden="1" customHeight="1" x14ac:dyDescent="0.15">
      <c r="A8149" s="218"/>
      <c r="D8149" s="225"/>
      <c r="F8149" s="219">
        <v>128</v>
      </c>
    </row>
    <row r="8150" spans="1:6" ht="15" hidden="1" customHeight="1" x14ac:dyDescent="0.15">
      <c r="A8150" s="218"/>
      <c r="D8150" s="225"/>
      <c r="F8150" s="219">
        <v>129</v>
      </c>
    </row>
    <row r="8151" spans="1:6" ht="15" hidden="1" customHeight="1" x14ac:dyDescent="0.15">
      <c r="A8151" s="218"/>
      <c r="D8151" s="225"/>
      <c r="F8151" s="219">
        <v>130</v>
      </c>
    </row>
    <row r="8152" spans="1:6" ht="15" hidden="1" customHeight="1" x14ac:dyDescent="0.15">
      <c r="A8152" s="218"/>
      <c r="D8152" s="225"/>
      <c r="F8152" s="219">
        <v>131</v>
      </c>
    </row>
    <row r="8153" spans="1:6" ht="15" hidden="1" customHeight="1" x14ac:dyDescent="0.15">
      <c r="A8153" s="218"/>
      <c r="D8153" s="225"/>
      <c r="F8153" s="219">
        <v>132</v>
      </c>
    </row>
    <row r="8154" spans="1:6" ht="15" hidden="1" customHeight="1" x14ac:dyDescent="0.15">
      <c r="A8154" s="218"/>
      <c r="D8154" s="225"/>
      <c r="F8154" s="219">
        <v>133</v>
      </c>
    </row>
    <row r="8155" spans="1:6" ht="15" hidden="1" customHeight="1" x14ac:dyDescent="0.15">
      <c r="A8155" s="218"/>
      <c r="D8155" s="225"/>
      <c r="F8155" s="219">
        <v>134</v>
      </c>
    </row>
    <row r="8156" spans="1:6" ht="15" hidden="1" customHeight="1" x14ac:dyDescent="0.15">
      <c r="A8156" s="218"/>
      <c r="D8156" s="225"/>
      <c r="F8156" s="219">
        <v>135</v>
      </c>
    </row>
    <row r="8157" spans="1:6" ht="15" hidden="1" customHeight="1" x14ac:dyDescent="0.15">
      <c r="A8157" s="218"/>
      <c r="D8157" s="225"/>
      <c r="F8157" s="219">
        <v>136</v>
      </c>
    </row>
    <row r="8158" spans="1:6" ht="15" hidden="1" customHeight="1" x14ac:dyDescent="0.15">
      <c r="A8158" s="218"/>
      <c r="D8158" s="225"/>
      <c r="F8158" s="219">
        <v>137</v>
      </c>
    </row>
    <row r="8159" spans="1:6" ht="15" hidden="1" customHeight="1" x14ac:dyDescent="0.15">
      <c r="A8159" s="218"/>
      <c r="D8159" s="225"/>
      <c r="F8159" s="219">
        <v>138</v>
      </c>
    </row>
    <row r="8160" spans="1:6" ht="15" hidden="1" customHeight="1" x14ac:dyDescent="0.15">
      <c r="A8160" s="218"/>
      <c r="D8160" s="225"/>
      <c r="F8160" s="219">
        <v>139</v>
      </c>
    </row>
    <row r="8161" spans="1:6" ht="15" hidden="1" customHeight="1" x14ac:dyDescent="0.15">
      <c r="A8161" s="218"/>
      <c r="D8161" s="225"/>
      <c r="F8161" s="219">
        <v>140</v>
      </c>
    </row>
    <row r="8162" spans="1:6" ht="15" hidden="1" customHeight="1" x14ac:dyDescent="0.15">
      <c r="A8162" s="218"/>
      <c r="D8162" s="225"/>
      <c r="F8162" s="219">
        <v>141</v>
      </c>
    </row>
    <row r="8163" spans="1:6" ht="15" hidden="1" customHeight="1" x14ac:dyDescent="0.15">
      <c r="A8163" s="218"/>
      <c r="D8163" s="225"/>
      <c r="F8163" s="219">
        <v>142</v>
      </c>
    </row>
    <row r="8164" spans="1:6" ht="15" hidden="1" customHeight="1" x14ac:dyDescent="0.15">
      <c r="A8164" s="218"/>
      <c r="D8164" s="225"/>
      <c r="F8164" s="219">
        <v>143</v>
      </c>
    </row>
    <row r="8165" spans="1:6" ht="15" hidden="1" customHeight="1" x14ac:dyDescent="0.15">
      <c r="A8165" s="218"/>
      <c r="D8165" s="225"/>
      <c r="F8165" s="219">
        <v>144</v>
      </c>
    </row>
    <row r="8166" spans="1:6" ht="15" hidden="1" customHeight="1" x14ac:dyDescent="0.15">
      <c r="A8166" s="218"/>
      <c r="D8166" s="225"/>
      <c r="F8166" s="219">
        <v>145</v>
      </c>
    </row>
    <row r="8167" spans="1:6" ht="15" hidden="1" customHeight="1" x14ac:dyDescent="0.15">
      <c r="A8167" s="218"/>
      <c r="D8167" s="225"/>
      <c r="F8167" s="219">
        <v>146</v>
      </c>
    </row>
    <row r="8168" spans="1:6" ht="15" hidden="1" customHeight="1" x14ac:dyDescent="0.15">
      <c r="A8168" s="218"/>
      <c r="D8168" s="225"/>
      <c r="F8168" s="219">
        <v>147</v>
      </c>
    </row>
    <row r="8169" spans="1:6" ht="15" hidden="1" customHeight="1" x14ac:dyDescent="0.15">
      <c r="A8169" s="218"/>
      <c r="D8169" s="225"/>
      <c r="F8169" s="219">
        <v>148</v>
      </c>
    </row>
    <row r="8170" spans="1:6" ht="15" hidden="1" customHeight="1" x14ac:dyDescent="0.15">
      <c r="A8170" s="218"/>
      <c r="D8170" s="225"/>
      <c r="F8170" s="219">
        <v>149</v>
      </c>
    </row>
    <row r="8171" spans="1:6" ht="15" hidden="1" customHeight="1" x14ac:dyDescent="0.15">
      <c r="A8171" s="218"/>
      <c r="D8171" s="225"/>
      <c r="F8171" s="219">
        <v>150</v>
      </c>
    </row>
    <row r="8172" spans="1:6" ht="15" hidden="1" customHeight="1" x14ac:dyDescent="0.15">
      <c r="A8172" s="218"/>
      <c r="D8172" s="225"/>
      <c r="F8172" s="219">
        <v>151</v>
      </c>
    </row>
    <row r="8173" spans="1:6" ht="15" hidden="1" customHeight="1" x14ac:dyDescent="0.15">
      <c r="A8173" s="218"/>
      <c r="D8173" s="225"/>
      <c r="F8173" s="219">
        <v>152</v>
      </c>
    </row>
    <row r="8174" spans="1:6" ht="15" hidden="1" customHeight="1" x14ac:dyDescent="0.15">
      <c r="A8174" s="218"/>
      <c r="D8174" s="225"/>
      <c r="F8174" s="219">
        <v>153</v>
      </c>
    </row>
    <row r="8175" spans="1:6" ht="15" hidden="1" customHeight="1" x14ac:dyDescent="0.15">
      <c r="A8175" s="218"/>
      <c r="D8175" s="225"/>
      <c r="F8175" s="219">
        <v>154</v>
      </c>
    </row>
    <row r="8176" spans="1:6" ht="15" hidden="1" customHeight="1" x14ac:dyDescent="0.15">
      <c r="A8176" s="218"/>
      <c r="D8176" s="225"/>
      <c r="F8176" s="219">
        <v>155</v>
      </c>
    </row>
    <row r="8177" spans="1:6" ht="15" hidden="1" customHeight="1" x14ac:dyDescent="0.15">
      <c r="A8177" s="218"/>
      <c r="D8177" s="225"/>
      <c r="F8177" s="219">
        <v>156</v>
      </c>
    </row>
    <row r="8178" spans="1:6" ht="15" hidden="1" customHeight="1" x14ac:dyDescent="0.15">
      <c r="A8178" s="218"/>
      <c r="D8178" s="225"/>
      <c r="F8178" s="219">
        <v>157</v>
      </c>
    </row>
    <row r="8179" spans="1:6" ht="15" hidden="1" customHeight="1" x14ac:dyDescent="0.15">
      <c r="A8179" s="218"/>
      <c r="D8179" s="225"/>
      <c r="F8179" s="219">
        <v>158</v>
      </c>
    </row>
    <row r="8180" spans="1:6" ht="15" hidden="1" customHeight="1" x14ac:dyDescent="0.15">
      <c r="A8180" s="218"/>
      <c r="D8180" s="225"/>
      <c r="F8180" s="219">
        <v>159</v>
      </c>
    </row>
    <row r="8181" spans="1:6" ht="15" hidden="1" customHeight="1" x14ac:dyDescent="0.15">
      <c r="A8181" s="218"/>
      <c r="D8181" s="225"/>
      <c r="F8181" s="219">
        <v>160</v>
      </c>
    </row>
    <row r="8182" spans="1:6" ht="15" hidden="1" customHeight="1" x14ac:dyDescent="0.15">
      <c r="A8182" s="218"/>
      <c r="D8182" s="225"/>
      <c r="F8182" s="219">
        <v>161</v>
      </c>
    </row>
    <row r="8183" spans="1:6" ht="15" hidden="1" customHeight="1" x14ac:dyDescent="0.15">
      <c r="A8183" s="218"/>
      <c r="D8183" s="225"/>
      <c r="F8183" s="219">
        <v>162</v>
      </c>
    </row>
    <row r="8184" spans="1:6" ht="15" hidden="1" customHeight="1" x14ac:dyDescent="0.15">
      <c r="A8184" s="218"/>
      <c r="D8184" s="225"/>
      <c r="F8184" s="219">
        <v>163</v>
      </c>
    </row>
    <row r="8185" spans="1:6" ht="15" hidden="1" customHeight="1" x14ac:dyDescent="0.15">
      <c r="A8185" s="218"/>
      <c r="D8185" s="225"/>
      <c r="F8185" s="219">
        <v>164</v>
      </c>
    </row>
    <row r="8186" spans="1:6" ht="15" hidden="1" customHeight="1" x14ac:dyDescent="0.15">
      <c r="A8186" s="218"/>
      <c r="D8186" s="225"/>
      <c r="F8186" s="219">
        <v>165</v>
      </c>
    </row>
    <row r="8187" spans="1:6" ht="15" hidden="1" customHeight="1" x14ac:dyDescent="0.15">
      <c r="A8187" s="218"/>
      <c r="D8187" s="225"/>
      <c r="F8187" s="219">
        <v>166</v>
      </c>
    </row>
    <row r="8188" spans="1:6" ht="15" hidden="1" customHeight="1" x14ac:dyDescent="0.15">
      <c r="A8188" s="218"/>
      <c r="D8188" s="225"/>
      <c r="F8188" s="219">
        <v>167</v>
      </c>
    </row>
    <row r="8189" spans="1:6" ht="15" hidden="1" customHeight="1" x14ac:dyDescent="0.15">
      <c r="A8189" s="218"/>
      <c r="D8189" s="225"/>
      <c r="F8189" s="219">
        <v>168</v>
      </c>
    </row>
    <row r="8190" spans="1:6" ht="15" hidden="1" customHeight="1" x14ac:dyDescent="0.15">
      <c r="A8190" s="218"/>
      <c r="D8190" s="225"/>
      <c r="F8190" s="219">
        <v>169</v>
      </c>
    </row>
    <row r="8191" spans="1:6" ht="15" hidden="1" customHeight="1" x14ac:dyDescent="0.15">
      <c r="A8191" s="218"/>
      <c r="D8191" s="225"/>
      <c r="F8191" s="219">
        <v>170</v>
      </c>
    </row>
    <row r="8192" spans="1:6" ht="15" hidden="1" customHeight="1" x14ac:dyDescent="0.15">
      <c r="A8192" s="218"/>
      <c r="D8192" s="225"/>
      <c r="F8192" s="219">
        <v>171</v>
      </c>
    </row>
    <row r="8193" spans="1:6" ht="15" hidden="1" customHeight="1" x14ac:dyDescent="0.15">
      <c r="A8193" s="218"/>
      <c r="D8193" s="225"/>
      <c r="F8193" s="219">
        <v>172</v>
      </c>
    </row>
    <row r="8194" spans="1:6" ht="15" hidden="1" customHeight="1" x14ac:dyDescent="0.15">
      <c r="A8194" s="218"/>
      <c r="D8194" s="225"/>
      <c r="F8194" s="219">
        <v>173</v>
      </c>
    </row>
    <row r="8195" spans="1:6" ht="15" hidden="1" customHeight="1" x14ac:dyDescent="0.15">
      <c r="A8195" s="218"/>
      <c r="D8195" s="225"/>
      <c r="F8195" s="219">
        <v>174</v>
      </c>
    </row>
    <row r="8196" spans="1:6" ht="15" hidden="1" customHeight="1" x14ac:dyDescent="0.15">
      <c r="A8196" s="218"/>
      <c r="D8196" s="225"/>
      <c r="F8196" s="219">
        <v>175</v>
      </c>
    </row>
    <row r="8197" spans="1:6" ht="15" hidden="1" customHeight="1" x14ac:dyDescent="0.15">
      <c r="A8197" s="218"/>
      <c r="D8197" s="225"/>
      <c r="F8197" s="219">
        <v>176</v>
      </c>
    </row>
    <row r="8198" spans="1:6" ht="15" hidden="1" customHeight="1" x14ac:dyDescent="0.15">
      <c r="A8198" s="218"/>
      <c r="D8198" s="225"/>
      <c r="F8198" s="219">
        <v>177</v>
      </c>
    </row>
    <row r="8199" spans="1:6" ht="15" hidden="1" customHeight="1" x14ac:dyDescent="0.15">
      <c r="A8199" s="218"/>
      <c r="D8199" s="225"/>
      <c r="F8199" s="219">
        <v>178</v>
      </c>
    </row>
    <row r="8200" spans="1:6" ht="15" hidden="1" customHeight="1" x14ac:dyDescent="0.15">
      <c r="A8200" s="218"/>
      <c r="D8200" s="225"/>
      <c r="F8200" s="219">
        <v>179</v>
      </c>
    </row>
    <row r="8201" spans="1:6" ht="15" hidden="1" customHeight="1" x14ac:dyDescent="0.15">
      <c r="A8201" s="218"/>
      <c r="D8201" s="225"/>
      <c r="F8201" s="219">
        <v>180</v>
      </c>
    </row>
    <row r="8202" spans="1:6" ht="15" hidden="1" customHeight="1" x14ac:dyDescent="0.15">
      <c r="A8202" s="218"/>
      <c r="D8202" s="225"/>
      <c r="F8202" s="219">
        <v>181</v>
      </c>
    </row>
    <row r="8203" spans="1:6" ht="15" hidden="1" customHeight="1" x14ac:dyDescent="0.15">
      <c r="A8203" s="218"/>
      <c r="D8203" s="225"/>
      <c r="F8203" s="219">
        <v>182</v>
      </c>
    </row>
    <row r="8204" spans="1:6" ht="15" hidden="1" customHeight="1" x14ac:dyDescent="0.15">
      <c r="A8204" s="218"/>
      <c r="D8204" s="225"/>
      <c r="F8204" s="219">
        <v>183</v>
      </c>
    </row>
    <row r="8205" spans="1:6" ht="15" hidden="1" customHeight="1" x14ac:dyDescent="0.15">
      <c r="A8205" s="218"/>
      <c r="D8205" s="225"/>
      <c r="F8205" s="219">
        <v>184</v>
      </c>
    </row>
    <row r="8206" spans="1:6" ht="15" hidden="1" customHeight="1" x14ac:dyDescent="0.15">
      <c r="A8206" s="218"/>
      <c r="D8206" s="225"/>
      <c r="F8206" s="219">
        <v>185</v>
      </c>
    </row>
    <row r="8207" spans="1:6" ht="15" hidden="1" customHeight="1" x14ac:dyDescent="0.15">
      <c r="A8207" s="218"/>
      <c r="D8207" s="225"/>
      <c r="F8207" s="219">
        <v>186</v>
      </c>
    </row>
    <row r="8208" spans="1:6" ht="15" hidden="1" customHeight="1" x14ac:dyDescent="0.15">
      <c r="A8208" s="218"/>
      <c r="D8208" s="225"/>
      <c r="F8208" s="219">
        <v>187</v>
      </c>
    </row>
    <row r="8209" spans="1:7" ht="15" hidden="1" customHeight="1" x14ac:dyDescent="0.15">
      <c r="A8209" s="218"/>
      <c r="D8209" s="225"/>
      <c r="F8209" s="219">
        <v>188</v>
      </c>
    </row>
    <row r="8210" spans="1:7" ht="15" hidden="1" customHeight="1" x14ac:dyDescent="0.15">
      <c r="A8210" s="218"/>
      <c r="D8210" s="225"/>
      <c r="F8210" s="219">
        <v>189</v>
      </c>
    </row>
    <row r="8211" spans="1:7" ht="15" hidden="1" customHeight="1" x14ac:dyDescent="0.15">
      <c r="A8211" s="218"/>
      <c r="D8211" s="225"/>
      <c r="F8211" s="219">
        <v>190</v>
      </c>
    </row>
    <row r="8212" spans="1:7" ht="15" hidden="1" customHeight="1" x14ac:dyDescent="0.15">
      <c r="A8212" s="218"/>
      <c r="D8212" s="225"/>
      <c r="F8212" s="219">
        <v>191</v>
      </c>
    </row>
    <row r="8213" spans="1:7" ht="15" hidden="1" customHeight="1" x14ac:dyDescent="0.15">
      <c r="A8213" s="218"/>
      <c r="D8213" s="225"/>
      <c r="F8213" s="219">
        <v>192</v>
      </c>
    </row>
    <row r="8214" spans="1:7" ht="15" hidden="1" customHeight="1" x14ac:dyDescent="0.15">
      <c r="A8214" s="218"/>
      <c r="D8214" s="225"/>
      <c r="F8214" s="219">
        <v>193</v>
      </c>
    </row>
    <row r="8215" spans="1:7" ht="15" hidden="1" customHeight="1" x14ac:dyDescent="0.15">
      <c r="A8215" s="218"/>
      <c r="D8215" s="225"/>
      <c r="F8215" s="219">
        <v>194</v>
      </c>
    </row>
    <row r="8216" spans="1:7" ht="15" hidden="1" customHeight="1" x14ac:dyDescent="0.15">
      <c r="A8216" s="218"/>
      <c r="D8216" s="225"/>
      <c r="F8216" s="219">
        <v>195</v>
      </c>
    </row>
    <row r="8217" spans="1:7" ht="15" hidden="1" customHeight="1" x14ac:dyDescent="0.15">
      <c r="A8217" s="218"/>
      <c r="D8217" s="225"/>
      <c r="F8217" s="219">
        <v>196</v>
      </c>
    </row>
    <row r="8218" spans="1:7" ht="15" hidden="1" customHeight="1" x14ac:dyDescent="0.15">
      <c r="A8218" s="218"/>
      <c r="D8218" s="225"/>
      <c r="F8218" s="219">
        <v>197</v>
      </c>
    </row>
    <row r="8219" spans="1:7" ht="15" hidden="1" customHeight="1" x14ac:dyDescent="0.15">
      <c r="A8219" s="218"/>
      <c r="D8219" s="225"/>
      <c r="F8219" s="219">
        <v>198</v>
      </c>
    </row>
    <row r="8220" spans="1:7" ht="15" hidden="1" customHeight="1" x14ac:dyDescent="0.15">
      <c r="A8220" s="218"/>
      <c r="D8220" s="225"/>
      <c r="F8220" s="219">
        <v>199</v>
      </c>
    </row>
    <row r="8221" spans="1:7" ht="15" hidden="1" customHeight="1" x14ac:dyDescent="0.15">
      <c r="A8221" s="218"/>
      <c r="D8221" s="225"/>
      <c r="F8221" s="219">
        <v>200</v>
      </c>
    </row>
    <row r="8222" spans="1:7" ht="15" hidden="1" customHeight="1" x14ac:dyDescent="0.15">
      <c r="A8222" s="218"/>
      <c r="D8222" s="225"/>
      <c r="F8222" s="219">
        <v>201</v>
      </c>
    </row>
    <row r="8223" spans="1:7" ht="27" customHeight="1" x14ac:dyDescent="0.15">
      <c r="A8223" s="218" t="s">
        <v>179</v>
      </c>
      <c r="B8223" s="219">
        <v>42</v>
      </c>
      <c r="D8223" s="221" t="s">
        <v>419</v>
      </c>
      <c r="F8223" s="219">
        <v>1</v>
      </c>
      <c r="G8223" s="221" t="s">
        <v>420</v>
      </c>
    </row>
    <row r="8224" spans="1:7" ht="14.25" customHeight="1" x14ac:dyDescent="0.15">
      <c r="A8224" s="218"/>
      <c r="B8224" s="219">
        <v>42</v>
      </c>
      <c r="C8224" s="222" t="s">
        <v>330</v>
      </c>
      <c r="D8224" s="223" t="s">
        <v>80</v>
      </c>
      <c r="F8224" s="219">
        <v>2</v>
      </c>
      <c r="G8224" s="224" t="s">
        <v>218</v>
      </c>
    </row>
    <row r="8225" spans="1:7" ht="14.25" customHeight="1" x14ac:dyDescent="0.15">
      <c r="A8225" s="218"/>
      <c r="B8225" s="219">
        <v>42</v>
      </c>
      <c r="C8225" s="222" t="s">
        <v>330</v>
      </c>
      <c r="D8225" s="223" t="s">
        <v>345</v>
      </c>
      <c r="F8225" s="219">
        <v>3</v>
      </c>
      <c r="G8225" s="224" t="s">
        <v>258</v>
      </c>
    </row>
    <row r="8226" spans="1:7" ht="14.25" customHeight="1" x14ac:dyDescent="0.15">
      <c r="A8226" s="218"/>
      <c r="B8226" s="219">
        <v>42</v>
      </c>
      <c r="C8226" s="222" t="s">
        <v>330</v>
      </c>
      <c r="D8226" s="223" t="s">
        <v>134</v>
      </c>
      <c r="F8226" s="219">
        <v>5</v>
      </c>
      <c r="G8226" s="224" t="s">
        <v>135</v>
      </c>
    </row>
    <row r="8227" spans="1:7" ht="15" hidden="1" customHeight="1" x14ac:dyDescent="0.15">
      <c r="A8227" s="218"/>
      <c r="D8227" s="225"/>
      <c r="F8227" s="219">
        <v>6</v>
      </c>
    </row>
    <row r="8228" spans="1:7" ht="15" hidden="1" customHeight="1" x14ac:dyDescent="0.15">
      <c r="A8228" s="218"/>
      <c r="D8228" s="225"/>
      <c r="F8228" s="219">
        <v>7</v>
      </c>
    </row>
    <row r="8229" spans="1:7" ht="15" hidden="1" customHeight="1" x14ac:dyDescent="0.15">
      <c r="A8229" s="218"/>
      <c r="D8229" s="225"/>
      <c r="F8229" s="219">
        <v>8</v>
      </c>
    </row>
    <row r="8230" spans="1:7" ht="15" hidden="1" customHeight="1" x14ac:dyDescent="0.15">
      <c r="A8230" s="218"/>
      <c r="D8230" s="225"/>
      <c r="F8230" s="219">
        <v>9</v>
      </c>
    </row>
    <row r="8231" spans="1:7" ht="15" hidden="1" customHeight="1" x14ac:dyDescent="0.15">
      <c r="A8231" s="218"/>
      <c r="D8231" s="225"/>
      <c r="F8231" s="219">
        <v>10</v>
      </c>
    </row>
    <row r="8232" spans="1:7" ht="15" hidden="1" customHeight="1" x14ac:dyDescent="0.15">
      <c r="A8232" s="218"/>
      <c r="D8232" s="225"/>
      <c r="F8232" s="219">
        <v>11</v>
      </c>
    </row>
    <row r="8233" spans="1:7" ht="15" hidden="1" customHeight="1" x14ac:dyDescent="0.15">
      <c r="A8233" s="218"/>
      <c r="D8233" s="225"/>
      <c r="F8233" s="219">
        <v>12</v>
      </c>
    </row>
    <row r="8234" spans="1:7" ht="15" hidden="1" customHeight="1" x14ac:dyDescent="0.15">
      <c r="A8234" s="218"/>
      <c r="D8234" s="225"/>
      <c r="F8234" s="219">
        <v>13</v>
      </c>
    </row>
    <row r="8235" spans="1:7" ht="15" hidden="1" customHeight="1" x14ac:dyDescent="0.15">
      <c r="A8235" s="218"/>
      <c r="D8235" s="225"/>
      <c r="F8235" s="219">
        <v>14</v>
      </c>
    </row>
    <row r="8236" spans="1:7" ht="15" hidden="1" customHeight="1" x14ac:dyDescent="0.15">
      <c r="A8236" s="218"/>
      <c r="D8236" s="225"/>
      <c r="F8236" s="219">
        <v>15</v>
      </c>
    </row>
    <row r="8237" spans="1:7" ht="15" hidden="1" customHeight="1" x14ac:dyDescent="0.15">
      <c r="A8237" s="218"/>
      <c r="D8237" s="225"/>
      <c r="F8237" s="219">
        <v>16</v>
      </c>
    </row>
    <row r="8238" spans="1:7" ht="15" hidden="1" customHeight="1" x14ac:dyDescent="0.15">
      <c r="A8238" s="218"/>
      <c r="D8238" s="225"/>
      <c r="F8238" s="219">
        <v>17</v>
      </c>
    </row>
    <row r="8239" spans="1:7" ht="15" hidden="1" customHeight="1" x14ac:dyDescent="0.15">
      <c r="A8239" s="218"/>
      <c r="D8239" s="225"/>
      <c r="F8239" s="219">
        <v>18</v>
      </c>
    </row>
    <row r="8240" spans="1:7" ht="15" hidden="1" customHeight="1" x14ac:dyDescent="0.15">
      <c r="A8240" s="218"/>
      <c r="D8240" s="225"/>
      <c r="F8240" s="219">
        <v>19</v>
      </c>
    </row>
    <row r="8241" spans="1:6" ht="15" hidden="1" customHeight="1" x14ac:dyDescent="0.15">
      <c r="A8241" s="218"/>
      <c r="D8241" s="225"/>
      <c r="F8241" s="219">
        <v>20</v>
      </c>
    </row>
    <row r="8242" spans="1:6" ht="15" hidden="1" customHeight="1" x14ac:dyDescent="0.15">
      <c r="A8242" s="218"/>
      <c r="D8242" s="225"/>
      <c r="F8242" s="219">
        <v>21</v>
      </c>
    </row>
    <row r="8243" spans="1:6" ht="15" hidden="1" customHeight="1" x14ac:dyDescent="0.15">
      <c r="A8243" s="218"/>
      <c r="D8243" s="225"/>
      <c r="F8243" s="219">
        <v>22</v>
      </c>
    </row>
    <row r="8244" spans="1:6" ht="15" hidden="1" customHeight="1" x14ac:dyDescent="0.15">
      <c r="A8244" s="218"/>
      <c r="D8244" s="225"/>
      <c r="F8244" s="219">
        <v>23</v>
      </c>
    </row>
    <row r="8245" spans="1:6" ht="15" hidden="1" customHeight="1" x14ac:dyDescent="0.15">
      <c r="A8245" s="218"/>
      <c r="D8245" s="225"/>
      <c r="F8245" s="219">
        <v>24</v>
      </c>
    </row>
    <row r="8246" spans="1:6" ht="15" hidden="1" customHeight="1" x14ac:dyDescent="0.15">
      <c r="A8246" s="218"/>
      <c r="D8246" s="225"/>
      <c r="F8246" s="219">
        <v>25</v>
      </c>
    </row>
    <row r="8247" spans="1:6" ht="15" hidden="1" customHeight="1" x14ac:dyDescent="0.15">
      <c r="A8247" s="218"/>
      <c r="D8247" s="225"/>
      <c r="F8247" s="219">
        <v>26</v>
      </c>
    </row>
    <row r="8248" spans="1:6" ht="15" hidden="1" customHeight="1" x14ac:dyDescent="0.15">
      <c r="A8248" s="218"/>
      <c r="D8248" s="225"/>
      <c r="F8248" s="219">
        <v>27</v>
      </c>
    </row>
    <row r="8249" spans="1:6" ht="15" hidden="1" customHeight="1" x14ac:dyDescent="0.15">
      <c r="A8249" s="218"/>
      <c r="D8249" s="225"/>
      <c r="F8249" s="219">
        <v>28</v>
      </c>
    </row>
    <row r="8250" spans="1:6" ht="15" hidden="1" customHeight="1" x14ac:dyDescent="0.15">
      <c r="A8250" s="218"/>
      <c r="D8250" s="225"/>
      <c r="F8250" s="219">
        <v>29</v>
      </c>
    </row>
    <row r="8251" spans="1:6" ht="15" hidden="1" customHeight="1" x14ac:dyDescent="0.15">
      <c r="A8251" s="218"/>
      <c r="D8251" s="225"/>
      <c r="F8251" s="219">
        <v>30</v>
      </c>
    </row>
    <row r="8252" spans="1:6" ht="15" hidden="1" customHeight="1" x14ac:dyDescent="0.15">
      <c r="A8252" s="218"/>
      <c r="D8252" s="225"/>
      <c r="F8252" s="219">
        <v>31</v>
      </c>
    </row>
    <row r="8253" spans="1:6" ht="15" hidden="1" customHeight="1" x14ac:dyDescent="0.15">
      <c r="A8253" s="218"/>
      <c r="D8253" s="225"/>
      <c r="F8253" s="219">
        <v>32</v>
      </c>
    </row>
    <row r="8254" spans="1:6" ht="15" hidden="1" customHeight="1" x14ac:dyDescent="0.15">
      <c r="A8254" s="218"/>
      <c r="D8254" s="225"/>
      <c r="F8254" s="219">
        <v>33</v>
      </c>
    </row>
    <row r="8255" spans="1:6" ht="15" hidden="1" customHeight="1" x14ac:dyDescent="0.15">
      <c r="A8255" s="218"/>
      <c r="D8255" s="225"/>
      <c r="F8255" s="219">
        <v>34</v>
      </c>
    </row>
    <row r="8256" spans="1:6" ht="15" hidden="1" customHeight="1" x14ac:dyDescent="0.15">
      <c r="A8256" s="218"/>
      <c r="D8256" s="225"/>
      <c r="F8256" s="219">
        <v>35</v>
      </c>
    </row>
    <row r="8257" spans="1:6" ht="15" hidden="1" customHeight="1" x14ac:dyDescent="0.15">
      <c r="A8257" s="218"/>
      <c r="D8257" s="225"/>
      <c r="F8257" s="219">
        <v>36</v>
      </c>
    </row>
    <row r="8258" spans="1:6" ht="15" hidden="1" customHeight="1" x14ac:dyDescent="0.15">
      <c r="A8258" s="218"/>
      <c r="D8258" s="225"/>
      <c r="F8258" s="219">
        <v>37</v>
      </c>
    </row>
    <row r="8259" spans="1:6" ht="15" hidden="1" customHeight="1" x14ac:dyDescent="0.15">
      <c r="A8259" s="218"/>
      <c r="D8259" s="225"/>
      <c r="F8259" s="219">
        <v>38</v>
      </c>
    </row>
    <row r="8260" spans="1:6" ht="15" hidden="1" customHeight="1" x14ac:dyDescent="0.15">
      <c r="A8260" s="218"/>
      <c r="D8260" s="225"/>
      <c r="F8260" s="219">
        <v>39</v>
      </c>
    </row>
    <row r="8261" spans="1:6" ht="15" hidden="1" customHeight="1" x14ac:dyDescent="0.15">
      <c r="A8261" s="218"/>
      <c r="D8261" s="225"/>
      <c r="F8261" s="219">
        <v>40</v>
      </c>
    </row>
    <row r="8262" spans="1:6" ht="15" hidden="1" customHeight="1" x14ac:dyDescent="0.15">
      <c r="A8262" s="218"/>
      <c r="D8262" s="225"/>
      <c r="F8262" s="219">
        <v>41</v>
      </c>
    </row>
    <row r="8263" spans="1:6" ht="15" hidden="1" customHeight="1" x14ac:dyDescent="0.15">
      <c r="A8263" s="218"/>
      <c r="D8263" s="225"/>
      <c r="F8263" s="219">
        <v>42</v>
      </c>
    </row>
    <row r="8264" spans="1:6" ht="15" hidden="1" customHeight="1" x14ac:dyDescent="0.15">
      <c r="A8264" s="218"/>
      <c r="D8264" s="225"/>
      <c r="F8264" s="219">
        <v>43</v>
      </c>
    </row>
    <row r="8265" spans="1:6" ht="15" hidden="1" customHeight="1" x14ac:dyDescent="0.15">
      <c r="A8265" s="218"/>
      <c r="D8265" s="225"/>
      <c r="F8265" s="219">
        <v>44</v>
      </c>
    </row>
    <row r="8266" spans="1:6" ht="15" hidden="1" customHeight="1" x14ac:dyDescent="0.15">
      <c r="A8266" s="218"/>
      <c r="D8266" s="225"/>
      <c r="F8266" s="219">
        <v>45</v>
      </c>
    </row>
    <row r="8267" spans="1:6" ht="15" hidden="1" customHeight="1" x14ac:dyDescent="0.15">
      <c r="A8267" s="218"/>
      <c r="D8267" s="225"/>
      <c r="F8267" s="219">
        <v>46</v>
      </c>
    </row>
    <row r="8268" spans="1:6" ht="15" hidden="1" customHeight="1" x14ac:dyDescent="0.15">
      <c r="A8268" s="218"/>
      <c r="D8268" s="225"/>
      <c r="F8268" s="219">
        <v>47</v>
      </c>
    </row>
    <row r="8269" spans="1:6" ht="15" hidden="1" customHeight="1" x14ac:dyDescent="0.15">
      <c r="A8269" s="218"/>
      <c r="D8269" s="225"/>
      <c r="F8269" s="219">
        <v>48</v>
      </c>
    </row>
    <row r="8270" spans="1:6" ht="15" hidden="1" customHeight="1" x14ac:dyDescent="0.15">
      <c r="A8270" s="218"/>
      <c r="D8270" s="225"/>
      <c r="F8270" s="219">
        <v>49</v>
      </c>
    </row>
    <row r="8271" spans="1:6" ht="15" hidden="1" customHeight="1" x14ac:dyDescent="0.15">
      <c r="A8271" s="218"/>
      <c r="D8271" s="225"/>
      <c r="F8271" s="219">
        <v>50</v>
      </c>
    </row>
    <row r="8272" spans="1:6" ht="15" hidden="1" customHeight="1" x14ac:dyDescent="0.15">
      <c r="A8272" s="218"/>
      <c r="D8272" s="225"/>
      <c r="F8272" s="219">
        <v>51</v>
      </c>
    </row>
    <row r="8273" spans="1:6" ht="15" hidden="1" customHeight="1" x14ac:dyDescent="0.15">
      <c r="A8273" s="218"/>
      <c r="D8273" s="225"/>
      <c r="F8273" s="219">
        <v>52</v>
      </c>
    </row>
    <row r="8274" spans="1:6" ht="15" hidden="1" customHeight="1" x14ac:dyDescent="0.15">
      <c r="A8274" s="218"/>
      <c r="D8274" s="225"/>
      <c r="F8274" s="219">
        <v>53</v>
      </c>
    </row>
    <row r="8275" spans="1:6" ht="15" hidden="1" customHeight="1" x14ac:dyDescent="0.15">
      <c r="A8275" s="218"/>
      <c r="D8275" s="225"/>
      <c r="F8275" s="219">
        <v>54</v>
      </c>
    </row>
    <row r="8276" spans="1:6" ht="15" hidden="1" customHeight="1" x14ac:dyDescent="0.15">
      <c r="A8276" s="218"/>
      <c r="D8276" s="225"/>
      <c r="F8276" s="219">
        <v>55</v>
      </c>
    </row>
    <row r="8277" spans="1:6" ht="15" hidden="1" customHeight="1" x14ac:dyDescent="0.15">
      <c r="A8277" s="218"/>
      <c r="D8277" s="225"/>
      <c r="F8277" s="219">
        <v>56</v>
      </c>
    </row>
    <row r="8278" spans="1:6" ht="15" hidden="1" customHeight="1" x14ac:dyDescent="0.15">
      <c r="A8278" s="218"/>
      <c r="D8278" s="225"/>
      <c r="F8278" s="219">
        <v>57</v>
      </c>
    </row>
    <row r="8279" spans="1:6" ht="15" hidden="1" customHeight="1" x14ac:dyDescent="0.15">
      <c r="A8279" s="218"/>
      <c r="D8279" s="225"/>
      <c r="F8279" s="219">
        <v>58</v>
      </c>
    </row>
    <row r="8280" spans="1:6" ht="15" hidden="1" customHeight="1" x14ac:dyDescent="0.15">
      <c r="A8280" s="218"/>
      <c r="D8280" s="225"/>
      <c r="F8280" s="219">
        <v>59</v>
      </c>
    </row>
    <row r="8281" spans="1:6" ht="15" hidden="1" customHeight="1" x14ac:dyDescent="0.15">
      <c r="A8281" s="218"/>
      <c r="D8281" s="225"/>
      <c r="F8281" s="219">
        <v>60</v>
      </c>
    </row>
    <row r="8282" spans="1:6" ht="15" hidden="1" customHeight="1" x14ac:dyDescent="0.15">
      <c r="A8282" s="218"/>
      <c r="D8282" s="225"/>
      <c r="F8282" s="219">
        <v>61</v>
      </c>
    </row>
    <row r="8283" spans="1:6" ht="15" hidden="1" customHeight="1" x14ac:dyDescent="0.15">
      <c r="A8283" s="218"/>
      <c r="D8283" s="225"/>
      <c r="F8283" s="219">
        <v>62</v>
      </c>
    </row>
    <row r="8284" spans="1:6" ht="15" hidden="1" customHeight="1" x14ac:dyDescent="0.15">
      <c r="A8284" s="218"/>
      <c r="D8284" s="225"/>
      <c r="F8284" s="219">
        <v>63</v>
      </c>
    </row>
    <row r="8285" spans="1:6" ht="15" hidden="1" customHeight="1" x14ac:dyDescent="0.15">
      <c r="A8285" s="218"/>
      <c r="D8285" s="225"/>
      <c r="F8285" s="219">
        <v>64</v>
      </c>
    </row>
    <row r="8286" spans="1:6" ht="15" hidden="1" customHeight="1" x14ac:dyDescent="0.15">
      <c r="A8286" s="218"/>
      <c r="D8286" s="225"/>
      <c r="F8286" s="219">
        <v>65</v>
      </c>
    </row>
    <row r="8287" spans="1:6" ht="15" hidden="1" customHeight="1" x14ac:dyDescent="0.15">
      <c r="A8287" s="218"/>
      <c r="D8287" s="225"/>
      <c r="F8287" s="219">
        <v>66</v>
      </c>
    </row>
    <row r="8288" spans="1:6" ht="15" hidden="1" customHeight="1" x14ac:dyDescent="0.15">
      <c r="A8288" s="218"/>
      <c r="D8288" s="225"/>
      <c r="F8288" s="219">
        <v>67</v>
      </c>
    </row>
    <row r="8289" spans="1:6" ht="15" hidden="1" customHeight="1" x14ac:dyDescent="0.15">
      <c r="A8289" s="218"/>
      <c r="D8289" s="225"/>
      <c r="F8289" s="219">
        <v>68</v>
      </c>
    </row>
    <row r="8290" spans="1:6" ht="15" hidden="1" customHeight="1" x14ac:dyDescent="0.15">
      <c r="A8290" s="218"/>
      <c r="D8290" s="225"/>
      <c r="F8290" s="219">
        <v>69</v>
      </c>
    </row>
    <row r="8291" spans="1:6" ht="15" hidden="1" customHeight="1" x14ac:dyDescent="0.15">
      <c r="A8291" s="218"/>
      <c r="D8291" s="225"/>
      <c r="F8291" s="219">
        <v>70</v>
      </c>
    </row>
    <row r="8292" spans="1:6" ht="15" hidden="1" customHeight="1" x14ac:dyDescent="0.15">
      <c r="A8292" s="218"/>
      <c r="D8292" s="225"/>
      <c r="F8292" s="219">
        <v>71</v>
      </c>
    </row>
    <row r="8293" spans="1:6" ht="15" hidden="1" customHeight="1" x14ac:dyDescent="0.15">
      <c r="A8293" s="218"/>
      <c r="D8293" s="225"/>
      <c r="F8293" s="219">
        <v>72</v>
      </c>
    </row>
    <row r="8294" spans="1:6" ht="15" hidden="1" customHeight="1" x14ac:dyDescent="0.15">
      <c r="A8294" s="218"/>
      <c r="D8294" s="225"/>
      <c r="F8294" s="219">
        <v>73</v>
      </c>
    </row>
    <row r="8295" spans="1:6" ht="15" hidden="1" customHeight="1" x14ac:dyDescent="0.15">
      <c r="A8295" s="218"/>
      <c r="D8295" s="225"/>
      <c r="F8295" s="219">
        <v>74</v>
      </c>
    </row>
    <row r="8296" spans="1:6" ht="15" hidden="1" customHeight="1" x14ac:dyDescent="0.15">
      <c r="A8296" s="218"/>
      <c r="D8296" s="225"/>
      <c r="F8296" s="219">
        <v>75</v>
      </c>
    </row>
    <row r="8297" spans="1:6" ht="15" hidden="1" customHeight="1" x14ac:dyDescent="0.15">
      <c r="A8297" s="218"/>
      <c r="D8297" s="225"/>
      <c r="F8297" s="219">
        <v>76</v>
      </c>
    </row>
    <row r="8298" spans="1:6" ht="15" hidden="1" customHeight="1" x14ac:dyDescent="0.15">
      <c r="A8298" s="218"/>
      <c r="D8298" s="225"/>
      <c r="F8298" s="219">
        <v>77</v>
      </c>
    </row>
    <row r="8299" spans="1:6" ht="15" hidden="1" customHeight="1" x14ac:dyDescent="0.15">
      <c r="A8299" s="218"/>
      <c r="D8299" s="225"/>
      <c r="F8299" s="219">
        <v>78</v>
      </c>
    </row>
    <row r="8300" spans="1:6" ht="15" hidden="1" customHeight="1" x14ac:dyDescent="0.15">
      <c r="A8300" s="218"/>
      <c r="D8300" s="225"/>
      <c r="F8300" s="219">
        <v>79</v>
      </c>
    </row>
    <row r="8301" spans="1:6" ht="15" hidden="1" customHeight="1" x14ac:dyDescent="0.15">
      <c r="A8301" s="218"/>
      <c r="D8301" s="225"/>
      <c r="F8301" s="219">
        <v>80</v>
      </c>
    </row>
    <row r="8302" spans="1:6" ht="15" hidden="1" customHeight="1" x14ac:dyDescent="0.15">
      <c r="A8302" s="218"/>
      <c r="D8302" s="225"/>
      <c r="F8302" s="219">
        <v>81</v>
      </c>
    </row>
    <row r="8303" spans="1:6" ht="15" hidden="1" customHeight="1" x14ac:dyDescent="0.15">
      <c r="A8303" s="218"/>
      <c r="D8303" s="225"/>
      <c r="F8303" s="219">
        <v>82</v>
      </c>
    </row>
    <row r="8304" spans="1:6" ht="15" hidden="1" customHeight="1" x14ac:dyDescent="0.15">
      <c r="A8304" s="218"/>
      <c r="D8304" s="225"/>
      <c r="F8304" s="219">
        <v>83</v>
      </c>
    </row>
    <row r="8305" spans="1:6" ht="15" hidden="1" customHeight="1" x14ac:dyDescent="0.15">
      <c r="A8305" s="218"/>
      <c r="D8305" s="225"/>
      <c r="F8305" s="219">
        <v>84</v>
      </c>
    </row>
    <row r="8306" spans="1:6" ht="15" hidden="1" customHeight="1" x14ac:dyDescent="0.15">
      <c r="A8306" s="218"/>
      <c r="D8306" s="225"/>
      <c r="F8306" s="219">
        <v>85</v>
      </c>
    </row>
    <row r="8307" spans="1:6" ht="15" hidden="1" customHeight="1" x14ac:dyDescent="0.15">
      <c r="A8307" s="218"/>
      <c r="D8307" s="225"/>
      <c r="F8307" s="219">
        <v>86</v>
      </c>
    </row>
    <row r="8308" spans="1:6" ht="15" hidden="1" customHeight="1" x14ac:dyDescent="0.15">
      <c r="A8308" s="218"/>
      <c r="D8308" s="225"/>
      <c r="F8308" s="219">
        <v>87</v>
      </c>
    </row>
    <row r="8309" spans="1:6" ht="15" hidden="1" customHeight="1" x14ac:dyDescent="0.15">
      <c r="A8309" s="218"/>
      <c r="D8309" s="225"/>
      <c r="F8309" s="219">
        <v>88</v>
      </c>
    </row>
    <row r="8310" spans="1:6" ht="15" hidden="1" customHeight="1" x14ac:dyDescent="0.15">
      <c r="A8310" s="218"/>
      <c r="D8310" s="225"/>
      <c r="F8310" s="219">
        <v>89</v>
      </c>
    </row>
    <row r="8311" spans="1:6" ht="15" hidden="1" customHeight="1" x14ac:dyDescent="0.15">
      <c r="A8311" s="218"/>
      <c r="D8311" s="225"/>
      <c r="F8311" s="219">
        <v>90</v>
      </c>
    </row>
    <row r="8312" spans="1:6" ht="15" hidden="1" customHeight="1" x14ac:dyDescent="0.15">
      <c r="A8312" s="218"/>
      <c r="D8312" s="225"/>
      <c r="F8312" s="219">
        <v>91</v>
      </c>
    </row>
    <row r="8313" spans="1:6" ht="15" hidden="1" customHeight="1" x14ac:dyDescent="0.15">
      <c r="A8313" s="218"/>
      <c r="D8313" s="225"/>
      <c r="F8313" s="219">
        <v>92</v>
      </c>
    </row>
    <row r="8314" spans="1:6" ht="15" hidden="1" customHeight="1" x14ac:dyDescent="0.15">
      <c r="A8314" s="218"/>
      <c r="D8314" s="225"/>
      <c r="F8314" s="219">
        <v>93</v>
      </c>
    </row>
    <row r="8315" spans="1:6" ht="15" hidden="1" customHeight="1" x14ac:dyDescent="0.15">
      <c r="A8315" s="218"/>
      <c r="D8315" s="225"/>
      <c r="F8315" s="219">
        <v>94</v>
      </c>
    </row>
    <row r="8316" spans="1:6" ht="15" hidden="1" customHeight="1" x14ac:dyDescent="0.15">
      <c r="A8316" s="218"/>
      <c r="D8316" s="225"/>
      <c r="F8316" s="219">
        <v>95</v>
      </c>
    </row>
    <row r="8317" spans="1:6" ht="15" hidden="1" customHeight="1" x14ac:dyDescent="0.15">
      <c r="A8317" s="218"/>
      <c r="D8317" s="225"/>
      <c r="F8317" s="219">
        <v>96</v>
      </c>
    </row>
    <row r="8318" spans="1:6" ht="15" hidden="1" customHeight="1" x14ac:dyDescent="0.15">
      <c r="A8318" s="218"/>
      <c r="D8318" s="225"/>
      <c r="F8318" s="219">
        <v>97</v>
      </c>
    </row>
    <row r="8319" spans="1:6" ht="15" hidden="1" customHeight="1" x14ac:dyDescent="0.15">
      <c r="A8319" s="218"/>
      <c r="D8319" s="225"/>
      <c r="F8319" s="219">
        <v>98</v>
      </c>
    </row>
    <row r="8320" spans="1:6" ht="15" hidden="1" customHeight="1" x14ac:dyDescent="0.15">
      <c r="A8320" s="218"/>
      <c r="D8320" s="225"/>
      <c r="F8320" s="219">
        <v>99</v>
      </c>
    </row>
    <row r="8321" spans="1:6" ht="15" hidden="1" customHeight="1" x14ac:dyDescent="0.15">
      <c r="A8321" s="218"/>
      <c r="D8321" s="225"/>
      <c r="F8321" s="219">
        <v>100</v>
      </c>
    </row>
    <row r="8322" spans="1:6" ht="15" hidden="1" customHeight="1" x14ac:dyDescent="0.15">
      <c r="A8322" s="218"/>
      <c r="D8322" s="225"/>
      <c r="F8322" s="219">
        <v>101</v>
      </c>
    </row>
    <row r="8323" spans="1:6" ht="15" hidden="1" customHeight="1" x14ac:dyDescent="0.15">
      <c r="A8323" s="218"/>
      <c r="D8323" s="225"/>
      <c r="F8323" s="219">
        <v>102</v>
      </c>
    </row>
    <row r="8324" spans="1:6" ht="15" hidden="1" customHeight="1" x14ac:dyDescent="0.15">
      <c r="A8324" s="218"/>
      <c r="D8324" s="225"/>
      <c r="F8324" s="219">
        <v>103</v>
      </c>
    </row>
    <row r="8325" spans="1:6" ht="15" hidden="1" customHeight="1" x14ac:dyDescent="0.15">
      <c r="A8325" s="218"/>
      <c r="D8325" s="225"/>
      <c r="F8325" s="219">
        <v>104</v>
      </c>
    </row>
    <row r="8326" spans="1:6" ht="15" hidden="1" customHeight="1" x14ac:dyDescent="0.15">
      <c r="A8326" s="218"/>
      <c r="D8326" s="225"/>
      <c r="F8326" s="219">
        <v>105</v>
      </c>
    </row>
    <row r="8327" spans="1:6" ht="15" hidden="1" customHeight="1" x14ac:dyDescent="0.15">
      <c r="A8327" s="218"/>
      <c r="D8327" s="225"/>
      <c r="F8327" s="219">
        <v>106</v>
      </c>
    </row>
    <row r="8328" spans="1:6" ht="15" hidden="1" customHeight="1" x14ac:dyDescent="0.15">
      <c r="A8328" s="218"/>
      <c r="D8328" s="225"/>
      <c r="F8328" s="219">
        <v>107</v>
      </c>
    </row>
    <row r="8329" spans="1:6" ht="15" hidden="1" customHeight="1" x14ac:dyDescent="0.15">
      <c r="A8329" s="218"/>
      <c r="D8329" s="225"/>
      <c r="F8329" s="219">
        <v>108</v>
      </c>
    </row>
    <row r="8330" spans="1:6" ht="15" hidden="1" customHeight="1" x14ac:dyDescent="0.15">
      <c r="A8330" s="218"/>
      <c r="D8330" s="225"/>
      <c r="F8330" s="219">
        <v>109</v>
      </c>
    </row>
    <row r="8331" spans="1:6" ht="15" hidden="1" customHeight="1" x14ac:dyDescent="0.15">
      <c r="A8331" s="218"/>
      <c r="D8331" s="225"/>
      <c r="F8331" s="219">
        <v>110</v>
      </c>
    </row>
    <row r="8332" spans="1:6" ht="15" hidden="1" customHeight="1" x14ac:dyDescent="0.15">
      <c r="A8332" s="218"/>
      <c r="D8332" s="225"/>
      <c r="F8332" s="219">
        <v>111</v>
      </c>
    </row>
    <row r="8333" spans="1:6" ht="15" hidden="1" customHeight="1" x14ac:dyDescent="0.15">
      <c r="A8333" s="218"/>
      <c r="D8333" s="225"/>
      <c r="F8333" s="219">
        <v>112</v>
      </c>
    </row>
    <row r="8334" spans="1:6" ht="15" hidden="1" customHeight="1" x14ac:dyDescent="0.15">
      <c r="A8334" s="218"/>
      <c r="D8334" s="225"/>
      <c r="F8334" s="219">
        <v>113</v>
      </c>
    </row>
    <row r="8335" spans="1:6" ht="15" hidden="1" customHeight="1" x14ac:dyDescent="0.15">
      <c r="A8335" s="218"/>
      <c r="D8335" s="225"/>
      <c r="F8335" s="219">
        <v>114</v>
      </c>
    </row>
    <row r="8336" spans="1:6" ht="15" hidden="1" customHeight="1" x14ac:dyDescent="0.15">
      <c r="A8336" s="218"/>
      <c r="D8336" s="225"/>
      <c r="F8336" s="219">
        <v>115</v>
      </c>
    </row>
    <row r="8337" spans="1:6" ht="15" hidden="1" customHeight="1" x14ac:dyDescent="0.15">
      <c r="A8337" s="218"/>
      <c r="D8337" s="225"/>
      <c r="F8337" s="219">
        <v>116</v>
      </c>
    </row>
    <row r="8338" spans="1:6" ht="15" hidden="1" customHeight="1" x14ac:dyDescent="0.15">
      <c r="A8338" s="218"/>
      <c r="D8338" s="225"/>
      <c r="F8338" s="219">
        <v>117</v>
      </c>
    </row>
    <row r="8339" spans="1:6" ht="15" hidden="1" customHeight="1" x14ac:dyDescent="0.15">
      <c r="A8339" s="218"/>
      <c r="D8339" s="225"/>
      <c r="F8339" s="219">
        <v>118</v>
      </c>
    </row>
    <row r="8340" spans="1:6" ht="15" hidden="1" customHeight="1" x14ac:dyDescent="0.15">
      <c r="A8340" s="218"/>
      <c r="D8340" s="225"/>
      <c r="F8340" s="219">
        <v>119</v>
      </c>
    </row>
    <row r="8341" spans="1:6" ht="15" hidden="1" customHeight="1" x14ac:dyDescent="0.15">
      <c r="A8341" s="218"/>
      <c r="D8341" s="225"/>
      <c r="F8341" s="219">
        <v>120</v>
      </c>
    </row>
    <row r="8342" spans="1:6" ht="15" hidden="1" customHeight="1" x14ac:dyDescent="0.15">
      <c r="A8342" s="218"/>
      <c r="D8342" s="225"/>
      <c r="F8342" s="219">
        <v>121</v>
      </c>
    </row>
    <row r="8343" spans="1:6" ht="15" hidden="1" customHeight="1" x14ac:dyDescent="0.15">
      <c r="A8343" s="218"/>
      <c r="D8343" s="225"/>
      <c r="F8343" s="219">
        <v>122</v>
      </c>
    </row>
    <row r="8344" spans="1:6" ht="15" hidden="1" customHeight="1" x14ac:dyDescent="0.15">
      <c r="A8344" s="218"/>
      <c r="D8344" s="225"/>
      <c r="F8344" s="219">
        <v>123</v>
      </c>
    </row>
    <row r="8345" spans="1:6" ht="15" hidden="1" customHeight="1" x14ac:dyDescent="0.15">
      <c r="A8345" s="218"/>
      <c r="D8345" s="225"/>
      <c r="F8345" s="219">
        <v>124</v>
      </c>
    </row>
    <row r="8346" spans="1:6" ht="15" hidden="1" customHeight="1" x14ac:dyDescent="0.15">
      <c r="A8346" s="218"/>
      <c r="D8346" s="225"/>
      <c r="F8346" s="219">
        <v>125</v>
      </c>
    </row>
    <row r="8347" spans="1:6" ht="15" hidden="1" customHeight="1" x14ac:dyDescent="0.15">
      <c r="A8347" s="218"/>
      <c r="D8347" s="225"/>
      <c r="F8347" s="219">
        <v>126</v>
      </c>
    </row>
    <row r="8348" spans="1:6" ht="15" hidden="1" customHeight="1" x14ac:dyDescent="0.15">
      <c r="A8348" s="218"/>
      <c r="D8348" s="225"/>
      <c r="F8348" s="219">
        <v>127</v>
      </c>
    </row>
    <row r="8349" spans="1:6" ht="15" hidden="1" customHeight="1" x14ac:dyDescent="0.15">
      <c r="A8349" s="218"/>
      <c r="D8349" s="225"/>
      <c r="F8349" s="219">
        <v>128</v>
      </c>
    </row>
    <row r="8350" spans="1:6" ht="15" hidden="1" customHeight="1" x14ac:dyDescent="0.15">
      <c r="A8350" s="218"/>
      <c r="D8350" s="225"/>
      <c r="F8350" s="219">
        <v>129</v>
      </c>
    </row>
    <row r="8351" spans="1:6" ht="15" hidden="1" customHeight="1" x14ac:dyDescent="0.15">
      <c r="A8351" s="218"/>
      <c r="D8351" s="225"/>
      <c r="F8351" s="219">
        <v>130</v>
      </c>
    </row>
    <row r="8352" spans="1:6" ht="15" hidden="1" customHeight="1" x14ac:dyDescent="0.15">
      <c r="A8352" s="218"/>
      <c r="D8352" s="225"/>
      <c r="F8352" s="219">
        <v>131</v>
      </c>
    </row>
    <row r="8353" spans="1:6" ht="15" hidden="1" customHeight="1" x14ac:dyDescent="0.15">
      <c r="A8353" s="218"/>
      <c r="D8353" s="225"/>
      <c r="F8353" s="219">
        <v>132</v>
      </c>
    </row>
    <row r="8354" spans="1:6" ht="15" hidden="1" customHeight="1" x14ac:dyDescent="0.15">
      <c r="A8354" s="218"/>
      <c r="D8354" s="225"/>
      <c r="F8354" s="219">
        <v>133</v>
      </c>
    </row>
    <row r="8355" spans="1:6" ht="15" hidden="1" customHeight="1" x14ac:dyDescent="0.15">
      <c r="A8355" s="218"/>
      <c r="D8355" s="225"/>
      <c r="F8355" s="219">
        <v>134</v>
      </c>
    </row>
    <row r="8356" spans="1:6" ht="15" hidden="1" customHeight="1" x14ac:dyDescent="0.15">
      <c r="A8356" s="218"/>
      <c r="D8356" s="225"/>
      <c r="F8356" s="219">
        <v>135</v>
      </c>
    </row>
    <row r="8357" spans="1:6" ht="15" hidden="1" customHeight="1" x14ac:dyDescent="0.15">
      <c r="A8357" s="218"/>
      <c r="D8357" s="225"/>
      <c r="F8357" s="219">
        <v>136</v>
      </c>
    </row>
    <row r="8358" spans="1:6" ht="15" hidden="1" customHeight="1" x14ac:dyDescent="0.15">
      <c r="A8358" s="218"/>
      <c r="D8358" s="225"/>
      <c r="F8358" s="219">
        <v>137</v>
      </c>
    </row>
    <row r="8359" spans="1:6" ht="15" hidden="1" customHeight="1" x14ac:dyDescent="0.15">
      <c r="A8359" s="218"/>
      <c r="D8359" s="225"/>
      <c r="F8359" s="219">
        <v>138</v>
      </c>
    </row>
    <row r="8360" spans="1:6" ht="15" hidden="1" customHeight="1" x14ac:dyDescent="0.15">
      <c r="A8360" s="218"/>
      <c r="D8360" s="225"/>
      <c r="F8360" s="219">
        <v>139</v>
      </c>
    </row>
    <row r="8361" spans="1:6" ht="15" hidden="1" customHeight="1" x14ac:dyDescent="0.15">
      <c r="A8361" s="218"/>
      <c r="D8361" s="225"/>
      <c r="F8361" s="219">
        <v>140</v>
      </c>
    </row>
    <row r="8362" spans="1:6" ht="15" hidden="1" customHeight="1" x14ac:dyDescent="0.15">
      <c r="A8362" s="218"/>
      <c r="D8362" s="225"/>
      <c r="F8362" s="219">
        <v>141</v>
      </c>
    </row>
    <row r="8363" spans="1:6" ht="15" hidden="1" customHeight="1" x14ac:dyDescent="0.15">
      <c r="A8363" s="218"/>
      <c r="D8363" s="225"/>
      <c r="F8363" s="219">
        <v>142</v>
      </c>
    </row>
    <row r="8364" spans="1:6" ht="15" hidden="1" customHeight="1" x14ac:dyDescent="0.15">
      <c r="A8364" s="218"/>
      <c r="D8364" s="225"/>
      <c r="F8364" s="219">
        <v>143</v>
      </c>
    </row>
    <row r="8365" spans="1:6" ht="15" hidden="1" customHeight="1" x14ac:dyDescent="0.15">
      <c r="A8365" s="218"/>
      <c r="D8365" s="225"/>
      <c r="F8365" s="219">
        <v>144</v>
      </c>
    </row>
    <row r="8366" spans="1:6" ht="15" hidden="1" customHeight="1" x14ac:dyDescent="0.15">
      <c r="A8366" s="218"/>
      <c r="D8366" s="225"/>
      <c r="F8366" s="219">
        <v>145</v>
      </c>
    </row>
    <row r="8367" spans="1:6" ht="15" hidden="1" customHeight="1" x14ac:dyDescent="0.15">
      <c r="A8367" s="218"/>
      <c r="D8367" s="225"/>
      <c r="F8367" s="219">
        <v>146</v>
      </c>
    </row>
    <row r="8368" spans="1:6" ht="15" hidden="1" customHeight="1" x14ac:dyDescent="0.15">
      <c r="A8368" s="218"/>
      <c r="D8368" s="225"/>
      <c r="F8368" s="219">
        <v>147</v>
      </c>
    </row>
    <row r="8369" spans="1:6" ht="15" hidden="1" customHeight="1" x14ac:dyDescent="0.15">
      <c r="A8369" s="218"/>
      <c r="D8369" s="225"/>
      <c r="F8369" s="219">
        <v>148</v>
      </c>
    </row>
    <row r="8370" spans="1:6" ht="15" hidden="1" customHeight="1" x14ac:dyDescent="0.15">
      <c r="A8370" s="218"/>
      <c r="D8370" s="225"/>
      <c r="F8370" s="219">
        <v>149</v>
      </c>
    </row>
    <row r="8371" spans="1:6" ht="15" hidden="1" customHeight="1" x14ac:dyDescent="0.15">
      <c r="A8371" s="218"/>
      <c r="D8371" s="225"/>
      <c r="F8371" s="219">
        <v>150</v>
      </c>
    </row>
    <row r="8372" spans="1:6" ht="15" hidden="1" customHeight="1" x14ac:dyDescent="0.15">
      <c r="A8372" s="218"/>
      <c r="D8372" s="225"/>
      <c r="F8372" s="219">
        <v>151</v>
      </c>
    </row>
    <row r="8373" spans="1:6" ht="15" hidden="1" customHeight="1" x14ac:dyDescent="0.15">
      <c r="A8373" s="218"/>
      <c r="D8373" s="225"/>
      <c r="F8373" s="219">
        <v>152</v>
      </c>
    </row>
    <row r="8374" spans="1:6" ht="15" hidden="1" customHeight="1" x14ac:dyDescent="0.15">
      <c r="A8374" s="218"/>
      <c r="D8374" s="225"/>
      <c r="F8374" s="219">
        <v>153</v>
      </c>
    </row>
    <row r="8375" spans="1:6" ht="15" hidden="1" customHeight="1" x14ac:dyDescent="0.15">
      <c r="A8375" s="218"/>
      <c r="D8375" s="225"/>
      <c r="F8375" s="219">
        <v>154</v>
      </c>
    </row>
    <row r="8376" spans="1:6" ht="15" hidden="1" customHeight="1" x14ac:dyDescent="0.15">
      <c r="A8376" s="218"/>
      <c r="D8376" s="225"/>
      <c r="F8376" s="219">
        <v>155</v>
      </c>
    </row>
    <row r="8377" spans="1:6" ht="15" hidden="1" customHeight="1" x14ac:dyDescent="0.15">
      <c r="A8377" s="218"/>
      <c r="D8377" s="225"/>
      <c r="F8377" s="219">
        <v>156</v>
      </c>
    </row>
    <row r="8378" spans="1:6" ht="15" hidden="1" customHeight="1" x14ac:dyDescent="0.15">
      <c r="A8378" s="218"/>
      <c r="D8378" s="225"/>
      <c r="F8378" s="219">
        <v>157</v>
      </c>
    </row>
    <row r="8379" spans="1:6" ht="15" hidden="1" customHeight="1" x14ac:dyDescent="0.15">
      <c r="A8379" s="218"/>
      <c r="D8379" s="225"/>
      <c r="F8379" s="219">
        <v>158</v>
      </c>
    </row>
    <row r="8380" spans="1:6" ht="15" hidden="1" customHeight="1" x14ac:dyDescent="0.15">
      <c r="A8380" s="218"/>
      <c r="D8380" s="225"/>
      <c r="F8380" s="219">
        <v>159</v>
      </c>
    </row>
    <row r="8381" spans="1:6" ht="15" hidden="1" customHeight="1" x14ac:dyDescent="0.15">
      <c r="A8381" s="218"/>
      <c r="D8381" s="225"/>
      <c r="F8381" s="219">
        <v>160</v>
      </c>
    </row>
    <row r="8382" spans="1:6" ht="15" hidden="1" customHeight="1" x14ac:dyDescent="0.15">
      <c r="A8382" s="218"/>
      <c r="D8382" s="225"/>
      <c r="F8382" s="219">
        <v>161</v>
      </c>
    </row>
    <row r="8383" spans="1:6" ht="15" hidden="1" customHeight="1" x14ac:dyDescent="0.15">
      <c r="A8383" s="218"/>
      <c r="D8383" s="225"/>
      <c r="F8383" s="219">
        <v>162</v>
      </c>
    </row>
    <row r="8384" spans="1:6" ht="15" hidden="1" customHeight="1" x14ac:dyDescent="0.15">
      <c r="A8384" s="218"/>
      <c r="D8384" s="225"/>
      <c r="F8384" s="219">
        <v>163</v>
      </c>
    </row>
    <row r="8385" spans="1:6" ht="15" hidden="1" customHeight="1" x14ac:dyDescent="0.15">
      <c r="A8385" s="218"/>
      <c r="D8385" s="225"/>
      <c r="F8385" s="219">
        <v>164</v>
      </c>
    </row>
    <row r="8386" spans="1:6" ht="15" hidden="1" customHeight="1" x14ac:dyDescent="0.15">
      <c r="A8386" s="218"/>
      <c r="D8386" s="225"/>
      <c r="F8386" s="219">
        <v>165</v>
      </c>
    </row>
    <row r="8387" spans="1:6" ht="15" hidden="1" customHeight="1" x14ac:dyDescent="0.15">
      <c r="A8387" s="218"/>
      <c r="D8387" s="225"/>
      <c r="F8387" s="219">
        <v>166</v>
      </c>
    </row>
    <row r="8388" spans="1:6" ht="15" hidden="1" customHeight="1" x14ac:dyDescent="0.15">
      <c r="A8388" s="218"/>
      <c r="D8388" s="225"/>
      <c r="F8388" s="219">
        <v>167</v>
      </c>
    </row>
    <row r="8389" spans="1:6" ht="15" hidden="1" customHeight="1" x14ac:dyDescent="0.15">
      <c r="A8389" s="218"/>
      <c r="D8389" s="225"/>
      <c r="F8389" s="219">
        <v>168</v>
      </c>
    </row>
    <row r="8390" spans="1:6" ht="15" hidden="1" customHeight="1" x14ac:dyDescent="0.15">
      <c r="A8390" s="218"/>
      <c r="D8390" s="225"/>
      <c r="F8390" s="219">
        <v>169</v>
      </c>
    </row>
    <row r="8391" spans="1:6" ht="15" hidden="1" customHeight="1" x14ac:dyDescent="0.15">
      <c r="A8391" s="218"/>
      <c r="D8391" s="225"/>
      <c r="F8391" s="219">
        <v>170</v>
      </c>
    </row>
    <row r="8392" spans="1:6" ht="15" hidden="1" customHeight="1" x14ac:dyDescent="0.15">
      <c r="A8392" s="218"/>
      <c r="D8392" s="225"/>
      <c r="F8392" s="219">
        <v>171</v>
      </c>
    </row>
    <row r="8393" spans="1:6" ht="15" hidden="1" customHeight="1" x14ac:dyDescent="0.15">
      <c r="A8393" s="218"/>
      <c r="D8393" s="225"/>
      <c r="F8393" s="219">
        <v>172</v>
      </c>
    </row>
    <row r="8394" spans="1:6" ht="15" hidden="1" customHeight="1" x14ac:dyDescent="0.15">
      <c r="A8394" s="218"/>
      <c r="D8394" s="225"/>
      <c r="F8394" s="219">
        <v>173</v>
      </c>
    </row>
    <row r="8395" spans="1:6" ht="15" hidden="1" customHeight="1" x14ac:dyDescent="0.15">
      <c r="A8395" s="218"/>
      <c r="D8395" s="225"/>
      <c r="F8395" s="219">
        <v>174</v>
      </c>
    </row>
    <row r="8396" spans="1:6" ht="15" hidden="1" customHeight="1" x14ac:dyDescent="0.15">
      <c r="A8396" s="218"/>
      <c r="D8396" s="225"/>
      <c r="F8396" s="219">
        <v>175</v>
      </c>
    </row>
    <row r="8397" spans="1:6" ht="15" hidden="1" customHeight="1" x14ac:dyDescent="0.15">
      <c r="A8397" s="218"/>
      <c r="D8397" s="225"/>
      <c r="F8397" s="219">
        <v>176</v>
      </c>
    </row>
    <row r="8398" spans="1:6" ht="15" hidden="1" customHeight="1" x14ac:dyDescent="0.15">
      <c r="A8398" s="218"/>
      <c r="D8398" s="225"/>
      <c r="F8398" s="219">
        <v>177</v>
      </c>
    </row>
    <row r="8399" spans="1:6" ht="15" hidden="1" customHeight="1" x14ac:dyDescent="0.15">
      <c r="A8399" s="218"/>
      <c r="D8399" s="225"/>
      <c r="F8399" s="219">
        <v>178</v>
      </c>
    </row>
    <row r="8400" spans="1:6" ht="15" hidden="1" customHeight="1" x14ac:dyDescent="0.15">
      <c r="A8400" s="218"/>
      <c r="D8400" s="225"/>
      <c r="F8400" s="219">
        <v>179</v>
      </c>
    </row>
    <row r="8401" spans="1:6" ht="15" hidden="1" customHeight="1" x14ac:dyDescent="0.15">
      <c r="A8401" s="218"/>
      <c r="D8401" s="225"/>
      <c r="F8401" s="219">
        <v>180</v>
      </c>
    </row>
    <row r="8402" spans="1:6" ht="15" hidden="1" customHeight="1" x14ac:dyDescent="0.15">
      <c r="A8402" s="218"/>
      <c r="D8402" s="225"/>
      <c r="F8402" s="219">
        <v>181</v>
      </c>
    </row>
    <row r="8403" spans="1:6" ht="15" hidden="1" customHeight="1" x14ac:dyDescent="0.15">
      <c r="A8403" s="218"/>
      <c r="D8403" s="225"/>
      <c r="F8403" s="219">
        <v>182</v>
      </c>
    </row>
    <row r="8404" spans="1:6" ht="15" hidden="1" customHeight="1" x14ac:dyDescent="0.15">
      <c r="A8404" s="218"/>
      <c r="D8404" s="225"/>
      <c r="F8404" s="219">
        <v>183</v>
      </c>
    </row>
    <row r="8405" spans="1:6" ht="15" hidden="1" customHeight="1" x14ac:dyDescent="0.15">
      <c r="A8405" s="218"/>
      <c r="D8405" s="225"/>
      <c r="F8405" s="219">
        <v>184</v>
      </c>
    </row>
    <row r="8406" spans="1:6" ht="15" hidden="1" customHeight="1" x14ac:dyDescent="0.15">
      <c r="A8406" s="218"/>
      <c r="D8406" s="225"/>
      <c r="F8406" s="219">
        <v>185</v>
      </c>
    </row>
    <row r="8407" spans="1:6" ht="15" hidden="1" customHeight="1" x14ac:dyDescent="0.15">
      <c r="A8407" s="218"/>
      <c r="D8407" s="225"/>
      <c r="F8407" s="219">
        <v>186</v>
      </c>
    </row>
    <row r="8408" spans="1:6" ht="15" hidden="1" customHeight="1" x14ac:dyDescent="0.15">
      <c r="A8408" s="218"/>
      <c r="D8408" s="225"/>
      <c r="F8408" s="219">
        <v>187</v>
      </c>
    </row>
    <row r="8409" spans="1:6" ht="15" hidden="1" customHeight="1" x14ac:dyDescent="0.15">
      <c r="A8409" s="218"/>
      <c r="D8409" s="225"/>
      <c r="F8409" s="219">
        <v>188</v>
      </c>
    </row>
    <row r="8410" spans="1:6" ht="15" hidden="1" customHeight="1" x14ac:dyDescent="0.15">
      <c r="A8410" s="218"/>
      <c r="D8410" s="225"/>
      <c r="F8410" s="219">
        <v>189</v>
      </c>
    </row>
    <row r="8411" spans="1:6" ht="15" hidden="1" customHeight="1" x14ac:dyDescent="0.15">
      <c r="A8411" s="218"/>
      <c r="D8411" s="225"/>
      <c r="F8411" s="219">
        <v>190</v>
      </c>
    </row>
    <row r="8412" spans="1:6" ht="15" hidden="1" customHeight="1" x14ac:dyDescent="0.15">
      <c r="A8412" s="218"/>
      <c r="D8412" s="225"/>
      <c r="F8412" s="219">
        <v>191</v>
      </c>
    </row>
    <row r="8413" spans="1:6" ht="15" hidden="1" customHeight="1" x14ac:dyDescent="0.15">
      <c r="A8413" s="218"/>
      <c r="D8413" s="225"/>
      <c r="F8413" s="219">
        <v>192</v>
      </c>
    </row>
    <row r="8414" spans="1:6" ht="15" hidden="1" customHeight="1" x14ac:dyDescent="0.15">
      <c r="A8414" s="218"/>
      <c r="D8414" s="225"/>
      <c r="F8414" s="219">
        <v>193</v>
      </c>
    </row>
    <row r="8415" spans="1:6" ht="15" hidden="1" customHeight="1" x14ac:dyDescent="0.15">
      <c r="A8415" s="218"/>
      <c r="D8415" s="225"/>
      <c r="F8415" s="219">
        <v>194</v>
      </c>
    </row>
    <row r="8416" spans="1:6" ht="15" hidden="1" customHeight="1" x14ac:dyDescent="0.15">
      <c r="A8416" s="218"/>
      <c r="D8416" s="225"/>
      <c r="F8416" s="219">
        <v>195</v>
      </c>
    </row>
    <row r="8417" spans="1:7" ht="15" hidden="1" customHeight="1" x14ac:dyDescent="0.15">
      <c r="A8417" s="218"/>
      <c r="D8417" s="225"/>
      <c r="F8417" s="219">
        <v>196</v>
      </c>
    </row>
    <row r="8418" spans="1:7" ht="15" hidden="1" customHeight="1" x14ac:dyDescent="0.15">
      <c r="A8418" s="218"/>
      <c r="D8418" s="225"/>
      <c r="F8418" s="219">
        <v>197</v>
      </c>
    </row>
    <row r="8419" spans="1:7" ht="15" hidden="1" customHeight="1" x14ac:dyDescent="0.15">
      <c r="A8419" s="218"/>
      <c r="D8419" s="225"/>
      <c r="F8419" s="219">
        <v>198</v>
      </c>
    </row>
    <row r="8420" spans="1:7" ht="15" hidden="1" customHeight="1" x14ac:dyDescent="0.15">
      <c r="A8420" s="218"/>
      <c r="D8420" s="225"/>
      <c r="F8420" s="219">
        <v>199</v>
      </c>
    </row>
    <row r="8421" spans="1:7" ht="15" hidden="1" customHeight="1" x14ac:dyDescent="0.15">
      <c r="A8421" s="218"/>
      <c r="D8421" s="225"/>
      <c r="F8421" s="219">
        <v>200</v>
      </c>
    </row>
    <row r="8422" spans="1:7" ht="15" hidden="1" customHeight="1" x14ac:dyDescent="0.15">
      <c r="A8422" s="218"/>
      <c r="D8422" s="225"/>
      <c r="F8422" s="219">
        <v>201</v>
      </c>
    </row>
    <row r="8423" spans="1:7" ht="27" customHeight="1" x14ac:dyDescent="0.15">
      <c r="A8423" s="218" t="s">
        <v>304</v>
      </c>
      <c r="B8423" s="219">
        <v>43</v>
      </c>
      <c r="D8423" s="221" t="s">
        <v>421</v>
      </c>
      <c r="F8423" s="219">
        <v>1</v>
      </c>
      <c r="G8423" s="221" t="s">
        <v>422</v>
      </c>
    </row>
    <row r="8424" spans="1:7" ht="14.25" customHeight="1" x14ac:dyDescent="0.15">
      <c r="A8424" s="218"/>
      <c r="B8424" s="219">
        <v>43</v>
      </c>
      <c r="C8424" s="222" t="s">
        <v>330</v>
      </c>
      <c r="D8424" s="223" t="s">
        <v>76</v>
      </c>
      <c r="F8424" s="219">
        <v>2</v>
      </c>
      <c r="G8424" s="224" t="s">
        <v>245</v>
      </c>
    </row>
    <row r="8425" spans="1:7" ht="14.25" customHeight="1" x14ac:dyDescent="0.15">
      <c r="A8425" s="218"/>
      <c r="B8425" s="219">
        <v>43</v>
      </c>
      <c r="C8425" s="222" t="s">
        <v>330</v>
      </c>
      <c r="D8425" s="223" t="s">
        <v>345</v>
      </c>
      <c r="F8425" s="219">
        <v>3</v>
      </c>
      <c r="G8425" s="224" t="s">
        <v>258</v>
      </c>
    </row>
    <row r="8426" spans="1:7" ht="14.25" customHeight="1" x14ac:dyDescent="0.15">
      <c r="A8426" s="218"/>
      <c r="B8426" s="219">
        <v>43</v>
      </c>
      <c r="C8426" s="222" t="s">
        <v>330</v>
      </c>
      <c r="D8426" s="223" t="s">
        <v>134</v>
      </c>
      <c r="F8426" s="219">
        <v>5</v>
      </c>
      <c r="G8426" s="224" t="s">
        <v>135</v>
      </c>
    </row>
    <row r="8427" spans="1:7" ht="15" hidden="1" customHeight="1" x14ac:dyDescent="0.15">
      <c r="A8427" s="218"/>
      <c r="D8427" s="225"/>
      <c r="F8427" s="219">
        <v>6</v>
      </c>
    </row>
    <row r="8428" spans="1:7" ht="15" hidden="1" customHeight="1" x14ac:dyDescent="0.15">
      <c r="A8428" s="218"/>
      <c r="D8428" s="225"/>
      <c r="F8428" s="219">
        <v>7</v>
      </c>
    </row>
    <row r="8429" spans="1:7" ht="15" hidden="1" customHeight="1" x14ac:dyDescent="0.15">
      <c r="A8429" s="218"/>
      <c r="D8429" s="225"/>
      <c r="F8429" s="219">
        <v>8</v>
      </c>
    </row>
    <row r="8430" spans="1:7" ht="15" hidden="1" customHeight="1" x14ac:dyDescent="0.15">
      <c r="A8430" s="218"/>
      <c r="D8430" s="225"/>
      <c r="F8430" s="219">
        <v>9</v>
      </c>
    </row>
    <row r="8431" spans="1:7" ht="15" hidden="1" customHeight="1" x14ac:dyDescent="0.15">
      <c r="A8431" s="218"/>
      <c r="D8431" s="225"/>
      <c r="F8431" s="219">
        <v>10</v>
      </c>
    </row>
    <row r="8432" spans="1:7" ht="15" hidden="1" customHeight="1" x14ac:dyDescent="0.15">
      <c r="A8432" s="218"/>
      <c r="D8432" s="225"/>
      <c r="F8432" s="219">
        <v>11</v>
      </c>
    </row>
    <row r="8433" spans="1:6" ht="15" hidden="1" customHeight="1" x14ac:dyDescent="0.15">
      <c r="A8433" s="218"/>
      <c r="D8433" s="225"/>
      <c r="F8433" s="219">
        <v>12</v>
      </c>
    </row>
    <row r="8434" spans="1:6" ht="15" hidden="1" customHeight="1" x14ac:dyDescent="0.15">
      <c r="A8434" s="218"/>
      <c r="D8434" s="225"/>
      <c r="F8434" s="219">
        <v>13</v>
      </c>
    </row>
    <row r="8435" spans="1:6" ht="15" hidden="1" customHeight="1" x14ac:dyDescent="0.15">
      <c r="A8435" s="218"/>
      <c r="D8435" s="225"/>
      <c r="F8435" s="219">
        <v>14</v>
      </c>
    </row>
    <row r="8436" spans="1:6" ht="15" hidden="1" customHeight="1" x14ac:dyDescent="0.15">
      <c r="A8436" s="218"/>
      <c r="D8436" s="225"/>
      <c r="F8436" s="219">
        <v>15</v>
      </c>
    </row>
    <row r="8437" spans="1:6" ht="15" hidden="1" customHeight="1" x14ac:dyDescent="0.15">
      <c r="A8437" s="218"/>
      <c r="D8437" s="225"/>
      <c r="F8437" s="219">
        <v>16</v>
      </c>
    </row>
    <row r="8438" spans="1:6" ht="15" hidden="1" customHeight="1" x14ac:dyDescent="0.15">
      <c r="A8438" s="218"/>
      <c r="D8438" s="225"/>
      <c r="F8438" s="219">
        <v>17</v>
      </c>
    </row>
    <row r="8439" spans="1:6" ht="15" hidden="1" customHeight="1" x14ac:dyDescent="0.15">
      <c r="A8439" s="218"/>
      <c r="D8439" s="225"/>
      <c r="F8439" s="219">
        <v>18</v>
      </c>
    </row>
    <row r="8440" spans="1:6" ht="15" hidden="1" customHeight="1" x14ac:dyDescent="0.15">
      <c r="A8440" s="218"/>
      <c r="D8440" s="225"/>
      <c r="F8440" s="219">
        <v>19</v>
      </c>
    </row>
    <row r="8441" spans="1:6" ht="15" hidden="1" customHeight="1" x14ac:dyDescent="0.15">
      <c r="A8441" s="218"/>
      <c r="D8441" s="225"/>
      <c r="F8441" s="219">
        <v>20</v>
      </c>
    </row>
    <row r="8442" spans="1:6" ht="15" hidden="1" customHeight="1" x14ac:dyDescent="0.15">
      <c r="A8442" s="218"/>
      <c r="D8442" s="225"/>
      <c r="F8442" s="219">
        <v>21</v>
      </c>
    </row>
    <row r="8443" spans="1:6" ht="15" hidden="1" customHeight="1" x14ac:dyDescent="0.15">
      <c r="A8443" s="218"/>
      <c r="D8443" s="225"/>
      <c r="F8443" s="219">
        <v>22</v>
      </c>
    </row>
    <row r="8444" spans="1:6" ht="15" hidden="1" customHeight="1" x14ac:dyDescent="0.15">
      <c r="A8444" s="218"/>
      <c r="D8444" s="225"/>
      <c r="F8444" s="219">
        <v>23</v>
      </c>
    </row>
    <row r="8445" spans="1:6" ht="15" hidden="1" customHeight="1" x14ac:dyDescent="0.15">
      <c r="A8445" s="218"/>
      <c r="D8445" s="225"/>
      <c r="F8445" s="219">
        <v>24</v>
      </c>
    </row>
    <row r="8446" spans="1:6" ht="15" hidden="1" customHeight="1" x14ac:dyDescent="0.15">
      <c r="A8446" s="218"/>
      <c r="D8446" s="225"/>
      <c r="F8446" s="219">
        <v>25</v>
      </c>
    </row>
    <row r="8447" spans="1:6" ht="15" hidden="1" customHeight="1" x14ac:dyDescent="0.15">
      <c r="A8447" s="218"/>
      <c r="D8447" s="225"/>
      <c r="F8447" s="219">
        <v>26</v>
      </c>
    </row>
    <row r="8448" spans="1:6" ht="15" hidden="1" customHeight="1" x14ac:dyDescent="0.15">
      <c r="A8448" s="218"/>
      <c r="D8448" s="225"/>
      <c r="F8448" s="219">
        <v>27</v>
      </c>
    </row>
    <row r="8449" spans="1:6" ht="15" hidden="1" customHeight="1" x14ac:dyDescent="0.15">
      <c r="A8449" s="218"/>
      <c r="D8449" s="225"/>
      <c r="F8449" s="219">
        <v>28</v>
      </c>
    </row>
    <row r="8450" spans="1:6" ht="15" hidden="1" customHeight="1" x14ac:dyDescent="0.15">
      <c r="A8450" s="218"/>
      <c r="D8450" s="225"/>
      <c r="F8450" s="219">
        <v>29</v>
      </c>
    </row>
    <row r="8451" spans="1:6" ht="15" hidden="1" customHeight="1" x14ac:dyDescent="0.15">
      <c r="A8451" s="218"/>
      <c r="D8451" s="225"/>
      <c r="F8451" s="219">
        <v>30</v>
      </c>
    </row>
    <row r="8452" spans="1:6" ht="15" hidden="1" customHeight="1" x14ac:dyDescent="0.15">
      <c r="A8452" s="218"/>
      <c r="D8452" s="225"/>
      <c r="F8452" s="219">
        <v>31</v>
      </c>
    </row>
    <row r="8453" spans="1:6" ht="15" hidden="1" customHeight="1" x14ac:dyDescent="0.15">
      <c r="A8453" s="218"/>
      <c r="D8453" s="225"/>
      <c r="F8453" s="219">
        <v>32</v>
      </c>
    </row>
    <row r="8454" spans="1:6" ht="15" hidden="1" customHeight="1" x14ac:dyDescent="0.15">
      <c r="A8454" s="218"/>
      <c r="D8454" s="225"/>
      <c r="F8454" s="219">
        <v>33</v>
      </c>
    </row>
    <row r="8455" spans="1:6" ht="15" hidden="1" customHeight="1" x14ac:dyDescent="0.15">
      <c r="A8455" s="218"/>
      <c r="D8455" s="225"/>
      <c r="F8455" s="219">
        <v>34</v>
      </c>
    </row>
    <row r="8456" spans="1:6" ht="15" hidden="1" customHeight="1" x14ac:dyDescent="0.15">
      <c r="A8456" s="218"/>
      <c r="D8456" s="225"/>
      <c r="F8456" s="219">
        <v>35</v>
      </c>
    </row>
    <row r="8457" spans="1:6" ht="15" hidden="1" customHeight="1" x14ac:dyDescent="0.15">
      <c r="A8457" s="218"/>
      <c r="D8457" s="225"/>
      <c r="F8457" s="219">
        <v>36</v>
      </c>
    </row>
    <row r="8458" spans="1:6" ht="15" hidden="1" customHeight="1" x14ac:dyDescent="0.15">
      <c r="A8458" s="218"/>
      <c r="D8458" s="225"/>
      <c r="F8458" s="219">
        <v>37</v>
      </c>
    </row>
    <row r="8459" spans="1:6" ht="15" hidden="1" customHeight="1" x14ac:dyDescent="0.15">
      <c r="A8459" s="218"/>
      <c r="D8459" s="225"/>
      <c r="F8459" s="219">
        <v>38</v>
      </c>
    </row>
    <row r="8460" spans="1:6" ht="15" hidden="1" customHeight="1" x14ac:dyDescent="0.15">
      <c r="A8460" s="218"/>
      <c r="D8460" s="225"/>
      <c r="F8460" s="219">
        <v>39</v>
      </c>
    </row>
    <row r="8461" spans="1:6" ht="15" hidden="1" customHeight="1" x14ac:dyDescent="0.15">
      <c r="A8461" s="218"/>
      <c r="D8461" s="225"/>
      <c r="F8461" s="219">
        <v>40</v>
      </c>
    </row>
    <row r="8462" spans="1:6" ht="15" hidden="1" customHeight="1" x14ac:dyDescent="0.15">
      <c r="A8462" s="218"/>
      <c r="D8462" s="225"/>
      <c r="F8462" s="219">
        <v>41</v>
      </c>
    </row>
    <row r="8463" spans="1:6" ht="15" hidden="1" customHeight="1" x14ac:dyDescent="0.15">
      <c r="A8463" s="218"/>
      <c r="D8463" s="225"/>
      <c r="F8463" s="219">
        <v>42</v>
      </c>
    </row>
    <row r="8464" spans="1:6" ht="15" hidden="1" customHeight="1" x14ac:dyDescent="0.15">
      <c r="A8464" s="218"/>
      <c r="D8464" s="225"/>
      <c r="F8464" s="219">
        <v>43</v>
      </c>
    </row>
    <row r="8465" spans="1:6" ht="15" hidden="1" customHeight="1" x14ac:dyDescent="0.15">
      <c r="A8465" s="218"/>
      <c r="D8465" s="225"/>
      <c r="F8465" s="219">
        <v>44</v>
      </c>
    </row>
    <row r="8466" spans="1:6" ht="15" hidden="1" customHeight="1" x14ac:dyDescent="0.15">
      <c r="A8466" s="218"/>
      <c r="D8466" s="225"/>
      <c r="F8466" s="219">
        <v>45</v>
      </c>
    </row>
    <row r="8467" spans="1:6" ht="15" hidden="1" customHeight="1" x14ac:dyDescent="0.15">
      <c r="A8467" s="218"/>
      <c r="D8467" s="225"/>
      <c r="F8467" s="219">
        <v>46</v>
      </c>
    </row>
    <row r="8468" spans="1:6" ht="15" hidden="1" customHeight="1" x14ac:dyDescent="0.15">
      <c r="A8468" s="218"/>
      <c r="D8468" s="225"/>
      <c r="F8468" s="219">
        <v>47</v>
      </c>
    </row>
    <row r="8469" spans="1:6" ht="15" hidden="1" customHeight="1" x14ac:dyDescent="0.15">
      <c r="A8469" s="218"/>
      <c r="D8469" s="225"/>
      <c r="F8469" s="219">
        <v>48</v>
      </c>
    </row>
    <row r="8470" spans="1:6" ht="15" hidden="1" customHeight="1" x14ac:dyDescent="0.15">
      <c r="A8470" s="218"/>
      <c r="D8470" s="225"/>
      <c r="F8470" s="219">
        <v>49</v>
      </c>
    </row>
    <row r="8471" spans="1:6" ht="15" hidden="1" customHeight="1" x14ac:dyDescent="0.15">
      <c r="A8471" s="218"/>
      <c r="D8471" s="225"/>
      <c r="F8471" s="219">
        <v>50</v>
      </c>
    </row>
    <row r="8472" spans="1:6" ht="15" hidden="1" customHeight="1" x14ac:dyDescent="0.15">
      <c r="A8472" s="218"/>
      <c r="D8472" s="225"/>
      <c r="F8472" s="219">
        <v>51</v>
      </c>
    </row>
    <row r="8473" spans="1:6" ht="15" hidden="1" customHeight="1" x14ac:dyDescent="0.15">
      <c r="A8473" s="218"/>
      <c r="D8473" s="225"/>
      <c r="F8473" s="219">
        <v>52</v>
      </c>
    </row>
    <row r="8474" spans="1:6" ht="15" hidden="1" customHeight="1" x14ac:dyDescent="0.15">
      <c r="A8474" s="218"/>
      <c r="D8474" s="225"/>
      <c r="F8474" s="219">
        <v>53</v>
      </c>
    </row>
    <row r="8475" spans="1:6" ht="15" hidden="1" customHeight="1" x14ac:dyDescent="0.15">
      <c r="A8475" s="218"/>
      <c r="D8475" s="225"/>
      <c r="F8475" s="219">
        <v>54</v>
      </c>
    </row>
    <row r="8476" spans="1:6" ht="15" hidden="1" customHeight="1" x14ac:dyDescent="0.15">
      <c r="A8476" s="218"/>
      <c r="D8476" s="225"/>
      <c r="F8476" s="219">
        <v>55</v>
      </c>
    </row>
    <row r="8477" spans="1:6" ht="15" hidden="1" customHeight="1" x14ac:dyDescent="0.15">
      <c r="A8477" s="218"/>
      <c r="D8477" s="225"/>
      <c r="F8477" s="219">
        <v>56</v>
      </c>
    </row>
    <row r="8478" spans="1:6" ht="15" hidden="1" customHeight="1" x14ac:dyDescent="0.15">
      <c r="A8478" s="218"/>
      <c r="D8478" s="225"/>
      <c r="F8478" s="219">
        <v>57</v>
      </c>
    </row>
    <row r="8479" spans="1:6" ht="15" hidden="1" customHeight="1" x14ac:dyDescent="0.15">
      <c r="A8479" s="218"/>
      <c r="D8479" s="225"/>
      <c r="F8479" s="219">
        <v>58</v>
      </c>
    </row>
    <row r="8480" spans="1:6" ht="15" hidden="1" customHeight="1" x14ac:dyDescent="0.15">
      <c r="A8480" s="218"/>
      <c r="D8480" s="225"/>
      <c r="F8480" s="219">
        <v>59</v>
      </c>
    </row>
    <row r="8481" spans="1:6" ht="15" hidden="1" customHeight="1" x14ac:dyDescent="0.15">
      <c r="A8481" s="218"/>
      <c r="D8481" s="225"/>
      <c r="F8481" s="219">
        <v>60</v>
      </c>
    </row>
    <row r="8482" spans="1:6" ht="15" hidden="1" customHeight="1" x14ac:dyDescent="0.15">
      <c r="A8482" s="218"/>
      <c r="D8482" s="225"/>
      <c r="F8482" s="219">
        <v>61</v>
      </c>
    </row>
    <row r="8483" spans="1:6" ht="15" hidden="1" customHeight="1" x14ac:dyDescent="0.15">
      <c r="A8483" s="218"/>
      <c r="D8483" s="225"/>
      <c r="F8483" s="219">
        <v>62</v>
      </c>
    </row>
    <row r="8484" spans="1:6" ht="15" hidden="1" customHeight="1" x14ac:dyDescent="0.15">
      <c r="A8484" s="218"/>
      <c r="D8484" s="225"/>
      <c r="F8484" s="219">
        <v>63</v>
      </c>
    </row>
    <row r="8485" spans="1:6" ht="15" hidden="1" customHeight="1" x14ac:dyDescent="0.15">
      <c r="A8485" s="218"/>
      <c r="D8485" s="225"/>
      <c r="F8485" s="219">
        <v>64</v>
      </c>
    </row>
    <row r="8486" spans="1:6" ht="15" hidden="1" customHeight="1" x14ac:dyDescent="0.15">
      <c r="A8486" s="218"/>
      <c r="D8486" s="225"/>
      <c r="F8486" s="219">
        <v>65</v>
      </c>
    </row>
    <row r="8487" spans="1:6" ht="15" hidden="1" customHeight="1" x14ac:dyDescent="0.15">
      <c r="A8487" s="218"/>
      <c r="D8487" s="225"/>
      <c r="F8487" s="219">
        <v>66</v>
      </c>
    </row>
    <row r="8488" spans="1:6" ht="15" hidden="1" customHeight="1" x14ac:dyDescent="0.15">
      <c r="A8488" s="218"/>
      <c r="D8488" s="225"/>
      <c r="F8488" s="219">
        <v>67</v>
      </c>
    </row>
    <row r="8489" spans="1:6" ht="15" hidden="1" customHeight="1" x14ac:dyDescent="0.15">
      <c r="A8489" s="218"/>
      <c r="D8489" s="225"/>
      <c r="F8489" s="219">
        <v>68</v>
      </c>
    </row>
    <row r="8490" spans="1:6" ht="15" hidden="1" customHeight="1" x14ac:dyDescent="0.15">
      <c r="A8490" s="218"/>
      <c r="D8490" s="225"/>
      <c r="F8490" s="219">
        <v>69</v>
      </c>
    </row>
    <row r="8491" spans="1:6" ht="15" hidden="1" customHeight="1" x14ac:dyDescent="0.15">
      <c r="A8491" s="218"/>
      <c r="D8491" s="225"/>
      <c r="F8491" s="219">
        <v>70</v>
      </c>
    </row>
    <row r="8492" spans="1:6" ht="15" hidden="1" customHeight="1" x14ac:dyDescent="0.15">
      <c r="A8492" s="218"/>
      <c r="D8492" s="225"/>
      <c r="F8492" s="219">
        <v>71</v>
      </c>
    </row>
    <row r="8493" spans="1:6" ht="15" hidden="1" customHeight="1" x14ac:dyDescent="0.15">
      <c r="A8493" s="218"/>
      <c r="D8493" s="225"/>
      <c r="F8493" s="219">
        <v>72</v>
      </c>
    </row>
    <row r="8494" spans="1:6" ht="15" hidden="1" customHeight="1" x14ac:dyDescent="0.15">
      <c r="A8494" s="218"/>
      <c r="D8494" s="225"/>
      <c r="F8494" s="219">
        <v>73</v>
      </c>
    </row>
    <row r="8495" spans="1:6" ht="15" hidden="1" customHeight="1" x14ac:dyDescent="0.15">
      <c r="A8495" s="218"/>
      <c r="D8495" s="225"/>
      <c r="F8495" s="219">
        <v>74</v>
      </c>
    </row>
    <row r="8496" spans="1:6" ht="15" hidden="1" customHeight="1" x14ac:dyDescent="0.15">
      <c r="A8496" s="218"/>
      <c r="D8496" s="225"/>
      <c r="F8496" s="219">
        <v>75</v>
      </c>
    </row>
    <row r="8497" spans="1:6" ht="15" hidden="1" customHeight="1" x14ac:dyDescent="0.15">
      <c r="A8497" s="218"/>
      <c r="D8497" s="225"/>
      <c r="F8497" s="219">
        <v>76</v>
      </c>
    </row>
    <row r="8498" spans="1:6" ht="15" hidden="1" customHeight="1" x14ac:dyDescent="0.15">
      <c r="A8498" s="218"/>
      <c r="D8498" s="225"/>
      <c r="F8498" s="219">
        <v>77</v>
      </c>
    </row>
    <row r="8499" spans="1:6" ht="15" hidden="1" customHeight="1" x14ac:dyDescent="0.15">
      <c r="A8499" s="218"/>
      <c r="D8499" s="225"/>
      <c r="F8499" s="219">
        <v>78</v>
      </c>
    </row>
    <row r="8500" spans="1:6" ht="15" hidden="1" customHeight="1" x14ac:dyDescent="0.15">
      <c r="A8500" s="218"/>
      <c r="D8500" s="225"/>
      <c r="F8500" s="219">
        <v>79</v>
      </c>
    </row>
    <row r="8501" spans="1:6" ht="15" hidden="1" customHeight="1" x14ac:dyDescent="0.15">
      <c r="A8501" s="218"/>
      <c r="D8501" s="225"/>
      <c r="F8501" s="219">
        <v>80</v>
      </c>
    </row>
    <row r="8502" spans="1:6" ht="15" hidden="1" customHeight="1" x14ac:dyDescent="0.15">
      <c r="A8502" s="218"/>
      <c r="D8502" s="225"/>
      <c r="F8502" s="219">
        <v>81</v>
      </c>
    </row>
    <row r="8503" spans="1:6" ht="15" hidden="1" customHeight="1" x14ac:dyDescent="0.15">
      <c r="A8503" s="218"/>
      <c r="D8503" s="225"/>
      <c r="F8503" s="219">
        <v>82</v>
      </c>
    </row>
    <row r="8504" spans="1:6" ht="15" hidden="1" customHeight="1" x14ac:dyDescent="0.15">
      <c r="A8504" s="218"/>
      <c r="D8504" s="225"/>
      <c r="F8504" s="219">
        <v>83</v>
      </c>
    </row>
    <row r="8505" spans="1:6" ht="15" hidden="1" customHeight="1" x14ac:dyDescent="0.15">
      <c r="A8505" s="218"/>
      <c r="D8505" s="225"/>
      <c r="F8505" s="219">
        <v>84</v>
      </c>
    </row>
    <row r="8506" spans="1:6" ht="15" hidden="1" customHeight="1" x14ac:dyDescent="0.15">
      <c r="A8506" s="218"/>
      <c r="D8506" s="225"/>
      <c r="F8506" s="219">
        <v>85</v>
      </c>
    </row>
    <row r="8507" spans="1:6" ht="15" hidden="1" customHeight="1" x14ac:dyDescent="0.15">
      <c r="A8507" s="218"/>
      <c r="D8507" s="225"/>
      <c r="F8507" s="219">
        <v>86</v>
      </c>
    </row>
    <row r="8508" spans="1:6" ht="15" hidden="1" customHeight="1" x14ac:dyDescent="0.15">
      <c r="A8508" s="218"/>
      <c r="D8508" s="225"/>
      <c r="F8508" s="219">
        <v>87</v>
      </c>
    </row>
    <row r="8509" spans="1:6" ht="15" hidden="1" customHeight="1" x14ac:dyDescent="0.15">
      <c r="A8509" s="218"/>
      <c r="D8509" s="225"/>
      <c r="F8509" s="219">
        <v>88</v>
      </c>
    </row>
    <row r="8510" spans="1:6" ht="15" hidden="1" customHeight="1" x14ac:dyDescent="0.15">
      <c r="A8510" s="218"/>
      <c r="D8510" s="225"/>
      <c r="F8510" s="219">
        <v>89</v>
      </c>
    </row>
    <row r="8511" spans="1:6" ht="15" hidden="1" customHeight="1" x14ac:dyDescent="0.15">
      <c r="A8511" s="218"/>
      <c r="D8511" s="225"/>
      <c r="F8511" s="219">
        <v>90</v>
      </c>
    </row>
    <row r="8512" spans="1:6" ht="15" hidden="1" customHeight="1" x14ac:dyDescent="0.15">
      <c r="A8512" s="218"/>
      <c r="D8512" s="225"/>
      <c r="F8512" s="219">
        <v>91</v>
      </c>
    </row>
    <row r="8513" spans="1:6" ht="15" hidden="1" customHeight="1" x14ac:dyDescent="0.15">
      <c r="A8513" s="218"/>
      <c r="D8513" s="225"/>
      <c r="F8513" s="219">
        <v>92</v>
      </c>
    </row>
    <row r="8514" spans="1:6" ht="15" hidden="1" customHeight="1" x14ac:dyDescent="0.15">
      <c r="A8514" s="218"/>
      <c r="D8514" s="225"/>
      <c r="F8514" s="219">
        <v>93</v>
      </c>
    </row>
    <row r="8515" spans="1:6" ht="15" hidden="1" customHeight="1" x14ac:dyDescent="0.15">
      <c r="A8515" s="218"/>
      <c r="D8515" s="225"/>
      <c r="F8515" s="219">
        <v>94</v>
      </c>
    </row>
    <row r="8516" spans="1:6" ht="15" hidden="1" customHeight="1" x14ac:dyDescent="0.15">
      <c r="A8516" s="218"/>
      <c r="D8516" s="225"/>
      <c r="F8516" s="219">
        <v>95</v>
      </c>
    </row>
    <row r="8517" spans="1:6" ht="15" hidden="1" customHeight="1" x14ac:dyDescent="0.15">
      <c r="A8517" s="218"/>
      <c r="D8517" s="225"/>
      <c r="F8517" s="219">
        <v>96</v>
      </c>
    </row>
    <row r="8518" spans="1:6" ht="15" hidden="1" customHeight="1" x14ac:dyDescent="0.15">
      <c r="A8518" s="218"/>
      <c r="D8518" s="225"/>
      <c r="F8518" s="219">
        <v>97</v>
      </c>
    </row>
    <row r="8519" spans="1:6" ht="15" hidden="1" customHeight="1" x14ac:dyDescent="0.15">
      <c r="A8519" s="218"/>
      <c r="D8519" s="225"/>
      <c r="F8519" s="219">
        <v>98</v>
      </c>
    </row>
    <row r="8520" spans="1:6" ht="15" hidden="1" customHeight="1" x14ac:dyDescent="0.15">
      <c r="A8520" s="218"/>
      <c r="D8520" s="225"/>
      <c r="F8520" s="219">
        <v>99</v>
      </c>
    </row>
    <row r="8521" spans="1:6" ht="15" hidden="1" customHeight="1" x14ac:dyDescent="0.15">
      <c r="A8521" s="218"/>
      <c r="D8521" s="225"/>
      <c r="F8521" s="219">
        <v>100</v>
      </c>
    </row>
    <row r="8522" spans="1:6" ht="15" hidden="1" customHeight="1" x14ac:dyDescent="0.15">
      <c r="A8522" s="218"/>
      <c r="D8522" s="225"/>
      <c r="F8522" s="219">
        <v>101</v>
      </c>
    </row>
    <row r="8523" spans="1:6" ht="15" hidden="1" customHeight="1" x14ac:dyDescent="0.15">
      <c r="A8523" s="218"/>
      <c r="D8523" s="225"/>
      <c r="F8523" s="219">
        <v>102</v>
      </c>
    </row>
    <row r="8524" spans="1:6" ht="15" hidden="1" customHeight="1" x14ac:dyDescent="0.15">
      <c r="A8524" s="218"/>
      <c r="D8524" s="225"/>
      <c r="F8524" s="219">
        <v>103</v>
      </c>
    </row>
    <row r="8525" spans="1:6" ht="15" hidden="1" customHeight="1" x14ac:dyDescent="0.15">
      <c r="A8525" s="218"/>
      <c r="D8525" s="225"/>
      <c r="F8525" s="219">
        <v>104</v>
      </c>
    </row>
    <row r="8526" spans="1:6" ht="15" hidden="1" customHeight="1" x14ac:dyDescent="0.15">
      <c r="A8526" s="218"/>
      <c r="D8526" s="225"/>
      <c r="F8526" s="219">
        <v>105</v>
      </c>
    </row>
    <row r="8527" spans="1:6" ht="15" hidden="1" customHeight="1" x14ac:dyDescent="0.15">
      <c r="A8527" s="218"/>
      <c r="D8527" s="225"/>
      <c r="F8527" s="219">
        <v>106</v>
      </c>
    </row>
    <row r="8528" spans="1:6" ht="15" hidden="1" customHeight="1" x14ac:dyDescent="0.15">
      <c r="A8528" s="218"/>
      <c r="D8528" s="225"/>
      <c r="F8528" s="219">
        <v>107</v>
      </c>
    </row>
    <row r="8529" spans="1:6" ht="15" hidden="1" customHeight="1" x14ac:dyDescent="0.15">
      <c r="A8529" s="218"/>
      <c r="D8529" s="225"/>
      <c r="F8529" s="219">
        <v>108</v>
      </c>
    </row>
    <row r="8530" spans="1:6" ht="15" hidden="1" customHeight="1" x14ac:dyDescent="0.15">
      <c r="A8530" s="218"/>
      <c r="D8530" s="225"/>
      <c r="F8530" s="219">
        <v>109</v>
      </c>
    </row>
    <row r="8531" spans="1:6" ht="15" hidden="1" customHeight="1" x14ac:dyDescent="0.15">
      <c r="A8531" s="218"/>
      <c r="D8531" s="225"/>
      <c r="F8531" s="219">
        <v>110</v>
      </c>
    </row>
    <row r="8532" spans="1:6" ht="15" hidden="1" customHeight="1" x14ac:dyDescent="0.15">
      <c r="A8532" s="218"/>
      <c r="D8532" s="225"/>
      <c r="F8532" s="219">
        <v>111</v>
      </c>
    </row>
    <row r="8533" spans="1:6" ht="15" hidden="1" customHeight="1" x14ac:dyDescent="0.15">
      <c r="A8533" s="218"/>
      <c r="D8533" s="225"/>
      <c r="F8533" s="219">
        <v>112</v>
      </c>
    </row>
    <row r="8534" spans="1:6" ht="15" hidden="1" customHeight="1" x14ac:dyDescent="0.15">
      <c r="A8534" s="218"/>
      <c r="D8534" s="225"/>
      <c r="F8534" s="219">
        <v>113</v>
      </c>
    </row>
    <row r="8535" spans="1:6" ht="15" hidden="1" customHeight="1" x14ac:dyDescent="0.15">
      <c r="A8535" s="218"/>
      <c r="D8535" s="225"/>
      <c r="F8535" s="219">
        <v>114</v>
      </c>
    </row>
    <row r="8536" spans="1:6" ht="15" hidden="1" customHeight="1" x14ac:dyDescent="0.15">
      <c r="A8536" s="218"/>
      <c r="D8536" s="225"/>
      <c r="F8536" s="219">
        <v>115</v>
      </c>
    </row>
    <row r="8537" spans="1:6" ht="15" hidden="1" customHeight="1" x14ac:dyDescent="0.15">
      <c r="A8537" s="218"/>
      <c r="D8537" s="225"/>
      <c r="F8537" s="219">
        <v>116</v>
      </c>
    </row>
    <row r="8538" spans="1:6" ht="15" hidden="1" customHeight="1" x14ac:dyDescent="0.15">
      <c r="A8538" s="218"/>
      <c r="D8538" s="225"/>
      <c r="F8538" s="219">
        <v>117</v>
      </c>
    </row>
    <row r="8539" spans="1:6" ht="15" hidden="1" customHeight="1" x14ac:dyDescent="0.15">
      <c r="A8539" s="218"/>
      <c r="D8539" s="225"/>
      <c r="F8539" s="219">
        <v>118</v>
      </c>
    </row>
    <row r="8540" spans="1:6" ht="15" hidden="1" customHeight="1" x14ac:dyDescent="0.15">
      <c r="A8540" s="218"/>
      <c r="D8540" s="225"/>
      <c r="F8540" s="219">
        <v>119</v>
      </c>
    </row>
    <row r="8541" spans="1:6" ht="15" hidden="1" customHeight="1" x14ac:dyDescent="0.15">
      <c r="A8541" s="218"/>
      <c r="D8541" s="225"/>
      <c r="F8541" s="219">
        <v>120</v>
      </c>
    </row>
    <row r="8542" spans="1:6" ht="15" hidden="1" customHeight="1" x14ac:dyDescent="0.15">
      <c r="A8542" s="218"/>
      <c r="D8542" s="225"/>
      <c r="F8542" s="219">
        <v>121</v>
      </c>
    </row>
    <row r="8543" spans="1:6" ht="15" hidden="1" customHeight="1" x14ac:dyDescent="0.15">
      <c r="A8543" s="218"/>
      <c r="D8543" s="225"/>
      <c r="F8543" s="219">
        <v>122</v>
      </c>
    </row>
    <row r="8544" spans="1:6" ht="15" hidden="1" customHeight="1" x14ac:dyDescent="0.15">
      <c r="A8544" s="218"/>
      <c r="D8544" s="225"/>
      <c r="F8544" s="219">
        <v>123</v>
      </c>
    </row>
    <row r="8545" spans="1:6" ht="15" hidden="1" customHeight="1" x14ac:dyDescent="0.15">
      <c r="A8545" s="218"/>
      <c r="D8545" s="225"/>
      <c r="F8545" s="219">
        <v>124</v>
      </c>
    </row>
    <row r="8546" spans="1:6" ht="15" hidden="1" customHeight="1" x14ac:dyDescent="0.15">
      <c r="A8546" s="218"/>
      <c r="D8546" s="225"/>
      <c r="F8546" s="219">
        <v>125</v>
      </c>
    </row>
    <row r="8547" spans="1:6" ht="15" hidden="1" customHeight="1" x14ac:dyDescent="0.15">
      <c r="A8547" s="218"/>
      <c r="D8547" s="225"/>
      <c r="F8547" s="219">
        <v>126</v>
      </c>
    </row>
    <row r="8548" spans="1:6" ht="15" hidden="1" customHeight="1" x14ac:dyDescent="0.15">
      <c r="A8548" s="218"/>
      <c r="D8548" s="225"/>
      <c r="F8548" s="219">
        <v>127</v>
      </c>
    </row>
    <row r="8549" spans="1:6" ht="15" hidden="1" customHeight="1" x14ac:dyDescent="0.15">
      <c r="A8549" s="218"/>
      <c r="D8549" s="225"/>
      <c r="F8549" s="219">
        <v>128</v>
      </c>
    </row>
    <row r="8550" spans="1:6" ht="15" hidden="1" customHeight="1" x14ac:dyDescent="0.15">
      <c r="A8550" s="218"/>
      <c r="D8550" s="225"/>
      <c r="F8550" s="219">
        <v>129</v>
      </c>
    </row>
    <row r="8551" spans="1:6" ht="15" hidden="1" customHeight="1" x14ac:dyDescent="0.15">
      <c r="A8551" s="218"/>
      <c r="D8551" s="225"/>
      <c r="F8551" s="219">
        <v>130</v>
      </c>
    </row>
    <row r="8552" spans="1:6" ht="15" hidden="1" customHeight="1" x14ac:dyDescent="0.15">
      <c r="A8552" s="218"/>
      <c r="D8552" s="225"/>
      <c r="F8552" s="219">
        <v>131</v>
      </c>
    </row>
    <row r="8553" spans="1:6" ht="15" hidden="1" customHeight="1" x14ac:dyDescent="0.15">
      <c r="A8553" s="218"/>
      <c r="D8553" s="225"/>
      <c r="F8553" s="219">
        <v>132</v>
      </c>
    </row>
    <row r="8554" spans="1:6" ht="15" hidden="1" customHeight="1" x14ac:dyDescent="0.15">
      <c r="A8554" s="218"/>
      <c r="D8554" s="225"/>
      <c r="F8554" s="219">
        <v>133</v>
      </c>
    </row>
    <row r="8555" spans="1:6" ht="15" hidden="1" customHeight="1" x14ac:dyDescent="0.15">
      <c r="A8555" s="218"/>
      <c r="D8555" s="225"/>
      <c r="F8555" s="219">
        <v>134</v>
      </c>
    </row>
    <row r="8556" spans="1:6" ht="15" hidden="1" customHeight="1" x14ac:dyDescent="0.15">
      <c r="A8556" s="218"/>
      <c r="D8556" s="225"/>
      <c r="F8556" s="219">
        <v>135</v>
      </c>
    </row>
    <row r="8557" spans="1:6" ht="15" hidden="1" customHeight="1" x14ac:dyDescent="0.15">
      <c r="A8557" s="218"/>
      <c r="D8557" s="225"/>
      <c r="F8557" s="219">
        <v>136</v>
      </c>
    </row>
    <row r="8558" spans="1:6" ht="15" hidden="1" customHeight="1" x14ac:dyDescent="0.15">
      <c r="A8558" s="218"/>
      <c r="D8558" s="225"/>
      <c r="F8558" s="219">
        <v>137</v>
      </c>
    </row>
    <row r="8559" spans="1:6" ht="15" hidden="1" customHeight="1" x14ac:dyDescent="0.15">
      <c r="A8559" s="218"/>
      <c r="D8559" s="225"/>
      <c r="F8559" s="219">
        <v>138</v>
      </c>
    </row>
    <row r="8560" spans="1:6" ht="15" hidden="1" customHeight="1" x14ac:dyDescent="0.15">
      <c r="A8560" s="218"/>
      <c r="D8560" s="225"/>
      <c r="F8560" s="219">
        <v>139</v>
      </c>
    </row>
    <row r="8561" spans="1:6" ht="15" hidden="1" customHeight="1" x14ac:dyDescent="0.15">
      <c r="A8561" s="218"/>
      <c r="D8561" s="225"/>
      <c r="F8561" s="219">
        <v>140</v>
      </c>
    </row>
    <row r="8562" spans="1:6" ht="15" hidden="1" customHeight="1" x14ac:dyDescent="0.15">
      <c r="A8562" s="218"/>
      <c r="D8562" s="225"/>
      <c r="F8562" s="219">
        <v>141</v>
      </c>
    </row>
    <row r="8563" spans="1:6" ht="15" hidden="1" customHeight="1" x14ac:dyDescent="0.15">
      <c r="A8563" s="218"/>
      <c r="D8563" s="225"/>
      <c r="F8563" s="219">
        <v>142</v>
      </c>
    </row>
    <row r="8564" spans="1:6" ht="15" hidden="1" customHeight="1" x14ac:dyDescent="0.15">
      <c r="A8564" s="218"/>
      <c r="D8564" s="225"/>
      <c r="F8564" s="219">
        <v>143</v>
      </c>
    </row>
    <row r="8565" spans="1:6" ht="15" hidden="1" customHeight="1" x14ac:dyDescent="0.15">
      <c r="A8565" s="218"/>
      <c r="D8565" s="225"/>
      <c r="F8565" s="219">
        <v>144</v>
      </c>
    </row>
    <row r="8566" spans="1:6" ht="15" hidden="1" customHeight="1" x14ac:dyDescent="0.15">
      <c r="A8566" s="218"/>
      <c r="D8566" s="225"/>
      <c r="F8566" s="219">
        <v>145</v>
      </c>
    </row>
    <row r="8567" spans="1:6" ht="15" hidden="1" customHeight="1" x14ac:dyDescent="0.15">
      <c r="A8567" s="218"/>
      <c r="D8567" s="225"/>
      <c r="F8567" s="219">
        <v>146</v>
      </c>
    </row>
    <row r="8568" spans="1:6" ht="15" hidden="1" customHeight="1" x14ac:dyDescent="0.15">
      <c r="A8568" s="218"/>
      <c r="D8568" s="225"/>
      <c r="F8568" s="219">
        <v>147</v>
      </c>
    </row>
    <row r="8569" spans="1:6" ht="15" hidden="1" customHeight="1" x14ac:dyDescent="0.15">
      <c r="A8569" s="218"/>
      <c r="D8569" s="225"/>
      <c r="F8569" s="219">
        <v>148</v>
      </c>
    </row>
    <row r="8570" spans="1:6" ht="15" hidden="1" customHeight="1" x14ac:dyDescent="0.15">
      <c r="A8570" s="218"/>
      <c r="D8570" s="225"/>
      <c r="F8570" s="219">
        <v>149</v>
      </c>
    </row>
    <row r="8571" spans="1:6" ht="15" hidden="1" customHeight="1" x14ac:dyDescent="0.15">
      <c r="A8571" s="218"/>
      <c r="D8571" s="225"/>
      <c r="F8571" s="219">
        <v>150</v>
      </c>
    </row>
    <row r="8572" spans="1:6" ht="15" hidden="1" customHeight="1" x14ac:dyDescent="0.15">
      <c r="A8572" s="218"/>
      <c r="D8572" s="225"/>
      <c r="F8572" s="219">
        <v>151</v>
      </c>
    </row>
    <row r="8573" spans="1:6" ht="15" hidden="1" customHeight="1" x14ac:dyDescent="0.15">
      <c r="A8573" s="218"/>
      <c r="D8573" s="225"/>
      <c r="F8573" s="219">
        <v>152</v>
      </c>
    </row>
    <row r="8574" spans="1:6" ht="15" hidden="1" customHeight="1" x14ac:dyDescent="0.15">
      <c r="A8574" s="218"/>
      <c r="D8574" s="225"/>
      <c r="F8574" s="219">
        <v>153</v>
      </c>
    </row>
    <row r="8575" spans="1:6" ht="15" hidden="1" customHeight="1" x14ac:dyDescent="0.15">
      <c r="A8575" s="218"/>
      <c r="D8575" s="225"/>
      <c r="F8575" s="219">
        <v>154</v>
      </c>
    </row>
    <row r="8576" spans="1:6" ht="15" hidden="1" customHeight="1" x14ac:dyDescent="0.15">
      <c r="A8576" s="218"/>
      <c r="D8576" s="225"/>
      <c r="F8576" s="219">
        <v>155</v>
      </c>
    </row>
    <row r="8577" spans="1:6" ht="15" hidden="1" customHeight="1" x14ac:dyDescent="0.15">
      <c r="A8577" s="218"/>
      <c r="D8577" s="225"/>
      <c r="F8577" s="219">
        <v>156</v>
      </c>
    </row>
    <row r="8578" spans="1:6" ht="15" hidden="1" customHeight="1" x14ac:dyDescent="0.15">
      <c r="A8578" s="218"/>
      <c r="D8578" s="225"/>
      <c r="F8578" s="219">
        <v>157</v>
      </c>
    </row>
    <row r="8579" spans="1:6" ht="15" hidden="1" customHeight="1" x14ac:dyDescent="0.15">
      <c r="A8579" s="218"/>
      <c r="D8579" s="225"/>
      <c r="F8579" s="219">
        <v>158</v>
      </c>
    </row>
    <row r="8580" spans="1:6" ht="15" hidden="1" customHeight="1" x14ac:dyDescent="0.15">
      <c r="A8580" s="218"/>
      <c r="D8580" s="225"/>
      <c r="F8580" s="219">
        <v>159</v>
      </c>
    </row>
    <row r="8581" spans="1:6" ht="15" hidden="1" customHeight="1" x14ac:dyDescent="0.15">
      <c r="A8581" s="218"/>
      <c r="D8581" s="225"/>
      <c r="F8581" s="219">
        <v>160</v>
      </c>
    </row>
    <row r="8582" spans="1:6" ht="15" hidden="1" customHeight="1" x14ac:dyDescent="0.15">
      <c r="A8582" s="218"/>
      <c r="D8582" s="225"/>
      <c r="F8582" s="219">
        <v>161</v>
      </c>
    </row>
    <row r="8583" spans="1:6" ht="15" hidden="1" customHeight="1" x14ac:dyDescent="0.15">
      <c r="A8583" s="218"/>
      <c r="D8583" s="225"/>
      <c r="F8583" s="219">
        <v>162</v>
      </c>
    </row>
    <row r="8584" spans="1:6" ht="15" hidden="1" customHeight="1" x14ac:dyDescent="0.15">
      <c r="A8584" s="218"/>
      <c r="D8584" s="225"/>
      <c r="F8584" s="219">
        <v>163</v>
      </c>
    </row>
    <row r="8585" spans="1:6" ht="15" hidden="1" customHeight="1" x14ac:dyDescent="0.15">
      <c r="A8585" s="218"/>
      <c r="D8585" s="225"/>
      <c r="F8585" s="219">
        <v>164</v>
      </c>
    </row>
    <row r="8586" spans="1:6" ht="15" hidden="1" customHeight="1" x14ac:dyDescent="0.15">
      <c r="A8586" s="218"/>
      <c r="D8586" s="225"/>
      <c r="F8586" s="219">
        <v>165</v>
      </c>
    </row>
    <row r="8587" spans="1:6" ht="15" hidden="1" customHeight="1" x14ac:dyDescent="0.15">
      <c r="A8587" s="218"/>
      <c r="D8587" s="225"/>
      <c r="F8587" s="219">
        <v>166</v>
      </c>
    </row>
    <row r="8588" spans="1:6" ht="15" hidden="1" customHeight="1" x14ac:dyDescent="0.15">
      <c r="A8588" s="218"/>
      <c r="D8588" s="225"/>
      <c r="F8588" s="219">
        <v>167</v>
      </c>
    </row>
    <row r="8589" spans="1:6" ht="15" hidden="1" customHeight="1" x14ac:dyDescent="0.15">
      <c r="A8589" s="218"/>
      <c r="D8589" s="225"/>
      <c r="F8589" s="219">
        <v>168</v>
      </c>
    </row>
    <row r="8590" spans="1:6" ht="15" hidden="1" customHeight="1" x14ac:dyDescent="0.15">
      <c r="A8590" s="218"/>
      <c r="D8590" s="225"/>
      <c r="F8590" s="219">
        <v>169</v>
      </c>
    </row>
    <row r="8591" spans="1:6" ht="15" hidden="1" customHeight="1" x14ac:dyDescent="0.15">
      <c r="A8591" s="218"/>
      <c r="D8591" s="225"/>
      <c r="F8591" s="219">
        <v>170</v>
      </c>
    </row>
    <row r="8592" spans="1:6" ht="15" hidden="1" customHeight="1" x14ac:dyDescent="0.15">
      <c r="A8592" s="218"/>
      <c r="D8592" s="225"/>
      <c r="F8592" s="219">
        <v>171</v>
      </c>
    </row>
    <row r="8593" spans="1:6" ht="15" hidden="1" customHeight="1" x14ac:dyDescent="0.15">
      <c r="A8593" s="218"/>
      <c r="D8593" s="225"/>
      <c r="F8593" s="219">
        <v>172</v>
      </c>
    </row>
    <row r="8594" spans="1:6" ht="15" hidden="1" customHeight="1" x14ac:dyDescent="0.15">
      <c r="A8594" s="218"/>
      <c r="D8594" s="225"/>
      <c r="F8594" s="219">
        <v>173</v>
      </c>
    </row>
    <row r="8595" spans="1:6" ht="15" hidden="1" customHeight="1" x14ac:dyDescent="0.15">
      <c r="A8595" s="218"/>
      <c r="D8595" s="225"/>
      <c r="F8595" s="219">
        <v>174</v>
      </c>
    </row>
    <row r="8596" spans="1:6" ht="15" hidden="1" customHeight="1" x14ac:dyDescent="0.15">
      <c r="A8596" s="218"/>
      <c r="D8596" s="225"/>
      <c r="F8596" s="219">
        <v>175</v>
      </c>
    </row>
    <row r="8597" spans="1:6" ht="15" hidden="1" customHeight="1" x14ac:dyDescent="0.15">
      <c r="A8597" s="218"/>
      <c r="D8597" s="225"/>
      <c r="F8597" s="219">
        <v>176</v>
      </c>
    </row>
    <row r="8598" spans="1:6" ht="15" hidden="1" customHeight="1" x14ac:dyDescent="0.15">
      <c r="A8598" s="218"/>
      <c r="D8598" s="225"/>
      <c r="F8598" s="219">
        <v>177</v>
      </c>
    </row>
    <row r="8599" spans="1:6" ht="15" hidden="1" customHeight="1" x14ac:dyDescent="0.15">
      <c r="A8599" s="218"/>
      <c r="D8599" s="225"/>
      <c r="F8599" s="219">
        <v>178</v>
      </c>
    </row>
    <row r="8600" spans="1:6" ht="15" hidden="1" customHeight="1" x14ac:dyDescent="0.15">
      <c r="A8600" s="218"/>
      <c r="D8600" s="225"/>
      <c r="F8600" s="219">
        <v>179</v>
      </c>
    </row>
    <row r="8601" spans="1:6" ht="15" hidden="1" customHeight="1" x14ac:dyDescent="0.15">
      <c r="A8601" s="218"/>
      <c r="D8601" s="225"/>
      <c r="F8601" s="219">
        <v>180</v>
      </c>
    </row>
    <row r="8602" spans="1:6" ht="15" hidden="1" customHeight="1" x14ac:dyDescent="0.15">
      <c r="A8602" s="218"/>
      <c r="D8602" s="225"/>
      <c r="F8602" s="219">
        <v>181</v>
      </c>
    </row>
    <row r="8603" spans="1:6" ht="15" hidden="1" customHeight="1" x14ac:dyDescent="0.15">
      <c r="A8603" s="218"/>
      <c r="D8603" s="225"/>
      <c r="F8603" s="219">
        <v>182</v>
      </c>
    </row>
    <row r="8604" spans="1:6" ht="15" hidden="1" customHeight="1" x14ac:dyDescent="0.15">
      <c r="A8604" s="218"/>
      <c r="D8604" s="225"/>
      <c r="F8604" s="219">
        <v>183</v>
      </c>
    </row>
    <row r="8605" spans="1:6" ht="15" hidden="1" customHeight="1" x14ac:dyDescent="0.15">
      <c r="A8605" s="218"/>
      <c r="D8605" s="225"/>
      <c r="F8605" s="219">
        <v>184</v>
      </c>
    </row>
    <row r="8606" spans="1:6" ht="15" hidden="1" customHeight="1" x14ac:dyDescent="0.15">
      <c r="A8606" s="218"/>
      <c r="D8606" s="225"/>
      <c r="F8606" s="219">
        <v>185</v>
      </c>
    </row>
    <row r="8607" spans="1:6" ht="15" hidden="1" customHeight="1" x14ac:dyDescent="0.15">
      <c r="A8607" s="218"/>
      <c r="D8607" s="225"/>
      <c r="F8607" s="219">
        <v>186</v>
      </c>
    </row>
    <row r="8608" spans="1:6" ht="15" hidden="1" customHeight="1" x14ac:dyDescent="0.15">
      <c r="A8608" s="218"/>
      <c r="D8608" s="225"/>
      <c r="F8608" s="219">
        <v>187</v>
      </c>
    </row>
    <row r="8609" spans="1:7" ht="15" hidden="1" customHeight="1" x14ac:dyDescent="0.15">
      <c r="A8609" s="218"/>
      <c r="D8609" s="225"/>
      <c r="F8609" s="219">
        <v>188</v>
      </c>
    </row>
    <row r="8610" spans="1:7" ht="15" hidden="1" customHeight="1" x14ac:dyDescent="0.15">
      <c r="A8610" s="218"/>
      <c r="D8610" s="225"/>
      <c r="F8610" s="219">
        <v>189</v>
      </c>
    </row>
    <row r="8611" spans="1:7" ht="15" hidden="1" customHeight="1" x14ac:dyDescent="0.15">
      <c r="A8611" s="218"/>
      <c r="D8611" s="225"/>
      <c r="F8611" s="219">
        <v>190</v>
      </c>
    </row>
    <row r="8612" spans="1:7" ht="15" hidden="1" customHeight="1" x14ac:dyDescent="0.15">
      <c r="A8612" s="218"/>
      <c r="D8612" s="225"/>
      <c r="F8612" s="219">
        <v>191</v>
      </c>
    </row>
    <row r="8613" spans="1:7" ht="15" hidden="1" customHeight="1" x14ac:dyDescent="0.15">
      <c r="A8613" s="218"/>
      <c r="D8613" s="225"/>
      <c r="F8613" s="219">
        <v>192</v>
      </c>
    </row>
    <row r="8614" spans="1:7" ht="15" hidden="1" customHeight="1" x14ac:dyDescent="0.15">
      <c r="A8614" s="218"/>
      <c r="D8614" s="225"/>
      <c r="F8614" s="219">
        <v>193</v>
      </c>
    </row>
    <row r="8615" spans="1:7" ht="15" hidden="1" customHeight="1" x14ac:dyDescent="0.15">
      <c r="A8615" s="218"/>
      <c r="D8615" s="225"/>
      <c r="F8615" s="219">
        <v>194</v>
      </c>
    </row>
    <row r="8616" spans="1:7" ht="15" hidden="1" customHeight="1" x14ac:dyDescent="0.15">
      <c r="A8616" s="218"/>
      <c r="D8616" s="225"/>
      <c r="F8616" s="219">
        <v>195</v>
      </c>
    </row>
    <row r="8617" spans="1:7" ht="15" hidden="1" customHeight="1" x14ac:dyDescent="0.15">
      <c r="A8617" s="218"/>
      <c r="D8617" s="225"/>
      <c r="F8617" s="219">
        <v>196</v>
      </c>
    </row>
    <row r="8618" spans="1:7" ht="15" hidden="1" customHeight="1" x14ac:dyDescent="0.15">
      <c r="A8618" s="218"/>
      <c r="D8618" s="225"/>
      <c r="F8618" s="219">
        <v>197</v>
      </c>
    </row>
    <row r="8619" spans="1:7" ht="15" hidden="1" customHeight="1" x14ac:dyDescent="0.15">
      <c r="A8619" s="218"/>
      <c r="D8619" s="225"/>
      <c r="F8619" s="219">
        <v>198</v>
      </c>
    </row>
    <row r="8620" spans="1:7" ht="15" hidden="1" customHeight="1" x14ac:dyDescent="0.15">
      <c r="A8620" s="218"/>
      <c r="D8620" s="225"/>
      <c r="F8620" s="219">
        <v>199</v>
      </c>
    </row>
    <row r="8621" spans="1:7" ht="15" hidden="1" customHeight="1" x14ac:dyDescent="0.15">
      <c r="A8621" s="218"/>
      <c r="D8621" s="225"/>
      <c r="F8621" s="219">
        <v>200</v>
      </c>
    </row>
    <row r="8622" spans="1:7" ht="15" hidden="1" customHeight="1" x14ac:dyDescent="0.15">
      <c r="A8622" s="218"/>
      <c r="D8622" s="225"/>
      <c r="F8622" s="219">
        <v>201</v>
      </c>
    </row>
    <row r="8623" spans="1:7" ht="27" customHeight="1" x14ac:dyDescent="0.15">
      <c r="A8623" s="218" t="s">
        <v>213</v>
      </c>
      <c r="B8623" s="219">
        <v>44</v>
      </c>
      <c r="D8623" s="221" t="s">
        <v>423</v>
      </c>
      <c r="F8623" s="219">
        <v>1</v>
      </c>
      <c r="G8623" s="221" t="s">
        <v>424</v>
      </c>
    </row>
    <row r="8624" spans="1:7" ht="14.25" customHeight="1" x14ac:dyDescent="0.15">
      <c r="A8624" s="218"/>
      <c r="B8624" s="219">
        <v>44</v>
      </c>
      <c r="C8624" s="222" t="s">
        <v>330</v>
      </c>
      <c r="D8624" s="223" t="s">
        <v>76</v>
      </c>
      <c r="F8624" s="219">
        <v>2</v>
      </c>
      <c r="G8624" s="224" t="s">
        <v>245</v>
      </c>
    </row>
    <row r="8625" spans="1:7" ht="14.25" customHeight="1" x14ac:dyDescent="0.15">
      <c r="A8625" s="218"/>
      <c r="B8625" s="219">
        <v>44</v>
      </c>
      <c r="C8625" s="222" t="s">
        <v>330</v>
      </c>
      <c r="D8625" s="223" t="s">
        <v>345</v>
      </c>
      <c r="F8625" s="219">
        <v>3</v>
      </c>
      <c r="G8625" s="224" t="s">
        <v>258</v>
      </c>
    </row>
    <row r="8626" spans="1:7" ht="14.25" customHeight="1" x14ac:dyDescent="0.15">
      <c r="A8626" s="218"/>
      <c r="B8626" s="219">
        <v>44</v>
      </c>
      <c r="C8626" s="222" t="s">
        <v>330</v>
      </c>
      <c r="D8626" s="223" t="s">
        <v>134</v>
      </c>
      <c r="F8626" s="219">
        <v>5</v>
      </c>
      <c r="G8626" s="224" t="s">
        <v>135</v>
      </c>
    </row>
    <row r="8627" spans="1:7" ht="15" hidden="1" customHeight="1" x14ac:dyDescent="0.15">
      <c r="A8627" s="218"/>
      <c r="D8627" s="225"/>
      <c r="F8627" s="219">
        <v>6</v>
      </c>
    </row>
    <row r="8628" spans="1:7" ht="15" hidden="1" customHeight="1" x14ac:dyDescent="0.15">
      <c r="A8628" s="218"/>
      <c r="D8628" s="225"/>
      <c r="F8628" s="219">
        <v>7</v>
      </c>
    </row>
    <row r="8629" spans="1:7" ht="15" hidden="1" customHeight="1" x14ac:dyDescent="0.15">
      <c r="A8629" s="218"/>
      <c r="D8629" s="225"/>
      <c r="F8629" s="219">
        <v>8</v>
      </c>
    </row>
    <row r="8630" spans="1:7" ht="15" hidden="1" customHeight="1" x14ac:dyDescent="0.15">
      <c r="A8630" s="218"/>
      <c r="D8630" s="225"/>
      <c r="F8630" s="219">
        <v>9</v>
      </c>
    </row>
    <row r="8631" spans="1:7" ht="15" hidden="1" customHeight="1" x14ac:dyDescent="0.15">
      <c r="A8631" s="218"/>
      <c r="D8631" s="225"/>
      <c r="F8631" s="219">
        <v>10</v>
      </c>
    </row>
    <row r="8632" spans="1:7" ht="15" hidden="1" customHeight="1" x14ac:dyDescent="0.15">
      <c r="A8632" s="218"/>
      <c r="D8632" s="225"/>
      <c r="F8632" s="219">
        <v>11</v>
      </c>
    </row>
    <row r="8633" spans="1:7" ht="15" hidden="1" customHeight="1" x14ac:dyDescent="0.15">
      <c r="A8633" s="218"/>
      <c r="D8633" s="225"/>
      <c r="F8633" s="219">
        <v>12</v>
      </c>
    </row>
    <row r="8634" spans="1:7" ht="15" hidden="1" customHeight="1" x14ac:dyDescent="0.15">
      <c r="A8634" s="218"/>
      <c r="D8634" s="225"/>
      <c r="F8634" s="219">
        <v>13</v>
      </c>
    </row>
    <row r="8635" spans="1:7" ht="15" hidden="1" customHeight="1" x14ac:dyDescent="0.15">
      <c r="A8635" s="218"/>
      <c r="D8635" s="225"/>
      <c r="F8635" s="219">
        <v>14</v>
      </c>
    </row>
    <row r="8636" spans="1:7" ht="15" hidden="1" customHeight="1" x14ac:dyDescent="0.15">
      <c r="A8636" s="218"/>
      <c r="D8636" s="225"/>
      <c r="F8636" s="219">
        <v>15</v>
      </c>
    </row>
    <row r="8637" spans="1:7" ht="15" hidden="1" customHeight="1" x14ac:dyDescent="0.15">
      <c r="A8637" s="218"/>
      <c r="D8637" s="225"/>
      <c r="F8637" s="219">
        <v>16</v>
      </c>
    </row>
    <row r="8638" spans="1:7" ht="15" hidden="1" customHeight="1" x14ac:dyDescent="0.15">
      <c r="A8638" s="218"/>
      <c r="D8638" s="225"/>
      <c r="F8638" s="219">
        <v>17</v>
      </c>
    </row>
    <row r="8639" spans="1:7" ht="15" hidden="1" customHeight="1" x14ac:dyDescent="0.15">
      <c r="A8639" s="218"/>
      <c r="D8639" s="225"/>
      <c r="F8639" s="219">
        <v>18</v>
      </c>
    </row>
    <row r="8640" spans="1:7" ht="15" hidden="1" customHeight="1" x14ac:dyDescent="0.15">
      <c r="A8640" s="218"/>
      <c r="D8640" s="225"/>
      <c r="F8640" s="219">
        <v>19</v>
      </c>
    </row>
    <row r="8641" spans="1:6" ht="15" hidden="1" customHeight="1" x14ac:dyDescent="0.15">
      <c r="A8641" s="218"/>
      <c r="D8641" s="225"/>
      <c r="F8641" s="219">
        <v>20</v>
      </c>
    </row>
    <row r="8642" spans="1:6" ht="15" hidden="1" customHeight="1" x14ac:dyDescent="0.15">
      <c r="A8642" s="218"/>
      <c r="D8642" s="225"/>
      <c r="F8642" s="219">
        <v>21</v>
      </c>
    </row>
    <row r="8643" spans="1:6" ht="15" hidden="1" customHeight="1" x14ac:dyDescent="0.15">
      <c r="A8643" s="218"/>
      <c r="D8643" s="225"/>
      <c r="F8643" s="219">
        <v>22</v>
      </c>
    </row>
    <row r="8644" spans="1:6" ht="15" hidden="1" customHeight="1" x14ac:dyDescent="0.15">
      <c r="A8644" s="218"/>
      <c r="D8644" s="225"/>
      <c r="F8644" s="219">
        <v>23</v>
      </c>
    </row>
    <row r="8645" spans="1:6" ht="15" hidden="1" customHeight="1" x14ac:dyDescent="0.15">
      <c r="A8645" s="218"/>
      <c r="D8645" s="225"/>
      <c r="F8645" s="219">
        <v>24</v>
      </c>
    </row>
    <row r="8646" spans="1:6" ht="15" hidden="1" customHeight="1" x14ac:dyDescent="0.15">
      <c r="A8646" s="218"/>
      <c r="D8646" s="225"/>
      <c r="F8646" s="219">
        <v>25</v>
      </c>
    </row>
    <row r="8647" spans="1:6" ht="15" hidden="1" customHeight="1" x14ac:dyDescent="0.15">
      <c r="A8647" s="218"/>
      <c r="D8647" s="225"/>
      <c r="F8647" s="219">
        <v>26</v>
      </c>
    </row>
    <row r="8648" spans="1:6" ht="15" hidden="1" customHeight="1" x14ac:dyDescent="0.15">
      <c r="A8648" s="218"/>
      <c r="D8648" s="225"/>
      <c r="F8648" s="219">
        <v>27</v>
      </c>
    </row>
    <row r="8649" spans="1:6" ht="15" hidden="1" customHeight="1" x14ac:dyDescent="0.15">
      <c r="A8649" s="218"/>
      <c r="D8649" s="225"/>
      <c r="F8649" s="219">
        <v>28</v>
      </c>
    </row>
    <row r="8650" spans="1:6" ht="15" hidden="1" customHeight="1" x14ac:dyDescent="0.15">
      <c r="A8650" s="218"/>
      <c r="D8650" s="225"/>
      <c r="F8650" s="219">
        <v>29</v>
      </c>
    </row>
    <row r="8651" spans="1:6" ht="15" hidden="1" customHeight="1" x14ac:dyDescent="0.15">
      <c r="A8651" s="218"/>
      <c r="D8651" s="225"/>
      <c r="F8651" s="219">
        <v>30</v>
      </c>
    </row>
    <row r="8652" spans="1:6" ht="15" hidden="1" customHeight="1" x14ac:dyDescent="0.15">
      <c r="A8652" s="218"/>
      <c r="D8652" s="225"/>
      <c r="F8652" s="219">
        <v>31</v>
      </c>
    </row>
    <row r="8653" spans="1:6" ht="15" hidden="1" customHeight="1" x14ac:dyDescent="0.15">
      <c r="A8653" s="218"/>
      <c r="D8653" s="225"/>
      <c r="F8653" s="219">
        <v>32</v>
      </c>
    </row>
    <row r="8654" spans="1:6" ht="15" hidden="1" customHeight="1" x14ac:dyDescent="0.15">
      <c r="A8654" s="218"/>
      <c r="D8654" s="225"/>
      <c r="F8654" s="219">
        <v>33</v>
      </c>
    </row>
    <row r="8655" spans="1:6" ht="15" hidden="1" customHeight="1" x14ac:dyDescent="0.15">
      <c r="A8655" s="218"/>
      <c r="D8655" s="225"/>
      <c r="F8655" s="219">
        <v>34</v>
      </c>
    </row>
    <row r="8656" spans="1:6" ht="15" hidden="1" customHeight="1" x14ac:dyDescent="0.15">
      <c r="A8656" s="218"/>
      <c r="D8656" s="225"/>
      <c r="F8656" s="219">
        <v>35</v>
      </c>
    </row>
    <row r="8657" spans="1:6" ht="15" hidden="1" customHeight="1" x14ac:dyDescent="0.15">
      <c r="A8657" s="218"/>
      <c r="D8657" s="225"/>
      <c r="F8657" s="219">
        <v>36</v>
      </c>
    </row>
    <row r="8658" spans="1:6" ht="15" hidden="1" customHeight="1" x14ac:dyDescent="0.15">
      <c r="A8658" s="218"/>
      <c r="D8658" s="225"/>
      <c r="F8658" s="219">
        <v>37</v>
      </c>
    </row>
    <row r="8659" spans="1:6" ht="15" hidden="1" customHeight="1" x14ac:dyDescent="0.15">
      <c r="A8659" s="218"/>
      <c r="D8659" s="225"/>
      <c r="F8659" s="219">
        <v>38</v>
      </c>
    </row>
    <row r="8660" spans="1:6" ht="15" hidden="1" customHeight="1" x14ac:dyDescent="0.15">
      <c r="A8660" s="218"/>
      <c r="D8660" s="225"/>
      <c r="F8660" s="219">
        <v>39</v>
      </c>
    </row>
    <row r="8661" spans="1:6" ht="15" hidden="1" customHeight="1" x14ac:dyDescent="0.15">
      <c r="A8661" s="218"/>
      <c r="D8661" s="225"/>
      <c r="F8661" s="219">
        <v>40</v>
      </c>
    </row>
    <row r="8662" spans="1:6" ht="15" hidden="1" customHeight="1" x14ac:dyDescent="0.15">
      <c r="A8662" s="218"/>
      <c r="D8662" s="225"/>
      <c r="F8662" s="219">
        <v>41</v>
      </c>
    </row>
    <row r="8663" spans="1:6" ht="15" hidden="1" customHeight="1" x14ac:dyDescent="0.15">
      <c r="A8663" s="218"/>
      <c r="D8663" s="225"/>
      <c r="F8663" s="219">
        <v>42</v>
      </c>
    </row>
    <row r="8664" spans="1:6" ht="15" hidden="1" customHeight="1" x14ac:dyDescent="0.15">
      <c r="A8664" s="218"/>
      <c r="D8664" s="225"/>
      <c r="F8664" s="219">
        <v>43</v>
      </c>
    </row>
    <row r="8665" spans="1:6" ht="15" hidden="1" customHeight="1" x14ac:dyDescent="0.15">
      <c r="A8665" s="218"/>
      <c r="D8665" s="225"/>
      <c r="F8665" s="219">
        <v>44</v>
      </c>
    </row>
    <row r="8666" spans="1:6" ht="15" hidden="1" customHeight="1" x14ac:dyDescent="0.15">
      <c r="A8666" s="218"/>
      <c r="D8666" s="225"/>
      <c r="F8666" s="219">
        <v>45</v>
      </c>
    </row>
    <row r="8667" spans="1:6" ht="15" hidden="1" customHeight="1" x14ac:dyDescent="0.15">
      <c r="A8667" s="218"/>
      <c r="D8667" s="225"/>
      <c r="F8667" s="219">
        <v>46</v>
      </c>
    </row>
    <row r="8668" spans="1:6" ht="15" hidden="1" customHeight="1" x14ac:dyDescent="0.15">
      <c r="A8668" s="218"/>
      <c r="D8668" s="225"/>
      <c r="F8668" s="219">
        <v>47</v>
      </c>
    </row>
    <row r="8669" spans="1:6" ht="15" hidden="1" customHeight="1" x14ac:dyDescent="0.15">
      <c r="A8669" s="218"/>
      <c r="D8669" s="225"/>
      <c r="F8669" s="219">
        <v>48</v>
      </c>
    </row>
    <row r="8670" spans="1:6" ht="15" hidden="1" customHeight="1" x14ac:dyDescent="0.15">
      <c r="A8670" s="218"/>
      <c r="D8670" s="225"/>
      <c r="F8670" s="219">
        <v>49</v>
      </c>
    </row>
    <row r="8671" spans="1:6" ht="15" hidden="1" customHeight="1" x14ac:dyDescent="0.15">
      <c r="A8671" s="218"/>
      <c r="D8671" s="225"/>
      <c r="F8671" s="219">
        <v>50</v>
      </c>
    </row>
    <row r="8672" spans="1:6" ht="15" hidden="1" customHeight="1" x14ac:dyDescent="0.15">
      <c r="A8672" s="218"/>
      <c r="D8672" s="225"/>
      <c r="F8672" s="219">
        <v>51</v>
      </c>
    </row>
    <row r="8673" spans="1:6" ht="15" hidden="1" customHeight="1" x14ac:dyDescent="0.15">
      <c r="A8673" s="218"/>
      <c r="D8673" s="225"/>
      <c r="F8673" s="219">
        <v>52</v>
      </c>
    </row>
    <row r="8674" spans="1:6" ht="15" hidden="1" customHeight="1" x14ac:dyDescent="0.15">
      <c r="A8674" s="218"/>
      <c r="D8674" s="225"/>
      <c r="F8674" s="219">
        <v>53</v>
      </c>
    </row>
    <row r="8675" spans="1:6" ht="15" hidden="1" customHeight="1" x14ac:dyDescent="0.15">
      <c r="A8675" s="218"/>
      <c r="D8675" s="225"/>
      <c r="F8675" s="219">
        <v>54</v>
      </c>
    </row>
    <row r="8676" spans="1:6" ht="15" hidden="1" customHeight="1" x14ac:dyDescent="0.15">
      <c r="A8676" s="218"/>
      <c r="D8676" s="225"/>
      <c r="F8676" s="219">
        <v>55</v>
      </c>
    </row>
    <row r="8677" spans="1:6" ht="15" hidden="1" customHeight="1" x14ac:dyDescent="0.15">
      <c r="A8677" s="218"/>
      <c r="D8677" s="225"/>
      <c r="F8677" s="219">
        <v>56</v>
      </c>
    </row>
    <row r="8678" spans="1:6" ht="15" hidden="1" customHeight="1" x14ac:dyDescent="0.15">
      <c r="A8678" s="218"/>
      <c r="D8678" s="225"/>
      <c r="F8678" s="219">
        <v>57</v>
      </c>
    </row>
    <row r="8679" spans="1:6" ht="15" hidden="1" customHeight="1" x14ac:dyDescent="0.15">
      <c r="A8679" s="218"/>
      <c r="D8679" s="225"/>
      <c r="F8679" s="219">
        <v>58</v>
      </c>
    </row>
    <row r="8680" spans="1:6" ht="15" hidden="1" customHeight="1" x14ac:dyDescent="0.15">
      <c r="A8680" s="218"/>
      <c r="D8680" s="225"/>
      <c r="F8680" s="219">
        <v>59</v>
      </c>
    </row>
    <row r="8681" spans="1:6" ht="15" hidden="1" customHeight="1" x14ac:dyDescent="0.15">
      <c r="A8681" s="218"/>
      <c r="D8681" s="225"/>
      <c r="F8681" s="219">
        <v>60</v>
      </c>
    </row>
    <row r="8682" spans="1:6" ht="15" hidden="1" customHeight="1" x14ac:dyDescent="0.15">
      <c r="A8682" s="218"/>
      <c r="D8682" s="225"/>
      <c r="F8682" s="219">
        <v>61</v>
      </c>
    </row>
    <row r="8683" spans="1:6" ht="15" hidden="1" customHeight="1" x14ac:dyDescent="0.15">
      <c r="A8683" s="218"/>
      <c r="D8683" s="225"/>
      <c r="F8683" s="219">
        <v>62</v>
      </c>
    </row>
    <row r="8684" spans="1:6" ht="15" hidden="1" customHeight="1" x14ac:dyDescent="0.15">
      <c r="A8684" s="218"/>
      <c r="D8684" s="225"/>
      <c r="F8684" s="219">
        <v>63</v>
      </c>
    </row>
    <row r="8685" spans="1:6" ht="15" hidden="1" customHeight="1" x14ac:dyDescent="0.15">
      <c r="A8685" s="218"/>
      <c r="D8685" s="225"/>
      <c r="F8685" s="219">
        <v>64</v>
      </c>
    </row>
    <row r="8686" spans="1:6" ht="15" hidden="1" customHeight="1" x14ac:dyDescent="0.15">
      <c r="A8686" s="218"/>
      <c r="D8686" s="225"/>
      <c r="F8686" s="219">
        <v>65</v>
      </c>
    </row>
    <row r="8687" spans="1:6" ht="15" hidden="1" customHeight="1" x14ac:dyDescent="0.15">
      <c r="A8687" s="218"/>
      <c r="D8687" s="225"/>
      <c r="F8687" s="219">
        <v>66</v>
      </c>
    </row>
    <row r="8688" spans="1:6" ht="15" hidden="1" customHeight="1" x14ac:dyDescent="0.15">
      <c r="A8688" s="218"/>
      <c r="D8688" s="225"/>
      <c r="F8688" s="219">
        <v>67</v>
      </c>
    </row>
    <row r="8689" spans="1:6" ht="15" hidden="1" customHeight="1" x14ac:dyDescent="0.15">
      <c r="A8689" s="218"/>
      <c r="D8689" s="225"/>
      <c r="F8689" s="219">
        <v>68</v>
      </c>
    </row>
    <row r="8690" spans="1:6" ht="15" hidden="1" customHeight="1" x14ac:dyDescent="0.15">
      <c r="A8690" s="218"/>
      <c r="D8690" s="225"/>
      <c r="F8690" s="219">
        <v>69</v>
      </c>
    </row>
    <row r="8691" spans="1:6" ht="15" hidden="1" customHeight="1" x14ac:dyDescent="0.15">
      <c r="A8691" s="218"/>
      <c r="D8691" s="225"/>
      <c r="F8691" s="219">
        <v>70</v>
      </c>
    </row>
    <row r="8692" spans="1:6" ht="15" hidden="1" customHeight="1" x14ac:dyDescent="0.15">
      <c r="A8692" s="218"/>
      <c r="D8692" s="225"/>
      <c r="F8692" s="219">
        <v>71</v>
      </c>
    </row>
    <row r="8693" spans="1:6" ht="15" hidden="1" customHeight="1" x14ac:dyDescent="0.15">
      <c r="A8693" s="218"/>
      <c r="D8693" s="225"/>
      <c r="F8693" s="219">
        <v>72</v>
      </c>
    </row>
    <row r="8694" spans="1:6" ht="15" hidden="1" customHeight="1" x14ac:dyDescent="0.15">
      <c r="A8694" s="218"/>
      <c r="D8694" s="225"/>
      <c r="F8694" s="219">
        <v>73</v>
      </c>
    </row>
    <row r="8695" spans="1:6" ht="15" hidden="1" customHeight="1" x14ac:dyDescent="0.15">
      <c r="A8695" s="218"/>
      <c r="D8695" s="225"/>
      <c r="F8695" s="219">
        <v>74</v>
      </c>
    </row>
    <row r="8696" spans="1:6" ht="15" hidden="1" customHeight="1" x14ac:dyDescent="0.15">
      <c r="A8696" s="218"/>
      <c r="D8696" s="225"/>
      <c r="F8696" s="219">
        <v>75</v>
      </c>
    </row>
    <row r="8697" spans="1:6" ht="15" hidden="1" customHeight="1" x14ac:dyDescent="0.15">
      <c r="A8697" s="218"/>
      <c r="D8697" s="225"/>
      <c r="F8697" s="219">
        <v>76</v>
      </c>
    </row>
    <row r="8698" spans="1:6" ht="15" hidden="1" customHeight="1" x14ac:dyDescent="0.15">
      <c r="A8698" s="218"/>
      <c r="D8698" s="225"/>
      <c r="F8698" s="219">
        <v>77</v>
      </c>
    </row>
    <row r="8699" spans="1:6" ht="15" hidden="1" customHeight="1" x14ac:dyDescent="0.15">
      <c r="A8699" s="218"/>
      <c r="D8699" s="225"/>
      <c r="F8699" s="219">
        <v>78</v>
      </c>
    </row>
    <row r="8700" spans="1:6" ht="15" hidden="1" customHeight="1" x14ac:dyDescent="0.15">
      <c r="A8700" s="218"/>
      <c r="D8700" s="225"/>
      <c r="F8700" s="219">
        <v>79</v>
      </c>
    </row>
    <row r="8701" spans="1:6" ht="15" hidden="1" customHeight="1" x14ac:dyDescent="0.15">
      <c r="A8701" s="218"/>
      <c r="D8701" s="225"/>
      <c r="F8701" s="219">
        <v>80</v>
      </c>
    </row>
    <row r="8702" spans="1:6" ht="15" hidden="1" customHeight="1" x14ac:dyDescent="0.15">
      <c r="A8702" s="218"/>
      <c r="D8702" s="225"/>
      <c r="F8702" s="219">
        <v>81</v>
      </c>
    </row>
    <row r="8703" spans="1:6" ht="15" hidden="1" customHeight="1" x14ac:dyDescent="0.15">
      <c r="A8703" s="218"/>
      <c r="D8703" s="225"/>
      <c r="F8703" s="219">
        <v>82</v>
      </c>
    </row>
    <row r="8704" spans="1:6" ht="15" hidden="1" customHeight="1" x14ac:dyDescent="0.15">
      <c r="A8704" s="218"/>
      <c r="D8704" s="225"/>
      <c r="F8704" s="219">
        <v>83</v>
      </c>
    </row>
    <row r="8705" spans="1:6" ht="15" hidden="1" customHeight="1" x14ac:dyDescent="0.15">
      <c r="A8705" s="218"/>
      <c r="D8705" s="225"/>
      <c r="F8705" s="219">
        <v>84</v>
      </c>
    </row>
    <row r="8706" spans="1:6" ht="15" hidden="1" customHeight="1" x14ac:dyDescent="0.15">
      <c r="A8706" s="218"/>
      <c r="D8706" s="225"/>
      <c r="F8706" s="219">
        <v>85</v>
      </c>
    </row>
    <row r="8707" spans="1:6" ht="15" hidden="1" customHeight="1" x14ac:dyDescent="0.15">
      <c r="A8707" s="218"/>
      <c r="D8707" s="225"/>
      <c r="F8707" s="219">
        <v>86</v>
      </c>
    </row>
    <row r="8708" spans="1:6" ht="15" hidden="1" customHeight="1" x14ac:dyDescent="0.15">
      <c r="A8708" s="218"/>
      <c r="D8708" s="225"/>
      <c r="F8708" s="219">
        <v>87</v>
      </c>
    </row>
    <row r="8709" spans="1:6" ht="15" hidden="1" customHeight="1" x14ac:dyDescent="0.15">
      <c r="A8709" s="218"/>
      <c r="D8709" s="225"/>
      <c r="F8709" s="219">
        <v>88</v>
      </c>
    </row>
    <row r="8710" spans="1:6" ht="15" hidden="1" customHeight="1" x14ac:dyDescent="0.15">
      <c r="A8710" s="218"/>
      <c r="D8710" s="225"/>
      <c r="F8710" s="219">
        <v>89</v>
      </c>
    </row>
    <row r="8711" spans="1:6" ht="15" hidden="1" customHeight="1" x14ac:dyDescent="0.15">
      <c r="A8711" s="218"/>
      <c r="D8711" s="225"/>
      <c r="F8711" s="219">
        <v>90</v>
      </c>
    </row>
    <row r="8712" spans="1:6" ht="15" hidden="1" customHeight="1" x14ac:dyDescent="0.15">
      <c r="A8712" s="218"/>
      <c r="D8712" s="225"/>
      <c r="F8712" s="219">
        <v>91</v>
      </c>
    </row>
    <row r="8713" spans="1:6" ht="15" hidden="1" customHeight="1" x14ac:dyDescent="0.15">
      <c r="A8713" s="218"/>
      <c r="D8713" s="225"/>
      <c r="F8713" s="219">
        <v>92</v>
      </c>
    </row>
    <row r="8714" spans="1:6" ht="15" hidden="1" customHeight="1" x14ac:dyDescent="0.15">
      <c r="A8714" s="218"/>
      <c r="D8714" s="225"/>
      <c r="F8714" s="219">
        <v>93</v>
      </c>
    </row>
    <row r="8715" spans="1:6" ht="15" hidden="1" customHeight="1" x14ac:dyDescent="0.15">
      <c r="A8715" s="218"/>
      <c r="D8715" s="225"/>
      <c r="F8715" s="219">
        <v>94</v>
      </c>
    </row>
    <row r="8716" spans="1:6" ht="15" hidden="1" customHeight="1" x14ac:dyDescent="0.15">
      <c r="A8716" s="218"/>
      <c r="D8716" s="225"/>
      <c r="F8716" s="219">
        <v>95</v>
      </c>
    </row>
    <row r="8717" spans="1:6" ht="15" hidden="1" customHeight="1" x14ac:dyDescent="0.15">
      <c r="A8717" s="218"/>
      <c r="D8717" s="225"/>
      <c r="F8717" s="219">
        <v>96</v>
      </c>
    </row>
    <row r="8718" spans="1:6" ht="15" hidden="1" customHeight="1" x14ac:dyDescent="0.15">
      <c r="A8718" s="218"/>
      <c r="D8718" s="225"/>
      <c r="F8718" s="219">
        <v>97</v>
      </c>
    </row>
    <row r="8719" spans="1:6" ht="15" hidden="1" customHeight="1" x14ac:dyDescent="0.15">
      <c r="A8719" s="218"/>
      <c r="D8719" s="225"/>
      <c r="F8719" s="219">
        <v>98</v>
      </c>
    </row>
    <row r="8720" spans="1:6" ht="15" hidden="1" customHeight="1" x14ac:dyDescent="0.15">
      <c r="A8720" s="218"/>
      <c r="D8720" s="225"/>
      <c r="F8720" s="219">
        <v>99</v>
      </c>
    </row>
    <row r="8721" spans="1:6" ht="15" hidden="1" customHeight="1" x14ac:dyDescent="0.15">
      <c r="A8721" s="218"/>
      <c r="D8721" s="225"/>
      <c r="F8721" s="219">
        <v>100</v>
      </c>
    </row>
    <row r="8722" spans="1:6" ht="15" hidden="1" customHeight="1" x14ac:dyDescent="0.15">
      <c r="A8722" s="218"/>
      <c r="D8722" s="225"/>
      <c r="F8722" s="219">
        <v>101</v>
      </c>
    </row>
    <row r="8723" spans="1:6" ht="15" hidden="1" customHeight="1" x14ac:dyDescent="0.15">
      <c r="A8723" s="218"/>
      <c r="D8723" s="225"/>
      <c r="F8723" s="219">
        <v>102</v>
      </c>
    </row>
    <row r="8724" spans="1:6" ht="15" hidden="1" customHeight="1" x14ac:dyDescent="0.15">
      <c r="A8724" s="218"/>
      <c r="D8724" s="225"/>
      <c r="F8724" s="219">
        <v>103</v>
      </c>
    </row>
    <row r="8725" spans="1:6" ht="15" hidden="1" customHeight="1" x14ac:dyDescent="0.15">
      <c r="A8725" s="218"/>
      <c r="D8725" s="225"/>
      <c r="F8725" s="219">
        <v>104</v>
      </c>
    </row>
    <row r="8726" spans="1:6" ht="15" hidden="1" customHeight="1" x14ac:dyDescent="0.15">
      <c r="A8726" s="218"/>
      <c r="D8726" s="225"/>
      <c r="F8726" s="219">
        <v>105</v>
      </c>
    </row>
    <row r="8727" spans="1:6" ht="15" hidden="1" customHeight="1" x14ac:dyDescent="0.15">
      <c r="A8727" s="218"/>
      <c r="D8727" s="225"/>
      <c r="F8727" s="219">
        <v>106</v>
      </c>
    </row>
    <row r="8728" spans="1:6" ht="15" hidden="1" customHeight="1" x14ac:dyDescent="0.15">
      <c r="A8728" s="218"/>
      <c r="D8728" s="225"/>
      <c r="F8728" s="219">
        <v>107</v>
      </c>
    </row>
    <row r="8729" spans="1:6" ht="15" hidden="1" customHeight="1" x14ac:dyDescent="0.15">
      <c r="A8729" s="218"/>
      <c r="D8729" s="225"/>
      <c r="F8729" s="219">
        <v>108</v>
      </c>
    </row>
    <row r="8730" spans="1:6" ht="15" hidden="1" customHeight="1" x14ac:dyDescent="0.15">
      <c r="A8730" s="218"/>
      <c r="D8730" s="225"/>
      <c r="F8730" s="219">
        <v>109</v>
      </c>
    </row>
    <row r="8731" spans="1:6" ht="15" hidden="1" customHeight="1" x14ac:dyDescent="0.15">
      <c r="A8731" s="218"/>
      <c r="D8731" s="225"/>
      <c r="F8731" s="219">
        <v>110</v>
      </c>
    </row>
    <row r="8732" spans="1:6" ht="15" hidden="1" customHeight="1" x14ac:dyDescent="0.15">
      <c r="A8732" s="218"/>
      <c r="D8732" s="225"/>
      <c r="F8732" s="219">
        <v>111</v>
      </c>
    </row>
    <row r="8733" spans="1:6" ht="15" hidden="1" customHeight="1" x14ac:dyDescent="0.15">
      <c r="A8733" s="218"/>
      <c r="D8733" s="225"/>
      <c r="F8733" s="219">
        <v>112</v>
      </c>
    </row>
    <row r="8734" spans="1:6" ht="15" hidden="1" customHeight="1" x14ac:dyDescent="0.15">
      <c r="A8734" s="218"/>
      <c r="D8734" s="225"/>
      <c r="F8734" s="219">
        <v>113</v>
      </c>
    </row>
    <row r="8735" spans="1:6" ht="15" hidden="1" customHeight="1" x14ac:dyDescent="0.15">
      <c r="A8735" s="218"/>
      <c r="D8735" s="225"/>
      <c r="F8735" s="219">
        <v>114</v>
      </c>
    </row>
    <row r="8736" spans="1:6" ht="15" hidden="1" customHeight="1" x14ac:dyDescent="0.15">
      <c r="A8736" s="218"/>
      <c r="D8736" s="225"/>
      <c r="F8736" s="219">
        <v>115</v>
      </c>
    </row>
    <row r="8737" spans="1:6" ht="15" hidden="1" customHeight="1" x14ac:dyDescent="0.15">
      <c r="A8737" s="218"/>
      <c r="D8737" s="225"/>
      <c r="F8737" s="219">
        <v>116</v>
      </c>
    </row>
    <row r="8738" spans="1:6" ht="15" hidden="1" customHeight="1" x14ac:dyDescent="0.15">
      <c r="A8738" s="218"/>
      <c r="D8738" s="225"/>
      <c r="F8738" s="219">
        <v>117</v>
      </c>
    </row>
    <row r="8739" spans="1:6" ht="15" hidden="1" customHeight="1" x14ac:dyDescent="0.15">
      <c r="A8739" s="218"/>
      <c r="D8739" s="225"/>
      <c r="F8739" s="219">
        <v>118</v>
      </c>
    </row>
    <row r="8740" spans="1:6" ht="15" hidden="1" customHeight="1" x14ac:dyDescent="0.15">
      <c r="A8740" s="218"/>
      <c r="D8740" s="225"/>
      <c r="F8740" s="219">
        <v>119</v>
      </c>
    </row>
    <row r="8741" spans="1:6" ht="15" hidden="1" customHeight="1" x14ac:dyDescent="0.15">
      <c r="A8741" s="218"/>
      <c r="D8741" s="225"/>
      <c r="F8741" s="219">
        <v>120</v>
      </c>
    </row>
    <row r="8742" spans="1:6" ht="15" hidden="1" customHeight="1" x14ac:dyDescent="0.15">
      <c r="A8742" s="218"/>
      <c r="D8742" s="225"/>
      <c r="F8742" s="219">
        <v>121</v>
      </c>
    </row>
    <row r="8743" spans="1:6" ht="15" hidden="1" customHeight="1" x14ac:dyDescent="0.15">
      <c r="A8743" s="218"/>
      <c r="D8743" s="225"/>
      <c r="F8743" s="219">
        <v>122</v>
      </c>
    </row>
    <row r="8744" spans="1:6" ht="15" hidden="1" customHeight="1" x14ac:dyDescent="0.15">
      <c r="A8744" s="218"/>
      <c r="D8744" s="225"/>
      <c r="F8744" s="219">
        <v>123</v>
      </c>
    </row>
    <row r="8745" spans="1:6" ht="15" hidden="1" customHeight="1" x14ac:dyDescent="0.15">
      <c r="A8745" s="218"/>
      <c r="D8745" s="225"/>
      <c r="F8745" s="219">
        <v>124</v>
      </c>
    </row>
    <row r="8746" spans="1:6" ht="15" hidden="1" customHeight="1" x14ac:dyDescent="0.15">
      <c r="A8746" s="218"/>
      <c r="D8746" s="225"/>
      <c r="F8746" s="219">
        <v>125</v>
      </c>
    </row>
    <row r="8747" spans="1:6" ht="15" hidden="1" customHeight="1" x14ac:dyDescent="0.15">
      <c r="A8747" s="218"/>
      <c r="D8747" s="225"/>
      <c r="F8747" s="219">
        <v>126</v>
      </c>
    </row>
    <row r="8748" spans="1:6" ht="15" hidden="1" customHeight="1" x14ac:dyDescent="0.15">
      <c r="A8748" s="218"/>
      <c r="D8748" s="225"/>
      <c r="F8748" s="219">
        <v>127</v>
      </c>
    </row>
    <row r="8749" spans="1:6" ht="15" hidden="1" customHeight="1" x14ac:dyDescent="0.15">
      <c r="A8749" s="218"/>
      <c r="D8749" s="225"/>
      <c r="F8749" s="219">
        <v>128</v>
      </c>
    </row>
    <row r="8750" spans="1:6" ht="15" hidden="1" customHeight="1" x14ac:dyDescent="0.15">
      <c r="A8750" s="218"/>
      <c r="D8750" s="225"/>
      <c r="F8750" s="219">
        <v>129</v>
      </c>
    </row>
    <row r="8751" spans="1:6" ht="15" hidden="1" customHeight="1" x14ac:dyDescent="0.15">
      <c r="A8751" s="218"/>
      <c r="D8751" s="225"/>
      <c r="F8751" s="219">
        <v>130</v>
      </c>
    </row>
    <row r="8752" spans="1:6" ht="15" hidden="1" customHeight="1" x14ac:dyDescent="0.15">
      <c r="A8752" s="218"/>
      <c r="D8752" s="225"/>
      <c r="F8752" s="219">
        <v>131</v>
      </c>
    </row>
    <row r="8753" spans="1:6" ht="15" hidden="1" customHeight="1" x14ac:dyDescent="0.15">
      <c r="A8753" s="218"/>
      <c r="D8753" s="225"/>
      <c r="F8753" s="219">
        <v>132</v>
      </c>
    </row>
    <row r="8754" spans="1:6" ht="15" hidden="1" customHeight="1" x14ac:dyDescent="0.15">
      <c r="A8754" s="218"/>
      <c r="D8754" s="225"/>
      <c r="F8754" s="219">
        <v>133</v>
      </c>
    </row>
    <row r="8755" spans="1:6" ht="15" hidden="1" customHeight="1" x14ac:dyDescent="0.15">
      <c r="A8755" s="218"/>
      <c r="D8755" s="225"/>
      <c r="F8755" s="219">
        <v>134</v>
      </c>
    </row>
    <row r="8756" spans="1:6" ht="15" hidden="1" customHeight="1" x14ac:dyDescent="0.15">
      <c r="A8756" s="218"/>
      <c r="D8756" s="225"/>
      <c r="F8756" s="219">
        <v>135</v>
      </c>
    </row>
    <row r="8757" spans="1:6" ht="15" hidden="1" customHeight="1" x14ac:dyDescent="0.15">
      <c r="A8757" s="218"/>
      <c r="D8757" s="225"/>
      <c r="F8757" s="219">
        <v>136</v>
      </c>
    </row>
    <row r="8758" spans="1:6" ht="15" hidden="1" customHeight="1" x14ac:dyDescent="0.15">
      <c r="A8758" s="218"/>
      <c r="D8758" s="225"/>
      <c r="F8758" s="219">
        <v>137</v>
      </c>
    </row>
    <row r="8759" spans="1:6" ht="15" hidden="1" customHeight="1" x14ac:dyDescent="0.15">
      <c r="A8759" s="218"/>
      <c r="D8759" s="225"/>
      <c r="F8759" s="219">
        <v>138</v>
      </c>
    </row>
    <row r="8760" spans="1:6" ht="15" hidden="1" customHeight="1" x14ac:dyDescent="0.15">
      <c r="A8760" s="218"/>
      <c r="D8760" s="225"/>
      <c r="F8760" s="219">
        <v>139</v>
      </c>
    </row>
    <row r="8761" spans="1:6" ht="15" hidden="1" customHeight="1" x14ac:dyDescent="0.15">
      <c r="A8761" s="218"/>
      <c r="D8761" s="225"/>
      <c r="F8761" s="219">
        <v>140</v>
      </c>
    </row>
    <row r="8762" spans="1:6" ht="15" hidden="1" customHeight="1" x14ac:dyDescent="0.15">
      <c r="A8762" s="218"/>
      <c r="D8762" s="225"/>
      <c r="F8762" s="219">
        <v>141</v>
      </c>
    </row>
    <row r="8763" spans="1:6" ht="15" hidden="1" customHeight="1" x14ac:dyDescent="0.15">
      <c r="A8763" s="218"/>
      <c r="D8763" s="225"/>
      <c r="F8763" s="219">
        <v>142</v>
      </c>
    </row>
    <row r="8764" spans="1:6" ht="15" hidden="1" customHeight="1" x14ac:dyDescent="0.15">
      <c r="A8764" s="218"/>
      <c r="D8764" s="225"/>
      <c r="F8764" s="219">
        <v>143</v>
      </c>
    </row>
    <row r="8765" spans="1:6" ht="15" hidden="1" customHeight="1" x14ac:dyDescent="0.15">
      <c r="A8765" s="218"/>
      <c r="D8765" s="225"/>
      <c r="F8765" s="219">
        <v>144</v>
      </c>
    </row>
    <row r="8766" spans="1:6" ht="15" hidden="1" customHeight="1" x14ac:dyDescent="0.15">
      <c r="A8766" s="218"/>
      <c r="D8766" s="225"/>
      <c r="F8766" s="219">
        <v>145</v>
      </c>
    </row>
    <row r="8767" spans="1:6" ht="15" hidden="1" customHeight="1" x14ac:dyDescent="0.15">
      <c r="A8767" s="218"/>
      <c r="D8767" s="225"/>
      <c r="F8767" s="219">
        <v>146</v>
      </c>
    </row>
    <row r="8768" spans="1:6" ht="15" hidden="1" customHeight="1" x14ac:dyDescent="0.15">
      <c r="A8768" s="218"/>
      <c r="D8768" s="225"/>
      <c r="F8768" s="219">
        <v>147</v>
      </c>
    </row>
    <row r="8769" spans="1:6" ht="15" hidden="1" customHeight="1" x14ac:dyDescent="0.15">
      <c r="A8769" s="218"/>
      <c r="D8769" s="225"/>
      <c r="F8769" s="219">
        <v>148</v>
      </c>
    </row>
    <row r="8770" spans="1:6" ht="15" hidden="1" customHeight="1" x14ac:dyDescent="0.15">
      <c r="A8770" s="218"/>
      <c r="D8770" s="225"/>
      <c r="F8770" s="219">
        <v>149</v>
      </c>
    </row>
    <row r="8771" spans="1:6" ht="15" hidden="1" customHeight="1" x14ac:dyDescent="0.15">
      <c r="A8771" s="218"/>
      <c r="D8771" s="225"/>
      <c r="F8771" s="219">
        <v>150</v>
      </c>
    </row>
    <row r="8772" spans="1:6" ht="15" hidden="1" customHeight="1" x14ac:dyDescent="0.15">
      <c r="A8772" s="218"/>
      <c r="D8772" s="225"/>
      <c r="F8772" s="219">
        <v>151</v>
      </c>
    </row>
    <row r="8773" spans="1:6" ht="15" hidden="1" customHeight="1" x14ac:dyDescent="0.15">
      <c r="A8773" s="218"/>
      <c r="D8773" s="225"/>
      <c r="F8773" s="219">
        <v>152</v>
      </c>
    </row>
    <row r="8774" spans="1:6" ht="15" hidden="1" customHeight="1" x14ac:dyDescent="0.15">
      <c r="A8774" s="218"/>
      <c r="D8774" s="225"/>
      <c r="F8774" s="219">
        <v>153</v>
      </c>
    </row>
    <row r="8775" spans="1:6" ht="15" hidden="1" customHeight="1" x14ac:dyDescent="0.15">
      <c r="A8775" s="218"/>
      <c r="D8775" s="225"/>
      <c r="F8775" s="219">
        <v>154</v>
      </c>
    </row>
    <row r="8776" spans="1:6" ht="15" hidden="1" customHeight="1" x14ac:dyDescent="0.15">
      <c r="A8776" s="218"/>
      <c r="D8776" s="225"/>
      <c r="F8776" s="219">
        <v>155</v>
      </c>
    </row>
    <row r="8777" spans="1:6" ht="15" hidden="1" customHeight="1" x14ac:dyDescent="0.15">
      <c r="A8777" s="218"/>
      <c r="D8777" s="225"/>
      <c r="F8777" s="219">
        <v>156</v>
      </c>
    </row>
    <row r="8778" spans="1:6" ht="15" hidden="1" customHeight="1" x14ac:dyDescent="0.15">
      <c r="A8778" s="218"/>
      <c r="D8778" s="225"/>
      <c r="F8778" s="219">
        <v>157</v>
      </c>
    </row>
    <row r="8779" spans="1:6" ht="15" hidden="1" customHeight="1" x14ac:dyDescent="0.15">
      <c r="A8779" s="218"/>
      <c r="D8779" s="225"/>
      <c r="F8779" s="219">
        <v>158</v>
      </c>
    </row>
    <row r="8780" spans="1:6" ht="15" hidden="1" customHeight="1" x14ac:dyDescent="0.15">
      <c r="A8780" s="218"/>
      <c r="D8780" s="225"/>
      <c r="F8780" s="219">
        <v>159</v>
      </c>
    </row>
    <row r="8781" spans="1:6" ht="15" hidden="1" customHeight="1" x14ac:dyDescent="0.15">
      <c r="A8781" s="218"/>
      <c r="D8781" s="225"/>
      <c r="F8781" s="219">
        <v>160</v>
      </c>
    </row>
    <row r="8782" spans="1:6" ht="15" hidden="1" customHeight="1" x14ac:dyDescent="0.15">
      <c r="A8782" s="218"/>
      <c r="D8782" s="225"/>
      <c r="F8782" s="219">
        <v>161</v>
      </c>
    </row>
    <row r="8783" spans="1:6" ht="15" hidden="1" customHeight="1" x14ac:dyDescent="0.15">
      <c r="A8783" s="218"/>
      <c r="D8783" s="225"/>
      <c r="F8783" s="219">
        <v>162</v>
      </c>
    </row>
    <row r="8784" spans="1:6" ht="15" hidden="1" customHeight="1" x14ac:dyDescent="0.15">
      <c r="A8784" s="218"/>
      <c r="D8784" s="225"/>
      <c r="F8784" s="219">
        <v>163</v>
      </c>
    </row>
    <row r="8785" spans="1:6" ht="15" hidden="1" customHeight="1" x14ac:dyDescent="0.15">
      <c r="A8785" s="218"/>
      <c r="D8785" s="225"/>
      <c r="F8785" s="219">
        <v>164</v>
      </c>
    </row>
    <row r="8786" spans="1:6" ht="15" hidden="1" customHeight="1" x14ac:dyDescent="0.15">
      <c r="A8786" s="218"/>
      <c r="D8786" s="225"/>
      <c r="F8786" s="219">
        <v>165</v>
      </c>
    </row>
    <row r="8787" spans="1:6" ht="15" hidden="1" customHeight="1" x14ac:dyDescent="0.15">
      <c r="A8787" s="218"/>
      <c r="D8787" s="225"/>
      <c r="F8787" s="219">
        <v>166</v>
      </c>
    </row>
    <row r="8788" spans="1:6" ht="15" hidden="1" customHeight="1" x14ac:dyDescent="0.15">
      <c r="A8788" s="218"/>
      <c r="D8788" s="225"/>
      <c r="F8788" s="219">
        <v>167</v>
      </c>
    </row>
    <row r="8789" spans="1:6" ht="15" hidden="1" customHeight="1" x14ac:dyDescent="0.15">
      <c r="A8789" s="218"/>
      <c r="D8789" s="225"/>
      <c r="F8789" s="219">
        <v>168</v>
      </c>
    </row>
    <row r="8790" spans="1:6" ht="15" hidden="1" customHeight="1" x14ac:dyDescent="0.15">
      <c r="A8790" s="218"/>
      <c r="D8790" s="225"/>
      <c r="F8790" s="219">
        <v>169</v>
      </c>
    </row>
    <row r="8791" spans="1:6" ht="15" hidden="1" customHeight="1" x14ac:dyDescent="0.15">
      <c r="A8791" s="218"/>
      <c r="D8791" s="225"/>
      <c r="F8791" s="219">
        <v>170</v>
      </c>
    </row>
    <row r="8792" spans="1:6" ht="15" hidden="1" customHeight="1" x14ac:dyDescent="0.15">
      <c r="A8792" s="218"/>
      <c r="D8792" s="225"/>
      <c r="F8792" s="219">
        <v>171</v>
      </c>
    </row>
    <row r="8793" spans="1:6" ht="15" hidden="1" customHeight="1" x14ac:dyDescent="0.15">
      <c r="A8793" s="218"/>
      <c r="D8793" s="225"/>
      <c r="F8793" s="219">
        <v>172</v>
      </c>
    </row>
    <row r="8794" spans="1:6" ht="15" hidden="1" customHeight="1" x14ac:dyDescent="0.15">
      <c r="A8794" s="218"/>
      <c r="D8794" s="225"/>
      <c r="F8794" s="219">
        <v>173</v>
      </c>
    </row>
    <row r="8795" spans="1:6" ht="15" hidden="1" customHeight="1" x14ac:dyDescent="0.15">
      <c r="A8795" s="218"/>
      <c r="D8795" s="225"/>
      <c r="F8795" s="219">
        <v>174</v>
      </c>
    </row>
    <row r="8796" spans="1:6" ht="15" hidden="1" customHeight="1" x14ac:dyDescent="0.15">
      <c r="A8796" s="218"/>
      <c r="D8796" s="225"/>
      <c r="F8796" s="219">
        <v>175</v>
      </c>
    </row>
    <row r="8797" spans="1:6" ht="15" hidden="1" customHeight="1" x14ac:dyDescent="0.15">
      <c r="A8797" s="218"/>
      <c r="D8797" s="225"/>
      <c r="F8797" s="219">
        <v>176</v>
      </c>
    </row>
    <row r="8798" spans="1:6" ht="15" hidden="1" customHeight="1" x14ac:dyDescent="0.15">
      <c r="A8798" s="218"/>
      <c r="D8798" s="225"/>
      <c r="F8798" s="219">
        <v>177</v>
      </c>
    </row>
    <row r="8799" spans="1:6" ht="15" hidden="1" customHeight="1" x14ac:dyDescent="0.15">
      <c r="A8799" s="218"/>
      <c r="D8799" s="225"/>
      <c r="F8799" s="219">
        <v>178</v>
      </c>
    </row>
    <row r="8800" spans="1:6" ht="15" hidden="1" customHeight="1" x14ac:dyDescent="0.15">
      <c r="A8800" s="218"/>
      <c r="D8800" s="225"/>
      <c r="F8800" s="219">
        <v>179</v>
      </c>
    </row>
    <row r="8801" spans="1:6" ht="15" hidden="1" customHeight="1" x14ac:dyDescent="0.15">
      <c r="A8801" s="218"/>
      <c r="D8801" s="225"/>
      <c r="F8801" s="219">
        <v>180</v>
      </c>
    </row>
    <row r="8802" spans="1:6" ht="15" hidden="1" customHeight="1" x14ac:dyDescent="0.15">
      <c r="A8802" s="218"/>
      <c r="D8802" s="225"/>
      <c r="F8802" s="219">
        <v>181</v>
      </c>
    </row>
    <row r="8803" spans="1:6" ht="15" hidden="1" customHeight="1" x14ac:dyDescent="0.15">
      <c r="A8803" s="218"/>
      <c r="D8803" s="225"/>
      <c r="F8803" s="219">
        <v>182</v>
      </c>
    </row>
    <row r="8804" spans="1:6" ht="15" hidden="1" customHeight="1" x14ac:dyDescent="0.15">
      <c r="A8804" s="218"/>
      <c r="D8804" s="225"/>
      <c r="F8804" s="219">
        <v>183</v>
      </c>
    </row>
    <row r="8805" spans="1:6" ht="15" hidden="1" customHeight="1" x14ac:dyDescent="0.15">
      <c r="A8805" s="218"/>
      <c r="D8805" s="225"/>
      <c r="F8805" s="219">
        <v>184</v>
      </c>
    </row>
    <row r="8806" spans="1:6" ht="15" hidden="1" customHeight="1" x14ac:dyDescent="0.15">
      <c r="A8806" s="218"/>
      <c r="D8806" s="225"/>
      <c r="F8806" s="219">
        <v>185</v>
      </c>
    </row>
    <row r="8807" spans="1:6" ht="15" hidden="1" customHeight="1" x14ac:dyDescent="0.15">
      <c r="A8807" s="218"/>
      <c r="D8807" s="225"/>
      <c r="F8807" s="219">
        <v>186</v>
      </c>
    </row>
    <row r="8808" spans="1:6" ht="15" hidden="1" customHeight="1" x14ac:dyDescent="0.15">
      <c r="A8808" s="218"/>
      <c r="D8808" s="225"/>
      <c r="F8808" s="219">
        <v>187</v>
      </c>
    </row>
    <row r="8809" spans="1:6" ht="15" hidden="1" customHeight="1" x14ac:dyDescent="0.15">
      <c r="A8809" s="218"/>
      <c r="D8809" s="225"/>
      <c r="F8809" s="219">
        <v>188</v>
      </c>
    </row>
    <row r="8810" spans="1:6" ht="15" hidden="1" customHeight="1" x14ac:dyDescent="0.15">
      <c r="A8810" s="218"/>
      <c r="D8810" s="225"/>
      <c r="F8810" s="219">
        <v>189</v>
      </c>
    </row>
    <row r="8811" spans="1:6" ht="15" hidden="1" customHeight="1" x14ac:dyDescent="0.15">
      <c r="A8811" s="218"/>
      <c r="D8811" s="225"/>
      <c r="F8811" s="219">
        <v>190</v>
      </c>
    </row>
    <row r="8812" spans="1:6" ht="15" hidden="1" customHeight="1" x14ac:dyDescent="0.15">
      <c r="A8812" s="218"/>
      <c r="D8812" s="225"/>
      <c r="F8812" s="219">
        <v>191</v>
      </c>
    </row>
    <row r="8813" spans="1:6" ht="15" hidden="1" customHeight="1" x14ac:dyDescent="0.15">
      <c r="A8813" s="218"/>
      <c r="D8813" s="225"/>
      <c r="F8813" s="219">
        <v>192</v>
      </c>
    </row>
    <row r="8814" spans="1:6" ht="15" hidden="1" customHeight="1" x14ac:dyDescent="0.15">
      <c r="A8814" s="218"/>
      <c r="D8814" s="225"/>
      <c r="F8814" s="219">
        <v>193</v>
      </c>
    </row>
    <row r="8815" spans="1:6" ht="15" hidden="1" customHeight="1" x14ac:dyDescent="0.15">
      <c r="A8815" s="218"/>
      <c r="D8815" s="225"/>
      <c r="F8815" s="219">
        <v>194</v>
      </c>
    </row>
    <row r="8816" spans="1:6" ht="15" hidden="1" customHeight="1" x14ac:dyDescent="0.15">
      <c r="A8816" s="218"/>
      <c r="D8816" s="225"/>
      <c r="F8816" s="219">
        <v>195</v>
      </c>
    </row>
    <row r="8817" spans="1:7" ht="15" hidden="1" customHeight="1" x14ac:dyDescent="0.15">
      <c r="A8817" s="218"/>
      <c r="D8817" s="225"/>
      <c r="F8817" s="219">
        <v>196</v>
      </c>
    </row>
    <row r="8818" spans="1:7" ht="15" hidden="1" customHeight="1" x14ac:dyDescent="0.15">
      <c r="A8818" s="218"/>
      <c r="D8818" s="225"/>
      <c r="F8818" s="219">
        <v>197</v>
      </c>
    </row>
    <row r="8819" spans="1:7" ht="15" hidden="1" customHeight="1" x14ac:dyDescent="0.15">
      <c r="A8819" s="218"/>
      <c r="D8819" s="225"/>
      <c r="F8819" s="219">
        <v>198</v>
      </c>
    </row>
    <row r="8820" spans="1:7" ht="15" hidden="1" customHeight="1" x14ac:dyDescent="0.15">
      <c r="A8820" s="218"/>
      <c r="D8820" s="225"/>
      <c r="F8820" s="219">
        <v>199</v>
      </c>
    </row>
    <row r="8821" spans="1:7" ht="15" hidden="1" customHeight="1" x14ac:dyDescent="0.15">
      <c r="A8821" s="218"/>
      <c r="D8821" s="225"/>
      <c r="F8821" s="219">
        <v>200</v>
      </c>
    </row>
    <row r="8822" spans="1:7" ht="15" hidden="1" customHeight="1" x14ac:dyDescent="0.15">
      <c r="A8822" s="218"/>
      <c r="D8822" s="225"/>
      <c r="F8822" s="219">
        <v>201</v>
      </c>
    </row>
    <row r="8823" spans="1:7" ht="27" customHeight="1" x14ac:dyDescent="0.15">
      <c r="A8823" s="218" t="s">
        <v>201</v>
      </c>
      <c r="B8823" s="219">
        <v>45</v>
      </c>
      <c r="D8823" s="221" t="s">
        <v>425</v>
      </c>
      <c r="F8823" s="219">
        <v>1</v>
      </c>
      <c r="G8823" s="221" t="s">
        <v>426</v>
      </c>
    </row>
    <row r="8824" spans="1:7" ht="14.25" customHeight="1" x14ac:dyDescent="0.15">
      <c r="A8824" s="218"/>
      <c r="B8824" s="219">
        <v>45</v>
      </c>
      <c r="C8824" s="222" t="s">
        <v>330</v>
      </c>
      <c r="D8824" s="223" t="s">
        <v>67</v>
      </c>
      <c r="F8824" s="219">
        <v>2</v>
      </c>
      <c r="G8824" s="224" t="s">
        <v>233</v>
      </c>
    </row>
    <row r="8825" spans="1:7" ht="14.25" customHeight="1" x14ac:dyDescent="0.15">
      <c r="A8825" s="218"/>
      <c r="B8825" s="219">
        <v>45</v>
      </c>
      <c r="C8825" s="222" t="s">
        <v>330</v>
      </c>
      <c r="D8825" s="223" t="s">
        <v>82</v>
      </c>
      <c r="F8825" s="219">
        <v>3</v>
      </c>
      <c r="G8825" s="224" t="s">
        <v>249</v>
      </c>
    </row>
    <row r="8826" spans="1:7" ht="14.25" customHeight="1" x14ac:dyDescent="0.15">
      <c r="A8826" s="218"/>
      <c r="B8826" s="219">
        <v>45</v>
      </c>
      <c r="C8826" s="222" t="s">
        <v>330</v>
      </c>
      <c r="D8826" s="223" t="s">
        <v>345</v>
      </c>
      <c r="F8826" s="219">
        <v>4</v>
      </c>
      <c r="G8826" s="224" t="s">
        <v>258</v>
      </c>
    </row>
    <row r="8827" spans="1:7" ht="14.25" customHeight="1" x14ac:dyDescent="0.15">
      <c r="A8827" s="218"/>
      <c r="B8827" s="219">
        <v>45</v>
      </c>
      <c r="C8827" s="222" t="s">
        <v>330</v>
      </c>
      <c r="D8827" s="223" t="s">
        <v>134</v>
      </c>
      <c r="F8827" s="219">
        <v>6</v>
      </c>
      <c r="G8827" s="224" t="s">
        <v>135</v>
      </c>
    </row>
    <row r="8828" spans="1:7" ht="15" hidden="1" customHeight="1" x14ac:dyDescent="0.15">
      <c r="A8828" s="218"/>
      <c r="D8828" s="225"/>
      <c r="F8828" s="219">
        <v>7</v>
      </c>
    </row>
    <row r="8829" spans="1:7" ht="15" hidden="1" customHeight="1" x14ac:dyDescent="0.15">
      <c r="A8829" s="218"/>
      <c r="D8829" s="225"/>
      <c r="F8829" s="219">
        <v>8</v>
      </c>
    </row>
    <row r="8830" spans="1:7" ht="15" hidden="1" customHeight="1" x14ac:dyDescent="0.15">
      <c r="A8830" s="218"/>
      <c r="D8830" s="225"/>
      <c r="F8830" s="219">
        <v>9</v>
      </c>
    </row>
    <row r="8831" spans="1:7" ht="15" hidden="1" customHeight="1" x14ac:dyDescent="0.15">
      <c r="A8831" s="218"/>
      <c r="D8831" s="225"/>
      <c r="F8831" s="219">
        <v>10</v>
      </c>
    </row>
    <row r="8832" spans="1:7" ht="15" hidden="1" customHeight="1" x14ac:dyDescent="0.15">
      <c r="A8832" s="218"/>
      <c r="D8832" s="225"/>
      <c r="F8832" s="219">
        <v>11</v>
      </c>
    </row>
    <row r="8833" spans="1:6" ht="15" hidden="1" customHeight="1" x14ac:dyDescent="0.15">
      <c r="A8833" s="218"/>
      <c r="D8833" s="225"/>
      <c r="F8833" s="219">
        <v>12</v>
      </c>
    </row>
    <row r="8834" spans="1:6" ht="15" hidden="1" customHeight="1" x14ac:dyDescent="0.15">
      <c r="A8834" s="218"/>
      <c r="D8834" s="225"/>
      <c r="F8834" s="219">
        <v>13</v>
      </c>
    </row>
    <row r="8835" spans="1:6" ht="15" hidden="1" customHeight="1" x14ac:dyDescent="0.15">
      <c r="A8835" s="218"/>
      <c r="D8835" s="225"/>
      <c r="F8835" s="219">
        <v>14</v>
      </c>
    </row>
    <row r="8836" spans="1:6" ht="15" hidden="1" customHeight="1" x14ac:dyDescent="0.15">
      <c r="A8836" s="218"/>
      <c r="D8836" s="225"/>
      <c r="F8836" s="219">
        <v>15</v>
      </c>
    </row>
    <row r="8837" spans="1:6" ht="15" hidden="1" customHeight="1" x14ac:dyDescent="0.15">
      <c r="A8837" s="218"/>
      <c r="D8837" s="225"/>
      <c r="F8837" s="219">
        <v>16</v>
      </c>
    </row>
    <row r="8838" spans="1:6" ht="15" hidden="1" customHeight="1" x14ac:dyDescent="0.15">
      <c r="A8838" s="218"/>
      <c r="D8838" s="225"/>
      <c r="F8838" s="219">
        <v>17</v>
      </c>
    </row>
    <row r="8839" spans="1:6" ht="15" hidden="1" customHeight="1" x14ac:dyDescent="0.15">
      <c r="A8839" s="218"/>
      <c r="D8839" s="225"/>
      <c r="F8839" s="219">
        <v>18</v>
      </c>
    </row>
    <row r="8840" spans="1:6" ht="15" hidden="1" customHeight="1" x14ac:dyDescent="0.15">
      <c r="A8840" s="218"/>
      <c r="D8840" s="225"/>
      <c r="F8840" s="219">
        <v>19</v>
      </c>
    </row>
    <row r="8841" spans="1:6" ht="15" hidden="1" customHeight="1" x14ac:dyDescent="0.15">
      <c r="A8841" s="218"/>
      <c r="D8841" s="225"/>
      <c r="F8841" s="219">
        <v>20</v>
      </c>
    </row>
    <row r="8842" spans="1:6" ht="15" hidden="1" customHeight="1" x14ac:dyDescent="0.15">
      <c r="A8842" s="218"/>
      <c r="D8842" s="225"/>
      <c r="F8842" s="219">
        <v>21</v>
      </c>
    </row>
    <row r="8843" spans="1:6" ht="15" hidden="1" customHeight="1" x14ac:dyDescent="0.15">
      <c r="A8843" s="218"/>
      <c r="D8843" s="225"/>
      <c r="F8843" s="219">
        <v>22</v>
      </c>
    </row>
    <row r="8844" spans="1:6" ht="15" hidden="1" customHeight="1" x14ac:dyDescent="0.15">
      <c r="A8844" s="218"/>
      <c r="D8844" s="225"/>
      <c r="F8844" s="219">
        <v>23</v>
      </c>
    </row>
    <row r="8845" spans="1:6" ht="15" hidden="1" customHeight="1" x14ac:dyDescent="0.15">
      <c r="A8845" s="218"/>
      <c r="D8845" s="225"/>
      <c r="F8845" s="219">
        <v>24</v>
      </c>
    </row>
    <row r="8846" spans="1:6" ht="15" hidden="1" customHeight="1" x14ac:dyDescent="0.15">
      <c r="A8846" s="218"/>
      <c r="D8846" s="225"/>
      <c r="F8846" s="219">
        <v>25</v>
      </c>
    </row>
    <row r="8847" spans="1:6" ht="15" hidden="1" customHeight="1" x14ac:dyDescent="0.15">
      <c r="A8847" s="218"/>
      <c r="D8847" s="225"/>
      <c r="F8847" s="219">
        <v>26</v>
      </c>
    </row>
    <row r="8848" spans="1:6" ht="15" hidden="1" customHeight="1" x14ac:dyDescent="0.15">
      <c r="A8848" s="218"/>
      <c r="D8848" s="225"/>
      <c r="F8848" s="219">
        <v>27</v>
      </c>
    </row>
    <row r="8849" spans="1:6" ht="15" hidden="1" customHeight="1" x14ac:dyDescent="0.15">
      <c r="A8849" s="218"/>
      <c r="D8849" s="225"/>
      <c r="F8849" s="219">
        <v>28</v>
      </c>
    </row>
    <row r="8850" spans="1:6" ht="15" hidden="1" customHeight="1" x14ac:dyDescent="0.15">
      <c r="A8850" s="218"/>
      <c r="D8850" s="225"/>
      <c r="F8850" s="219">
        <v>29</v>
      </c>
    </row>
    <row r="8851" spans="1:6" ht="15" hidden="1" customHeight="1" x14ac:dyDescent="0.15">
      <c r="A8851" s="218"/>
      <c r="D8851" s="225"/>
      <c r="F8851" s="219">
        <v>30</v>
      </c>
    </row>
    <row r="8852" spans="1:6" ht="15" hidden="1" customHeight="1" x14ac:dyDescent="0.15">
      <c r="A8852" s="218"/>
      <c r="D8852" s="225"/>
      <c r="F8852" s="219">
        <v>31</v>
      </c>
    </row>
    <row r="8853" spans="1:6" ht="15" hidden="1" customHeight="1" x14ac:dyDescent="0.15">
      <c r="A8853" s="218"/>
      <c r="D8853" s="225"/>
      <c r="F8853" s="219">
        <v>32</v>
      </c>
    </row>
    <row r="8854" spans="1:6" ht="15" hidden="1" customHeight="1" x14ac:dyDescent="0.15">
      <c r="A8854" s="218"/>
      <c r="D8854" s="225"/>
      <c r="F8854" s="219">
        <v>33</v>
      </c>
    </row>
    <row r="8855" spans="1:6" ht="15" hidden="1" customHeight="1" x14ac:dyDescent="0.15">
      <c r="A8855" s="218"/>
      <c r="D8855" s="225"/>
      <c r="F8855" s="219">
        <v>34</v>
      </c>
    </row>
    <row r="8856" spans="1:6" ht="15" hidden="1" customHeight="1" x14ac:dyDescent="0.15">
      <c r="A8856" s="218"/>
      <c r="D8856" s="225"/>
      <c r="F8856" s="219">
        <v>35</v>
      </c>
    </row>
    <row r="8857" spans="1:6" ht="15" hidden="1" customHeight="1" x14ac:dyDescent="0.15">
      <c r="A8857" s="218"/>
      <c r="D8857" s="225"/>
      <c r="F8857" s="219">
        <v>36</v>
      </c>
    </row>
    <row r="8858" spans="1:6" ht="15" hidden="1" customHeight="1" x14ac:dyDescent="0.15">
      <c r="A8858" s="218"/>
      <c r="D8858" s="225"/>
      <c r="F8858" s="219">
        <v>37</v>
      </c>
    </row>
    <row r="8859" spans="1:6" ht="15" hidden="1" customHeight="1" x14ac:dyDescent="0.15">
      <c r="A8859" s="218"/>
      <c r="D8859" s="225"/>
      <c r="F8859" s="219">
        <v>38</v>
      </c>
    </row>
    <row r="8860" spans="1:6" ht="15" hidden="1" customHeight="1" x14ac:dyDescent="0.15">
      <c r="A8860" s="218"/>
      <c r="D8860" s="225"/>
      <c r="F8860" s="219">
        <v>39</v>
      </c>
    </row>
    <row r="8861" spans="1:6" ht="15" hidden="1" customHeight="1" x14ac:dyDescent="0.15">
      <c r="A8861" s="218"/>
      <c r="D8861" s="225"/>
      <c r="F8861" s="219">
        <v>40</v>
      </c>
    </row>
    <row r="8862" spans="1:6" ht="15" hidden="1" customHeight="1" x14ac:dyDescent="0.15">
      <c r="A8862" s="218"/>
      <c r="D8862" s="225"/>
      <c r="F8862" s="219">
        <v>41</v>
      </c>
    </row>
    <row r="8863" spans="1:6" ht="15" hidden="1" customHeight="1" x14ac:dyDescent="0.15">
      <c r="A8863" s="218"/>
      <c r="D8863" s="225"/>
      <c r="F8863" s="219">
        <v>42</v>
      </c>
    </row>
    <row r="8864" spans="1:6" ht="15" hidden="1" customHeight="1" x14ac:dyDescent="0.15">
      <c r="A8864" s="218"/>
      <c r="D8864" s="225"/>
      <c r="F8864" s="219">
        <v>43</v>
      </c>
    </row>
    <row r="8865" spans="1:6" ht="15" hidden="1" customHeight="1" x14ac:dyDescent="0.15">
      <c r="A8865" s="218"/>
      <c r="D8865" s="225"/>
      <c r="F8865" s="219">
        <v>44</v>
      </c>
    </row>
    <row r="8866" spans="1:6" ht="15" hidden="1" customHeight="1" x14ac:dyDescent="0.15">
      <c r="A8866" s="218"/>
      <c r="D8866" s="225"/>
      <c r="F8866" s="219">
        <v>45</v>
      </c>
    </row>
    <row r="8867" spans="1:6" ht="15" hidden="1" customHeight="1" x14ac:dyDescent="0.15">
      <c r="A8867" s="218"/>
      <c r="D8867" s="225"/>
      <c r="F8867" s="219">
        <v>46</v>
      </c>
    </row>
    <row r="8868" spans="1:6" ht="15" hidden="1" customHeight="1" x14ac:dyDescent="0.15">
      <c r="A8868" s="218"/>
      <c r="D8868" s="225"/>
      <c r="F8868" s="219">
        <v>47</v>
      </c>
    </row>
    <row r="8869" spans="1:6" ht="15" hidden="1" customHeight="1" x14ac:dyDescent="0.15">
      <c r="A8869" s="218"/>
      <c r="D8869" s="225"/>
      <c r="F8869" s="219">
        <v>48</v>
      </c>
    </row>
    <row r="8870" spans="1:6" ht="15" hidden="1" customHeight="1" x14ac:dyDescent="0.15">
      <c r="A8870" s="218"/>
      <c r="D8870" s="225"/>
      <c r="F8870" s="219">
        <v>49</v>
      </c>
    </row>
    <row r="8871" spans="1:6" ht="15" hidden="1" customHeight="1" x14ac:dyDescent="0.15">
      <c r="A8871" s="218"/>
      <c r="D8871" s="225"/>
      <c r="F8871" s="219">
        <v>50</v>
      </c>
    </row>
    <row r="8872" spans="1:6" ht="15" hidden="1" customHeight="1" x14ac:dyDescent="0.15">
      <c r="A8872" s="218"/>
      <c r="D8872" s="225"/>
      <c r="F8872" s="219">
        <v>51</v>
      </c>
    </row>
    <row r="8873" spans="1:6" ht="15" hidden="1" customHeight="1" x14ac:dyDescent="0.15">
      <c r="A8873" s="218"/>
      <c r="D8873" s="225"/>
      <c r="F8873" s="219">
        <v>52</v>
      </c>
    </row>
    <row r="8874" spans="1:6" ht="15" hidden="1" customHeight="1" x14ac:dyDescent="0.15">
      <c r="A8874" s="218"/>
      <c r="D8874" s="225"/>
      <c r="F8874" s="219">
        <v>53</v>
      </c>
    </row>
    <row r="8875" spans="1:6" ht="15" hidden="1" customHeight="1" x14ac:dyDescent="0.15">
      <c r="A8875" s="218"/>
      <c r="D8875" s="225"/>
      <c r="F8875" s="219">
        <v>54</v>
      </c>
    </row>
    <row r="8876" spans="1:6" ht="15" hidden="1" customHeight="1" x14ac:dyDescent="0.15">
      <c r="A8876" s="218"/>
      <c r="D8876" s="225"/>
      <c r="F8876" s="219">
        <v>55</v>
      </c>
    </row>
    <row r="8877" spans="1:6" ht="15" hidden="1" customHeight="1" x14ac:dyDescent="0.15">
      <c r="A8877" s="218"/>
      <c r="D8877" s="225"/>
      <c r="F8877" s="219">
        <v>56</v>
      </c>
    </row>
    <row r="8878" spans="1:6" ht="15" hidden="1" customHeight="1" x14ac:dyDescent="0.15">
      <c r="A8878" s="218"/>
      <c r="D8878" s="225"/>
      <c r="F8878" s="219">
        <v>57</v>
      </c>
    </row>
    <row r="8879" spans="1:6" ht="15" hidden="1" customHeight="1" x14ac:dyDescent="0.15">
      <c r="A8879" s="218"/>
      <c r="D8879" s="225"/>
      <c r="F8879" s="219">
        <v>58</v>
      </c>
    </row>
    <row r="8880" spans="1:6" ht="15" hidden="1" customHeight="1" x14ac:dyDescent="0.15">
      <c r="A8880" s="218"/>
      <c r="D8880" s="225"/>
      <c r="F8880" s="219">
        <v>59</v>
      </c>
    </row>
    <row r="8881" spans="1:6" ht="15" hidden="1" customHeight="1" x14ac:dyDescent="0.15">
      <c r="A8881" s="218"/>
      <c r="D8881" s="225"/>
      <c r="F8881" s="219">
        <v>60</v>
      </c>
    </row>
    <row r="8882" spans="1:6" ht="15" hidden="1" customHeight="1" x14ac:dyDescent="0.15">
      <c r="A8882" s="218"/>
      <c r="D8882" s="225"/>
      <c r="F8882" s="219">
        <v>61</v>
      </c>
    </row>
    <row r="8883" spans="1:6" ht="15" hidden="1" customHeight="1" x14ac:dyDescent="0.15">
      <c r="A8883" s="218"/>
      <c r="D8883" s="225"/>
      <c r="F8883" s="219">
        <v>62</v>
      </c>
    </row>
    <row r="8884" spans="1:6" ht="15" hidden="1" customHeight="1" x14ac:dyDescent="0.15">
      <c r="A8884" s="218"/>
      <c r="D8884" s="225"/>
      <c r="F8884" s="219">
        <v>63</v>
      </c>
    </row>
    <row r="8885" spans="1:6" ht="15" hidden="1" customHeight="1" x14ac:dyDescent="0.15">
      <c r="A8885" s="218"/>
      <c r="D8885" s="225"/>
      <c r="F8885" s="219">
        <v>64</v>
      </c>
    </row>
    <row r="8886" spans="1:6" ht="15" hidden="1" customHeight="1" x14ac:dyDescent="0.15">
      <c r="A8886" s="218"/>
      <c r="D8886" s="225"/>
      <c r="F8886" s="219">
        <v>65</v>
      </c>
    </row>
    <row r="8887" spans="1:6" ht="15" hidden="1" customHeight="1" x14ac:dyDescent="0.15">
      <c r="A8887" s="218"/>
      <c r="D8887" s="225"/>
      <c r="F8887" s="219">
        <v>66</v>
      </c>
    </row>
    <row r="8888" spans="1:6" ht="15" hidden="1" customHeight="1" x14ac:dyDescent="0.15">
      <c r="A8888" s="218"/>
      <c r="D8888" s="225"/>
      <c r="F8888" s="219">
        <v>67</v>
      </c>
    </row>
    <row r="8889" spans="1:6" ht="15" hidden="1" customHeight="1" x14ac:dyDescent="0.15">
      <c r="A8889" s="218"/>
      <c r="D8889" s="225"/>
      <c r="F8889" s="219">
        <v>68</v>
      </c>
    </row>
    <row r="8890" spans="1:6" ht="15" hidden="1" customHeight="1" x14ac:dyDescent="0.15">
      <c r="A8890" s="218"/>
      <c r="D8890" s="225"/>
      <c r="F8890" s="219">
        <v>69</v>
      </c>
    </row>
    <row r="8891" spans="1:6" ht="15" hidden="1" customHeight="1" x14ac:dyDescent="0.15">
      <c r="A8891" s="218"/>
      <c r="D8891" s="225"/>
      <c r="F8891" s="219">
        <v>70</v>
      </c>
    </row>
    <row r="8892" spans="1:6" ht="15" hidden="1" customHeight="1" x14ac:dyDescent="0.15">
      <c r="A8892" s="218"/>
      <c r="D8892" s="225"/>
      <c r="F8892" s="219">
        <v>71</v>
      </c>
    </row>
    <row r="8893" spans="1:6" ht="15" hidden="1" customHeight="1" x14ac:dyDescent="0.15">
      <c r="A8893" s="218"/>
      <c r="D8893" s="225"/>
      <c r="F8893" s="219">
        <v>72</v>
      </c>
    </row>
    <row r="8894" spans="1:6" ht="15" hidden="1" customHeight="1" x14ac:dyDescent="0.15">
      <c r="A8894" s="218"/>
      <c r="D8894" s="225"/>
      <c r="F8894" s="219">
        <v>73</v>
      </c>
    </row>
    <row r="8895" spans="1:6" ht="15" hidden="1" customHeight="1" x14ac:dyDescent="0.15">
      <c r="A8895" s="218"/>
      <c r="D8895" s="225"/>
      <c r="F8895" s="219">
        <v>74</v>
      </c>
    </row>
    <row r="8896" spans="1:6" ht="15" hidden="1" customHeight="1" x14ac:dyDescent="0.15">
      <c r="A8896" s="218"/>
      <c r="D8896" s="225"/>
      <c r="F8896" s="219">
        <v>75</v>
      </c>
    </row>
    <row r="8897" spans="1:6" ht="15" hidden="1" customHeight="1" x14ac:dyDescent="0.15">
      <c r="A8897" s="218"/>
      <c r="D8897" s="225"/>
      <c r="F8897" s="219">
        <v>76</v>
      </c>
    </row>
    <row r="8898" spans="1:6" ht="15" hidden="1" customHeight="1" x14ac:dyDescent="0.15">
      <c r="A8898" s="218"/>
      <c r="D8898" s="225"/>
      <c r="F8898" s="219">
        <v>77</v>
      </c>
    </row>
    <row r="8899" spans="1:6" ht="15" hidden="1" customHeight="1" x14ac:dyDescent="0.15">
      <c r="A8899" s="218"/>
      <c r="D8899" s="225"/>
      <c r="F8899" s="219">
        <v>78</v>
      </c>
    </row>
    <row r="8900" spans="1:6" ht="15" hidden="1" customHeight="1" x14ac:dyDescent="0.15">
      <c r="A8900" s="218"/>
      <c r="D8900" s="225"/>
      <c r="F8900" s="219">
        <v>79</v>
      </c>
    </row>
    <row r="8901" spans="1:6" ht="15" hidden="1" customHeight="1" x14ac:dyDescent="0.15">
      <c r="A8901" s="218"/>
      <c r="D8901" s="225"/>
      <c r="F8901" s="219">
        <v>80</v>
      </c>
    </row>
    <row r="8902" spans="1:6" ht="15" hidden="1" customHeight="1" x14ac:dyDescent="0.15">
      <c r="A8902" s="218"/>
      <c r="D8902" s="225"/>
      <c r="F8902" s="219">
        <v>81</v>
      </c>
    </row>
    <row r="8903" spans="1:6" ht="15" hidden="1" customHeight="1" x14ac:dyDescent="0.15">
      <c r="A8903" s="218"/>
      <c r="D8903" s="225"/>
      <c r="F8903" s="219">
        <v>82</v>
      </c>
    </row>
    <row r="8904" spans="1:6" ht="15" hidden="1" customHeight="1" x14ac:dyDescent="0.15">
      <c r="A8904" s="218"/>
      <c r="D8904" s="225"/>
      <c r="F8904" s="219">
        <v>83</v>
      </c>
    </row>
    <row r="8905" spans="1:6" ht="15" hidden="1" customHeight="1" x14ac:dyDescent="0.15">
      <c r="A8905" s="218"/>
      <c r="D8905" s="225"/>
      <c r="F8905" s="219">
        <v>84</v>
      </c>
    </row>
    <row r="8906" spans="1:6" ht="15" hidden="1" customHeight="1" x14ac:dyDescent="0.15">
      <c r="A8906" s="218"/>
      <c r="D8906" s="225"/>
      <c r="F8906" s="219">
        <v>85</v>
      </c>
    </row>
    <row r="8907" spans="1:6" ht="15" hidden="1" customHeight="1" x14ac:dyDescent="0.15">
      <c r="A8907" s="218"/>
      <c r="D8907" s="225"/>
      <c r="F8907" s="219">
        <v>86</v>
      </c>
    </row>
    <row r="8908" spans="1:6" ht="15" hidden="1" customHeight="1" x14ac:dyDescent="0.15">
      <c r="A8908" s="218"/>
      <c r="D8908" s="225"/>
      <c r="F8908" s="219">
        <v>87</v>
      </c>
    </row>
    <row r="8909" spans="1:6" ht="15" hidden="1" customHeight="1" x14ac:dyDescent="0.15">
      <c r="A8909" s="218"/>
      <c r="D8909" s="225"/>
      <c r="F8909" s="219">
        <v>88</v>
      </c>
    </row>
    <row r="8910" spans="1:6" ht="15" hidden="1" customHeight="1" x14ac:dyDescent="0.15">
      <c r="A8910" s="218"/>
      <c r="D8910" s="225"/>
      <c r="F8910" s="219">
        <v>89</v>
      </c>
    </row>
    <row r="8911" spans="1:6" ht="15" hidden="1" customHeight="1" x14ac:dyDescent="0.15">
      <c r="A8911" s="218"/>
      <c r="D8911" s="225"/>
      <c r="F8911" s="219">
        <v>90</v>
      </c>
    </row>
    <row r="8912" spans="1:6" ht="15" hidden="1" customHeight="1" x14ac:dyDescent="0.15">
      <c r="A8912" s="218"/>
      <c r="D8912" s="225"/>
      <c r="F8912" s="219">
        <v>91</v>
      </c>
    </row>
    <row r="8913" spans="1:6" ht="15" hidden="1" customHeight="1" x14ac:dyDescent="0.15">
      <c r="A8913" s="218"/>
      <c r="D8913" s="225"/>
      <c r="F8913" s="219">
        <v>92</v>
      </c>
    </row>
    <row r="8914" spans="1:6" ht="15" hidden="1" customHeight="1" x14ac:dyDescent="0.15">
      <c r="A8914" s="218"/>
      <c r="D8914" s="225"/>
      <c r="F8914" s="219">
        <v>93</v>
      </c>
    </row>
    <row r="8915" spans="1:6" ht="15" hidden="1" customHeight="1" x14ac:dyDescent="0.15">
      <c r="A8915" s="218"/>
      <c r="D8915" s="225"/>
      <c r="F8915" s="219">
        <v>94</v>
      </c>
    </row>
    <row r="8916" spans="1:6" ht="15" hidden="1" customHeight="1" x14ac:dyDescent="0.15">
      <c r="A8916" s="218"/>
      <c r="D8916" s="225"/>
      <c r="F8916" s="219">
        <v>95</v>
      </c>
    </row>
    <row r="8917" spans="1:6" ht="15" hidden="1" customHeight="1" x14ac:dyDescent="0.15">
      <c r="A8917" s="218"/>
      <c r="D8917" s="225"/>
      <c r="F8917" s="219">
        <v>96</v>
      </c>
    </row>
    <row r="8918" spans="1:6" ht="15" hidden="1" customHeight="1" x14ac:dyDescent="0.15">
      <c r="A8918" s="218"/>
      <c r="D8918" s="225"/>
      <c r="F8918" s="219">
        <v>97</v>
      </c>
    </row>
    <row r="8919" spans="1:6" ht="15" hidden="1" customHeight="1" x14ac:dyDescent="0.15">
      <c r="A8919" s="218"/>
      <c r="D8919" s="225"/>
      <c r="F8919" s="219">
        <v>98</v>
      </c>
    </row>
    <row r="8920" spans="1:6" ht="15" hidden="1" customHeight="1" x14ac:dyDescent="0.15">
      <c r="A8920" s="218"/>
      <c r="D8920" s="225"/>
      <c r="F8920" s="219">
        <v>99</v>
      </c>
    </row>
    <row r="8921" spans="1:6" ht="15" hidden="1" customHeight="1" x14ac:dyDescent="0.15">
      <c r="A8921" s="218"/>
      <c r="D8921" s="225"/>
      <c r="F8921" s="219">
        <v>100</v>
      </c>
    </row>
    <row r="8922" spans="1:6" ht="15" hidden="1" customHeight="1" x14ac:dyDescent="0.15">
      <c r="A8922" s="218"/>
      <c r="D8922" s="225"/>
      <c r="F8922" s="219">
        <v>101</v>
      </c>
    </row>
    <row r="8923" spans="1:6" ht="15" hidden="1" customHeight="1" x14ac:dyDescent="0.15">
      <c r="A8923" s="218"/>
      <c r="D8923" s="225"/>
      <c r="F8923" s="219">
        <v>102</v>
      </c>
    </row>
    <row r="8924" spans="1:6" ht="15" hidden="1" customHeight="1" x14ac:dyDescent="0.15">
      <c r="A8924" s="218"/>
      <c r="D8924" s="225"/>
      <c r="F8924" s="219">
        <v>103</v>
      </c>
    </row>
    <row r="8925" spans="1:6" ht="15" hidden="1" customHeight="1" x14ac:dyDescent="0.15">
      <c r="A8925" s="218"/>
      <c r="D8925" s="225"/>
      <c r="F8925" s="219">
        <v>104</v>
      </c>
    </row>
    <row r="8926" spans="1:6" ht="15" hidden="1" customHeight="1" x14ac:dyDescent="0.15">
      <c r="A8926" s="218"/>
      <c r="D8926" s="225"/>
      <c r="F8926" s="219">
        <v>105</v>
      </c>
    </row>
    <row r="8927" spans="1:6" ht="15" hidden="1" customHeight="1" x14ac:dyDescent="0.15">
      <c r="A8927" s="218"/>
      <c r="D8927" s="225"/>
      <c r="F8927" s="219">
        <v>106</v>
      </c>
    </row>
    <row r="8928" spans="1:6" ht="15" hidden="1" customHeight="1" x14ac:dyDescent="0.15">
      <c r="A8928" s="218"/>
      <c r="D8928" s="225"/>
      <c r="F8928" s="219">
        <v>107</v>
      </c>
    </row>
    <row r="8929" spans="1:6" ht="15" hidden="1" customHeight="1" x14ac:dyDescent="0.15">
      <c r="A8929" s="218"/>
      <c r="D8929" s="225"/>
      <c r="F8929" s="219">
        <v>108</v>
      </c>
    </row>
    <row r="8930" spans="1:6" ht="15" hidden="1" customHeight="1" x14ac:dyDescent="0.15">
      <c r="A8930" s="218"/>
      <c r="D8930" s="225"/>
      <c r="F8930" s="219">
        <v>109</v>
      </c>
    </row>
    <row r="8931" spans="1:6" ht="15" hidden="1" customHeight="1" x14ac:dyDescent="0.15">
      <c r="A8931" s="218"/>
      <c r="D8931" s="225"/>
      <c r="F8931" s="219">
        <v>110</v>
      </c>
    </row>
    <row r="8932" spans="1:6" ht="15" hidden="1" customHeight="1" x14ac:dyDescent="0.15">
      <c r="A8932" s="218"/>
      <c r="D8932" s="225"/>
      <c r="F8932" s="219">
        <v>111</v>
      </c>
    </row>
    <row r="8933" spans="1:6" ht="15" hidden="1" customHeight="1" x14ac:dyDescent="0.15">
      <c r="A8933" s="218"/>
      <c r="D8933" s="225"/>
      <c r="F8933" s="219">
        <v>112</v>
      </c>
    </row>
    <row r="8934" spans="1:6" ht="15" hidden="1" customHeight="1" x14ac:dyDescent="0.15">
      <c r="A8934" s="218"/>
      <c r="D8934" s="225"/>
      <c r="F8934" s="219">
        <v>113</v>
      </c>
    </row>
    <row r="8935" spans="1:6" ht="15" hidden="1" customHeight="1" x14ac:dyDescent="0.15">
      <c r="A8935" s="218"/>
      <c r="D8935" s="225"/>
      <c r="F8935" s="219">
        <v>114</v>
      </c>
    </row>
    <row r="8936" spans="1:6" ht="15" hidden="1" customHeight="1" x14ac:dyDescent="0.15">
      <c r="A8936" s="218"/>
      <c r="D8936" s="225"/>
      <c r="F8936" s="219">
        <v>115</v>
      </c>
    </row>
    <row r="8937" spans="1:6" ht="15" hidden="1" customHeight="1" x14ac:dyDescent="0.15">
      <c r="A8937" s="218"/>
      <c r="D8937" s="225"/>
      <c r="F8937" s="219">
        <v>116</v>
      </c>
    </row>
    <row r="8938" spans="1:6" ht="15" hidden="1" customHeight="1" x14ac:dyDescent="0.15">
      <c r="A8938" s="218"/>
      <c r="D8938" s="225"/>
      <c r="F8938" s="219">
        <v>117</v>
      </c>
    </row>
    <row r="8939" spans="1:6" ht="15" hidden="1" customHeight="1" x14ac:dyDescent="0.15">
      <c r="A8939" s="218"/>
      <c r="D8939" s="225"/>
      <c r="F8939" s="219">
        <v>118</v>
      </c>
    </row>
    <row r="8940" spans="1:6" ht="15" hidden="1" customHeight="1" x14ac:dyDescent="0.15">
      <c r="A8940" s="218"/>
      <c r="D8940" s="225"/>
      <c r="F8940" s="219">
        <v>119</v>
      </c>
    </row>
    <row r="8941" spans="1:6" ht="15" hidden="1" customHeight="1" x14ac:dyDescent="0.15">
      <c r="A8941" s="218"/>
      <c r="D8941" s="225"/>
      <c r="F8941" s="219">
        <v>120</v>
      </c>
    </row>
    <row r="8942" spans="1:6" ht="15" hidden="1" customHeight="1" x14ac:dyDescent="0.15">
      <c r="A8942" s="218"/>
      <c r="D8942" s="225"/>
      <c r="F8942" s="219">
        <v>121</v>
      </c>
    </row>
    <row r="8943" spans="1:6" ht="15" hidden="1" customHeight="1" x14ac:dyDescent="0.15">
      <c r="A8943" s="218"/>
      <c r="D8943" s="225"/>
      <c r="F8943" s="219">
        <v>122</v>
      </c>
    </row>
    <row r="8944" spans="1:6" ht="15" hidden="1" customHeight="1" x14ac:dyDescent="0.15">
      <c r="A8944" s="218"/>
      <c r="D8944" s="225"/>
      <c r="F8944" s="219">
        <v>123</v>
      </c>
    </row>
    <row r="8945" spans="1:6" ht="15" hidden="1" customHeight="1" x14ac:dyDescent="0.15">
      <c r="A8945" s="218"/>
      <c r="D8945" s="225"/>
      <c r="F8945" s="219">
        <v>124</v>
      </c>
    </row>
    <row r="8946" spans="1:6" ht="15" hidden="1" customHeight="1" x14ac:dyDescent="0.15">
      <c r="A8946" s="218"/>
      <c r="D8946" s="225"/>
      <c r="F8946" s="219">
        <v>125</v>
      </c>
    </row>
    <row r="8947" spans="1:6" ht="15" hidden="1" customHeight="1" x14ac:dyDescent="0.15">
      <c r="A8947" s="218"/>
      <c r="D8947" s="225"/>
      <c r="F8947" s="219">
        <v>126</v>
      </c>
    </row>
    <row r="8948" spans="1:6" ht="15" hidden="1" customHeight="1" x14ac:dyDescent="0.15">
      <c r="A8948" s="218"/>
      <c r="D8948" s="225"/>
      <c r="F8948" s="219">
        <v>127</v>
      </c>
    </row>
    <row r="8949" spans="1:6" ht="15" hidden="1" customHeight="1" x14ac:dyDescent="0.15">
      <c r="A8949" s="218"/>
      <c r="D8949" s="225"/>
      <c r="F8949" s="219">
        <v>128</v>
      </c>
    </row>
    <row r="8950" spans="1:6" ht="15" hidden="1" customHeight="1" x14ac:dyDescent="0.15">
      <c r="A8950" s="218"/>
      <c r="D8950" s="225"/>
      <c r="F8950" s="219">
        <v>129</v>
      </c>
    </row>
    <row r="8951" spans="1:6" ht="15" hidden="1" customHeight="1" x14ac:dyDescent="0.15">
      <c r="A8951" s="218"/>
      <c r="D8951" s="225"/>
      <c r="F8951" s="219">
        <v>130</v>
      </c>
    </row>
    <row r="8952" spans="1:6" ht="15" hidden="1" customHeight="1" x14ac:dyDescent="0.15">
      <c r="A8952" s="218"/>
      <c r="D8952" s="225"/>
      <c r="F8952" s="219">
        <v>131</v>
      </c>
    </row>
    <row r="8953" spans="1:6" ht="15" hidden="1" customHeight="1" x14ac:dyDescent="0.15">
      <c r="A8953" s="218"/>
      <c r="D8953" s="225"/>
      <c r="F8953" s="219">
        <v>132</v>
      </c>
    </row>
    <row r="8954" spans="1:6" ht="15" hidden="1" customHeight="1" x14ac:dyDescent="0.15">
      <c r="A8954" s="218"/>
      <c r="D8954" s="225"/>
      <c r="F8954" s="219">
        <v>133</v>
      </c>
    </row>
    <row r="8955" spans="1:6" ht="15" hidden="1" customHeight="1" x14ac:dyDescent="0.15">
      <c r="A8955" s="218"/>
      <c r="D8955" s="225"/>
      <c r="F8955" s="219">
        <v>134</v>
      </c>
    </row>
    <row r="8956" spans="1:6" ht="15" hidden="1" customHeight="1" x14ac:dyDescent="0.15">
      <c r="A8956" s="218"/>
      <c r="D8956" s="225"/>
      <c r="F8956" s="219">
        <v>135</v>
      </c>
    </row>
    <row r="8957" spans="1:6" ht="15" hidden="1" customHeight="1" x14ac:dyDescent="0.15">
      <c r="A8957" s="218"/>
      <c r="D8957" s="225"/>
      <c r="F8957" s="219">
        <v>136</v>
      </c>
    </row>
    <row r="8958" spans="1:6" ht="15" hidden="1" customHeight="1" x14ac:dyDescent="0.15">
      <c r="A8958" s="218"/>
      <c r="D8958" s="225"/>
      <c r="F8958" s="219">
        <v>137</v>
      </c>
    </row>
    <row r="8959" spans="1:6" ht="15" hidden="1" customHeight="1" x14ac:dyDescent="0.15">
      <c r="A8959" s="218"/>
      <c r="D8959" s="225"/>
      <c r="F8959" s="219">
        <v>138</v>
      </c>
    </row>
    <row r="8960" spans="1:6" ht="15" hidden="1" customHeight="1" x14ac:dyDescent="0.15">
      <c r="A8960" s="218"/>
      <c r="D8960" s="225"/>
      <c r="F8960" s="219">
        <v>139</v>
      </c>
    </row>
    <row r="8961" spans="1:6" ht="15" hidden="1" customHeight="1" x14ac:dyDescent="0.15">
      <c r="A8961" s="218"/>
      <c r="D8961" s="225"/>
      <c r="F8961" s="219">
        <v>140</v>
      </c>
    </row>
    <row r="8962" spans="1:6" ht="15" hidden="1" customHeight="1" x14ac:dyDescent="0.15">
      <c r="A8962" s="218"/>
      <c r="D8962" s="225"/>
      <c r="F8962" s="219">
        <v>141</v>
      </c>
    </row>
    <row r="8963" spans="1:6" ht="15" hidden="1" customHeight="1" x14ac:dyDescent="0.15">
      <c r="A8963" s="218"/>
      <c r="D8963" s="225"/>
      <c r="F8963" s="219">
        <v>142</v>
      </c>
    </row>
    <row r="8964" spans="1:6" ht="15" hidden="1" customHeight="1" x14ac:dyDescent="0.15">
      <c r="A8964" s="218"/>
      <c r="D8964" s="225"/>
      <c r="F8964" s="219">
        <v>143</v>
      </c>
    </row>
    <row r="8965" spans="1:6" ht="15" hidden="1" customHeight="1" x14ac:dyDescent="0.15">
      <c r="A8965" s="218"/>
      <c r="D8965" s="225"/>
      <c r="F8965" s="219">
        <v>144</v>
      </c>
    </row>
    <row r="8966" spans="1:6" ht="15" hidden="1" customHeight="1" x14ac:dyDescent="0.15">
      <c r="A8966" s="218"/>
      <c r="D8966" s="225"/>
      <c r="F8966" s="219">
        <v>145</v>
      </c>
    </row>
    <row r="8967" spans="1:6" ht="15" hidden="1" customHeight="1" x14ac:dyDescent="0.15">
      <c r="A8967" s="218"/>
      <c r="D8967" s="225"/>
      <c r="F8967" s="219">
        <v>146</v>
      </c>
    </row>
    <row r="8968" spans="1:6" ht="15" hidden="1" customHeight="1" x14ac:dyDescent="0.15">
      <c r="A8968" s="218"/>
      <c r="D8968" s="225"/>
      <c r="F8968" s="219">
        <v>147</v>
      </c>
    </row>
    <row r="8969" spans="1:6" ht="15" hidden="1" customHeight="1" x14ac:dyDescent="0.15">
      <c r="A8969" s="218"/>
      <c r="D8969" s="225"/>
      <c r="F8969" s="219">
        <v>148</v>
      </c>
    </row>
    <row r="8970" spans="1:6" ht="15" hidden="1" customHeight="1" x14ac:dyDescent="0.15">
      <c r="A8970" s="218"/>
      <c r="D8970" s="225"/>
      <c r="F8970" s="219">
        <v>149</v>
      </c>
    </row>
    <row r="8971" spans="1:6" ht="15" hidden="1" customHeight="1" x14ac:dyDescent="0.15">
      <c r="A8971" s="218"/>
      <c r="D8971" s="225"/>
      <c r="F8971" s="219">
        <v>150</v>
      </c>
    </row>
    <row r="8972" spans="1:6" ht="15" hidden="1" customHeight="1" x14ac:dyDescent="0.15">
      <c r="A8972" s="218"/>
      <c r="D8972" s="225"/>
      <c r="F8972" s="219">
        <v>151</v>
      </c>
    </row>
    <row r="8973" spans="1:6" ht="15" hidden="1" customHeight="1" x14ac:dyDescent="0.15">
      <c r="A8973" s="218"/>
      <c r="D8973" s="225"/>
      <c r="F8973" s="219">
        <v>152</v>
      </c>
    </row>
    <row r="8974" spans="1:6" ht="15" hidden="1" customHeight="1" x14ac:dyDescent="0.15">
      <c r="A8974" s="218"/>
      <c r="D8974" s="225"/>
      <c r="F8974" s="219">
        <v>153</v>
      </c>
    </row>
    <row r="8975" spans="1:6" ht="15" hidden="1" customHeight="1" x14ac:dyDescent="0.15">
      <c r="A8975" s="218"/>
      <c r="D8975" s="225"/>
      <c r="F8975" s="219">
        <v>154</v>
      </c>
    </row>
    <row r="8976" spans="1:6" ht="15" hidden="1" customHeight="1" x14ac:dyDescent="0.15">
      <c r="A8976" s="218"/>
      <c r="D8976" s="225"/>
      <c r="F8976" s="219">
        <v>155</v>
      </c>
    </row>
    <row r="8977" spans="1:6" ht="15" hidden="1" customHeight="1" x14ac:dyDescent="0.15">
      <c r="A8977" s="218"/>
      <c r="D8977" s="225"/>
      <c r="F8977" s="219">
        <v>156</v>
      </c>
    </row>
    <row r="8978" spans="1:6" ht="15" hidden="1" customHeight="1" x14ac:dyDescent="0.15">
      <c r="A8978" s="218"/>
      <c r="D8978" s="225"/>
      <c r="F8978" s="219">
        <v>157</v>
      </c>
    </row>
    <row r="8979" spans="1:6" ht="15" hidden="1" customHeight="1" x14ac:dyDescent="0.15">
      <c r="A8979" s="218"/>
      <c r="D8979" s="225"/>
      <c r="F8979" s="219">
        <v>158</v>
      </c>
    </row>
    <row r="8980" spans="1:6" ht="15" hidden="1" customHeight="1" x14ac:dyDescent="0.15">
      <c r="A8980" s="218"/>
      <c r="D8980" s="225"/>
      <c r="F8980" s="219">
        <v>159</v>
      </c>
    </row>
    <row r="8981" spans="1:6" ht="15" hidden="1" customHeight="1" x14ac:dyDescent="0.15">
      <c r="A8981" s="218"/>
      <c r="D8981" s="225"/>
      <c r="F8981" s="219">
        <v>160</v>
      </c>
    </row>
    <row r="8982" spans="1:6" ht="15" hidden="1" customHeight="1" x14ac:dyDescent="0.15">
      <c r="A8982" s="218"/>
      <c r="D8982" s="225"/>
      <c r="F8982" s="219">
        <v>161</v>
      </c>
    </row>
    <row r="8983" spans="1:6" ht="15" hidden="1" customHeight="1" x14ac:dyDescent="0.15">
      <c r="A8983" s="218"/>
      <c r="D8983" s="225"/>
      <c r="F8983" s="219">
        <v>162</v>
      </c>
    </row>
    <row r="8984" spans="1:6" ht="15" hidden="1" customHeight="1" x14ac:dyDescent="0.15">
      <c r="A8984" s="218"/>
      <c r="D8984" s="225"/>
      <c r="F8984" s="219">
        <v>163</v>
      </c>
    </row>
    <row r="8985" spans="1:6" ht="15" hidden="1" customHeight="1" x14ac:dyDescent="0.15">
      <c r="A8985" s="218"/>
      <c r="D8985" s="225"/>
      <c r="F8985" s="219">
        <v>164</v>
      </c>
    </row>
    <row r="8986" spans="1:6" ht="15" hidden="1" customHeight="1" x14ac:dyDescent="0.15">
      <c r="A8986" s="218"/>
      <c r="D8986" s="225"/>
      <c r="F8986" s="219">
        <v>165</v>
      </c>
    </row>
    <row r="8987" spans="1:6" ht="15" hidden="1" customHeight="1" x14ac:dyDescent="0.15">
      <c r="A8987" s="218"/>
      <c r="D8987" s="225"/>
      <c r="F8987" s="219">
        <v>166</v>
      </c>
    </row>
    <row r="8988" spans="1:6" ht="15" hidden="1" customHeight="1" x14ac:dyDescent="0.15">
      <c r="A8988" s="218"/>
      <c r="D8988" s="225"/>
      <c r="F8988" s="219">
        <v>167</v>
      </c>
    </row>
    <row r="8989" spans="1:6" ht="15" hidden="1" customHeight="1" x14ac:dyDescent="0.15">
      <c r="A8989" s="218"/>
      <c r="D8989" s="225"/>
      <c r="F8989" s="219">
        <v>168</v>
      </c>
    </row>
    <row r="8990" spans="1:6" ht="15" hidden="1" customHeight="1" x14ac:dyDescent="0.15">
      <c r="A8990" s="218"/>
      <c r="D8990" s="225"/>
      <c r="F8990" s="219">
        <v>169</v>
      </c>
    </row>
    <row r="8991" spans="1:6" ht="15" hidden="1" customHeight="1" x14ac:dyDescent="0.15">
      <c r="A8991" s="218"/>
      <c r="D8991" s="225"/>
      <c r="F8991" s="219">
        <v>170</v>
      </c>
    </row>
    <row r="8992" spans="1:6" ht="15" hidden="1" customHeight="1" x14ac:dyDescent="0.15">
      <c r="A8992" s="218"/>
      <c r="D8992" s="225"/>
      <c r="F8992" s="219">
        <v>171</v>
      </c>
    </row>
    <row r="8993" spans="1:6" ht="15" hidden="1" customHeight="1" x14ac:dyDescent="0.15">
      <c r="A8993" s="218"/>
      <c r="D8993" s="225"/>
      <c r="F8993" s="219">
        <v>172</v>
      </c>
    </row>
    <row r="8994" spans="1:6" ht="15" hidden="1" customHeight="1" x14ac:dyDescent="0.15">
      <c r="A8994" s="218"/>
      <c r="D8994" s="225"/>
      <c r="F8994" s="219">
        <v>173</v>
      </c>
    </row>
    <row r="8995" spans="1:6" ht="15" hidden="1" customHeight="1" x14ac:dyDescent="0.15">
      <c r="A8995" s="218"/>
      <c r="D8995" s="225"/>
      <c r="F8995" s="219">
        <v>174</v>
      </c>
    </row>
    <row r="8996" spans="1:6" ht="15" hidden="1" customHeight="1" x14ac:dyDescent="0.15">
      <c r="A8996" s="218"/>
      <c r="D8996" s="225"/>
      <c r="F8996" s="219">
        <v>175</v>
      </c>
    </row>
    <row r="8997" spans="1:6" ht="15" hidden="1" customHeight="1" x14ac:dyDescent="0.15">
      <c r="A8997" s="218"/>
      <c r="D8997" s="225"/>
      <c r="F8997" s="219">
        <v>176</v>
      </c>
    </row>
    <row r="8998" spans="1:6" ht="15" hidden="1" customHeight="1" x14ac:dyDescent="0.15">
      <c r="A8998" s="218"/>
      <c r="D8998" s="225"/>
      <c r="F8998" s="219">
        <v>177</v>
      </c>
    </row>
    <row r="8999" spans="1:6" ht="15" hidden="1" customHeight="1" x14ac:dyDescent="0.15">
      <c r="A8999" s="218"/>
      <c r="D8999" s="225"/>
      <c r="F8999" s="219">
        <v>178</v>
      </c>
    </row>
    <row r="9000" spans="1:6" ht="15" hidden="1" customHeight="1" x14ac:dyDescent="0.15">
      <c r="A9000" s="218"/>
      <c r="D9000" s="225"/>
      <c r="F9000" s="219">
        <v>179</v>
      </c>
    </row>
    <row r="9001" spans="1:6" ht="15" hidden="1" customHeight="1" x14ac:dyDescent="0.15">
      <c r="A9001" s="218"/>
      <c r="D9001" s="225"/>
      <c r="F9001" s="219">
        <v>180</v>
      </c>
    </row>
    <row r="9002" spans="1:6" ht="15" hidden="1" customHeight="1" x14ac:dyDescent="0.15">
      <c r="A9002" s="218"/>
      <c r="D9002" s="225"/>
      <c r="F9002" s="219">
        <v>181</v>
      </c>
    </row>
    <row r="9003" spans="1:6" ht="15" hidden="1" customHeight="1" x14ac:dyDescent="0.15">
      <c r="A9003" s="218"/>
      <c r="D9003" s="225"/>
      <c r="F9003" s="219">
        <v>182</v>
      </c>
    </row>
    <row r="9004" spans="1:6" ht="15" hidden="1" customHeight="1" x14ac:dyDescent="0.15">
      <c r="A9004" s="218"/>
      <c r="D9004" s="225"/>
      <c r="F9004" s="219">
        <v>183</v>
      </c>
    </row>
    <row r="9005" spans="1:6" ht="15" hidden="1" customHeight="1" x14ac:dyDescent="0.15">
      <c r="A9005" s="218"/>
      <c r="D9005" s="225"/>
      <c r="F9005" s="219">
        <v>184</v>
      </c>
    </row>
    <row r="9006" spans="1:6" ht="15" hidden="1" customHeight="1" x14ac:dyDescent="0.15">
      <c r="A9006" s="218"/>
      <c r="D9006" s="225"/>
      <c r="F9006" s="219">
        <v>185</v>
      </c>
    </row>
    <row r="9007" spans="1:6" ht="15" hidden="1" customHeight="1" x14ac:dyDescent="0.15">
      <c r="A9007" s="218"/>
      <c r="D9007" s="225"/>
      <c r="F9007" s="219">
        <v>186</v>
      </c>
    </row>
    <row r="9008" spans="1:6" ht="15" hidden="1" customHeight="1" x14ac:dyDescent="0.15">
      <c r="A9008" s="218"/>
      <c r="D9008" s="225"/>
      <c r="F9008" s="219">
        <v>187</v>
      </c>
    </row>
    <row r="9009" spans="1:7" ht="15" hidden="1" customHeight="1" x14ac:dyDescent="0.15">
      <c r="A9009" s="218"/>
      <c r="D9009" s="225"/>
      <c r="F9009" s="219">
        <v>188</v>
      </c>
    </row>
    <row r="9010" spans="1:7" ht="15" hidden="1" customHeight="1" x14ac:dyDescent="0.15">
      <c r="A9010" s="218"/>
      <c r="D9010" s="225"/>
      <c r="F9010" s="219">
        <v>189</v>
      </c>
    </row>
    <row r="9011" spans="1:7" ht="15" hidden="1" customHeight="1" x14ac:dyDescent="0.15">
      <c r="A9011" s="218"/>
      <c r="D9011" s="225"/>
      <c r="F9011" s="219">
        <v>190</v>
      </c>
    </row>
    <row r="9012" spans="1:7" ht="15" hidden="1" customHeight="1" x14ac:dyDescent="0.15">
      <c r="A9012" s="218"/>
      <c r="D9012" s="225"/>
      <c r="F9012" s="219">
        <v>191</v>
      </c>
    </row>
    <row r="9013" spans="1:7" ht="15" hidden="1" customHeight="1" x14ac:dyDescent="0.15">
      <c r="A9013" s="218"/>
      <c r="D9013" s="225"/>
      <c r="F9013" s="219">
        <v>192</v>
      </c>
    </row>
    <row r="9014" spans="1:7" ht="15" hidden="1" customHeight="1" x14ac:dyDescent="0.15">
      <c r="A9014" s="218"/>
      <c r="D9014" s="225"/>
      <c r="F9014" s="219">
        <v>193</v>
      </c>
    </row>
    <row r="9015" spans="1:7" ht="15" hidden="1" customHeight="1" x14ac:dyDescent="0.15">
      <c r="A9015" s="218"/>
      <c r="D9015" s="225"/>
      <c r="F9015" s="219">
        <v>194</v>
      </c>
    </row>
    <row r="9016" spans="1:7" ht="15" hidden="1" customHeight="1" x14ac:dyDescent="0.15">
      <c r="A9016" s="218"/>
      <c r="D9016" s="225"/>
      <c r="F9016" s="219">
        <v>195</v>
      </c>
    </row>
    <row r="9017" spans="1:7" ht="15" hidden="1" customHeight="1" x14ac:dyDescent="0.15">
      <c r="A9017" s="218"/>
      <c r="D9017" s="225"/>
      <c r="F9017" s="219">
        <v>196</v>
      </c>
    </row>
    <row r="9018" spans="1:7" ht="15" hidden="1" customHeight="1" x14ac:dyDescent="0.15">
      <c r="A9018" s="218"/>
      <c r="D9018" s="225"/>
      <c r="F9018" s="219">
        <v>197</v>
      </c>
    </row>
    <row r="9019" spans="1:7" ht="15" hidden="1" customHeight="1" x14ac:dyDescent="0.15">
      <c r="A9019" s="218"/>
      <c r="D9019" s="225"/>
      <c r="F9019" s="219">
        <v>198</v>
      </c>
    </row>
    <row r="9020" spans="1:7" ht="15" hidden="1" customHeight="1" x14ac:dyDescent="0.15">
      <c r="A9020" s="218"/>
      <c r="D9020" s="225"/>
      <c r="F9020" s="219">
        <v>199</v>
      </c>
    </row>
    <row r="9021" spans="1:7" ht="15" hidden="1" customHeight="1" x14ac:dyDescent="0.15">
      <c r="A9021" s="218"/>
      <c r="D9021" s="225"/>
      <c r="F9021" s="219">
        <v>200</v>
      </c>
    </row>
    <row r="9022" spans="1:7" ht="15" hidden="1" customHeight="1" x14ac:dyDescent="0.15">
      <c r="A9022" s="218"/>
      <c r="D9022" s="225"/>
      <c r="F9022" s="219">
        <v>201</v>
      </c>
    </row>
    <row r="9023" spans="1:7" ht="16.5" customHeight="1" x14ac:dyDescent="0.15">
      <c r="A9023" s="218" t="s">
        <v>62</v>
      </c>
      <c r="B9023" s="219">
        <v>-1</v>
      </c>
      <c r="D9023" s="226"/>
      <c r="F9023" s="219">
        <v>-1</v>
      </c>
      <c r="G9023" s="227"/>
    </row>
  </sheetData>
  <pageMargins left="0.39370078740157499" right="0.39370078740157499" top="0.39370078740157499" bottom="0.39370078740157499" header="0" footer="0"/>
  <pageSetup paperSize="9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R592"/>
  <sheetViews>
    <sheetView topLeftCell="C12" workbookViewId="0">
      <selection activeCell="E316" sqref="E316:E323"/>
    </sheetView>
  </sheetViews>
  <sheetFormatPr defaultColWidth="12.5703125" defaultRowHeight="14.25" customHeight="1" x14ac:dyDescent="0.15"/>
  <cols>
    <col min="1" max="2" width="0" style="229" hidden="1" customWidth="1"/>
    <col min="3" max="3" width="12.140625" style="229" customWidth="1"/>
    <col min="4" max="4" width="0" style="229" hidden="1" customWidth="1"/>
    <col min="5" max="5" width="40" style="229" customWidth="1"/>
    <col min="6" max="6" width="4.28515625" style="229" customWidth="1"/>
    <col min="7" max="18" width="10.140625" style="229" customWidth="1"/>
    <col min="19" max="256" width="12.5703125" style="229"/>
    <col min="257" max="258" width="0" style="229" hidden="1" customWidth="1"/>
    <col min="259" max="259" width="12.140625" style="229" customWidth="1"/>
    <col min="260" max="260" width="0" style="229" hidden="1" customWidth="1"/>
    <col min="261" max="261" width="40" style="229" customWidth="1"/>
    <col min="262" max="262" width="4.28515625" style="229" customWidth="1"/>
    <col min="263" max="274" width="10.140625" style="229" customWidth="1"/>
    <col min="275" max="512" width="12.5703125" style="229"/>
    <col min="513" max="514" width="0" style="229" hidden="1" customWidth="1"/>
    <col min="515" max="515" width="12.140625" style="229" customWidth="1"/>
    <col min="516" max="516" width="0" style="229" hidden="1" customWidth="1"/>
    <col min="517" max="517" width="40" style="229" customWidth="1"/>
    <col min="518" max="518" width="4.28515625" style="229" customWidth="1"/>
    <col min="519" max="530" width="10.140625" style="229" customWidth="1"/>
    <col min="531" max="768" width="12.5703125" style="229"/>
    <col min="769" max="770" width="0" style="229" hidden="1" customWidth="1"/>
    <col min="771" max="771" width="12.140625" style="229" customWidth="1"/>
    <col min="772" max="772" width="0" style="229" hidden="1" customWidth="1"/>
    <col min="773" max="773" width="40" style="229" customWidth="1"/>
    <col min="774" max="774" width="4.28515625" style="229" customWidth="1"/>
    <col min="775" max="786" width="10.140625" style="229" customWidth="1"/>
    <col min="787" max="1024" width="12.5703125" style="229"/>
    <col min="1025" max="1026" width="0" style="229" hidden="1" customWidth="1"/>
    <col min="1027" max="1027" width="12.140625" style="229" customWidth="1"/>
    <col min="1028" max="1028" width="0" style="229" hidden="1" customWidth="1"/>
    <col min="1029" max="1029" width="40" style="229" customWidth="1"/>
    <col min="1030" max="1030" width="4.28515625" style="229" customWidth="1"/>
    <col min="1031" max="1042" width="10.140625" style="229" customWidth="1"/>
    <col min="1043" max="1280" width="12.5703125" style="229"/>
    <col min="1281" max="1282" width="0" style="229" hidden="1" customWidth="1"/>
    <col min="1283" max="1283" width="12.140625" style="229" customWidth="1"/>
    <col min="1284" max="1284" width="0" style="229" hidden="1" customWidth="1"/>
    <col min="1285" max="1285" width="40" style="229" customWidth="1"/>
    <col min="1286" max="1286" width="4.28515625" style="229" customWidth="1"/>
    <col min="1287" max="1298" width="10.140625" style="229" customWidth="1"/>
    <col min="1299" max="1536" width="12.5703125" style="229"/>
    <col min="1537" max="1538" width="0" style="229" hidden="1" customWidth="1"/>
    <col min="1539" max="1539" width="12.140625" style="229" customWidth="1"/>
    <col min="1540" max="1540" width="0" style="229" hidden="1" customWidth="1"/>
    <col min="1541" max="1541" width="40" style="229" customWidth="1"/>
    <col min="1542" max="1542" width="4.28515625" style="229" customWidth="1"/>
    <col min="1543" max="1554" width="10.140625" style="229" customWidth="1"/>
    <col min="1555" max="1792" width="12.5703125" style="229"/>
    <col min="1793" max="1794" width="0" style="229" hidden="1" customWidth="1"/>
    <col min="1795" max="1795" width="12.140625" style="229" customWidth="1"/>
    <col min="1796" max="1796" width="0" style="229" hidden="1" customWidth="1"/>
    <col min="1797" max="1797" width="40" style="229" customWidth="1"/>
    <col min="1798" max="1798" width="4.28515625" style="229" customWidth="1"/>
    <col min="1799" max="1810" width="10.140625" style="229" customWidth="1"/>
    <col min="1811" max="2048" width="12.5703125" style="229"/>
    <col min="2049" max="2050" width="0" style="229" hidden="1" customWidth="1"/>
    <col min="2051" max="2051" width="12.140625" style="229" customWidth="1"/>
    <col min="2052" max="2052" width="0" style="229" hidden="1" customWidth="1"/>
    <col min="2053" max="2053" width="40" style="229" customWidth="1"/>
    <col min="2054" max="2054" width="4.28515625" style="229" customWidth="1"/>
    <col min="2055" max="2066" width="10.140625" style="229" customWidth="1"/>
    <col min="2067" max="2304" width="12.5703125" style="229"/>
    <col min="2305" max="2306" width="0" style="229" hidden="1" customWidth="1"/>
    <col min="2307" max="2307" width="12.140625" style="229" customWidth="1"/>
    <col min="2308" max="2308" width="0" style="229" hidden="1" customWidth="1"/>
    <col min="2309" max="2309" width="40" style="229" customWidth="1"/>
    <col min="2310" max="2310" width="4.28515625" style="229" customWidth="1"/>
    <col min="2311" max="2322" width="10.140625" style="229" customWidth="1"/>
    <col min="2323" max="2560" width="12.5703125" style="229"/>
    <col min="2561" max="2562" width="0" style="229" hidden="1" customWidth="1"/>
    <col min="2563" max="2563" width="12.140625" style="229" customWidth="1"/>
    <col min="2564" max="2564" width="0" style="229" hidden="1" customWidth="1"/>
    <col min="2565" max="2565" width="40" style="229" customWidth="1"/>
    <col min="2566" max="2566" width="4.28515625" style="229" customWidth="1"/>
    <col min="2567" max="2578" width="10.140625" style="229" customWidth="1"/>
    <col min="2579" max="2816" width="12.5703125" style="229"/>
    <col min="2817" max="2818" width="0" style="229" hidden="1" customWidth="1"/>
    <col min="2819" max="2819" width="12.140625" style="229" customWidth="1"/>
    <col min="2820" max="2820" width="0" style="229" hidden="1" customWidth="1"/>
    <col min="2821" max="2821" width="40" style="229" customWidth="1"/>
    <col min="2822" max="2822" width="4.28515625" style="229" customWidth="1"/>
    <col min="2823" max="2834" width="10.140625" style="229" customWidth="1"/>
    <col min="2835" max="3072" width="12.5703125" style="229"/>
    <col min="3073" max="3074" width="0" style="229" hidden="1" customWidth="1"/>
    <col min="3075" max="3075" width="12.140625" style="229" customWidth="1"/>
    <col min="3076" max="3076" width="0" style="229" hidden="1" customWidth="1"/>
    <col min="3077" max="3077" width="40" style="229" customWidth="1"/>
    <col min="3078" max="3078" width="4.28515625" style="229" customWidth="1"/>
    <col min="3079" max="3090" width="10.140625" style="229" customWidth="1"/>
    <col min="3091" max="3328" width="12.5703125" style="229"/>
    <col min="3329" max="3330" width="0" style="229" hidden="1" customWidth="1"/>
    <col min="3331" max="3331" width="12.140625" style="229" customWidth="1"/>
    <col min="3332" max="3332" width="0" style="229" hidden="1" customWidth="1"/>
    <col min="3333" max="3333" width="40" style="229" customWidth="1"/>
    <col min="3334" max="3334" width="4.28515625" style="229" customWidth="1"/>
    <col min="3335" max="3346" width="10.140625" style="229" customWidth="1"/>
    <col min="3347" max="3584" width="12.5703125" style="229"/>
    <col min="3585" max="3586" width="0" style="229" hidden="1" customWidth="1"/>
    <col min="3587" max="3587" width="12.140625" style="229" customWidth="1"/>
    <col min="3588" max="3588" width="0" style="229" hidden="1" customWidth="1"/>
    <col min="3589" max="3589" width="40" style="229" customWidth="1"/>
    <col min="3590" max="3590" width="4.28515625" style="229" customWidth="1"/>
    <col min="3591" max="3602" width="10.140625" style="229" customWidth="1"/>
    <col min="3603" max="3840" width="12.5703125" style="229"/>
    <col min="3841" max="3842" width="0" style="229" hidden="1" customWidth="1"/>
    <col min="3843" max="3843" width="12.140625" style="229" customWidth="1"/>
    <col min="3844" max="3844" width="0" style="229" hidden="1" customWidth="1"/>
    <col min="3845" max="3845" width="40" style="229" customWidth="1"/>
    <col min="3846" max="3846" width="4.28515625" style="229" customWidth="1"/>
    <col min="3847" max="3858" width="10.140625" style="229" customWidth="1"/>
    <col min="3859" max="4096" width="12.5703125" style="229"/>
    <col min="4097" max="4098" width="0" style="229" hidden="1" customWidth="1"/>
    <col min="4099" max="4099" width="12.140625" style="229" customWidth="1"/>
    <col min="4100" max="4100" width="0" style="229" hidden="1" customWidth="1"/>
    <col min="4101" max="4101" width="40" style="229" customWidth="1"/>
    <col min="4102" max="4102" width="4.28515625" style="229" customWidth="1"/>
    <col min="4103" max="4114" width="10.140625" style="229" customWidth="1"/>
    <col min="4115" max="4352" width="12.5703125" style="229"/>
    <col min="4353" max="4354" width="0" style="229" hidden="1" customWidth="1"/>
    <col min="4355" max="4355" width="12.140625" style="229" customWidth="1"/>
    <col min="4356" max="4356" width="0" style="229" hidden="1" customWidth="1"/>
    <col min="4357" max="4357" width="40" style="229" customWidth="1"/>
    <col min="4358" max="4358" width="4.28515625" style="229" customWidth="1"/>
    <col min="4359" max="4370" width="10.140625" style="229" customWidth="1"/>
    <col min="4371" max="4608" width="12.5703125" style="229"/>
    <col min="4609" max="4610" width="0" style="229" hidden="1" customWidth="1"/>
    <col min="4611" max="4611" width="12.140625" style="229" customWidth="1"/>
    <col min="4612" max="4612" width="0" style="229" hidden="1" customWidth="1"/>
    <col min="4613" max="4613" width="40" style="229" customWidth="1"/>
    <col min="4614" max="4614" width="4.28515625" style="229" customWidth="1"/>
    <col min="4615" max="4626" width="10.140625" style="229" customWidth="1"/>
    <col min="4627" max="4864" width="12.5703125" style="229"/>
    <col min="4865" max="4866" width="0" style="229" hidden="1" customWidth="1"/>
    <col min="4867" max="4867" width="12.140625" style="229" customWidth="1"/>
    <col min="4868" max="4868" width="0" style="229" hidden="1" customWidth="1"/>
    <col min="4869" max="4869" width="40" style="229" customWidth="1"/>
    <col min="4870" max="4870" width="4.28515625" style="229" customWidth="1"/>
    <col min="4871" max="4882" width="10.140625" style="229" customWidth="1"/>
    <col min="4883" max="5120" width="12.5703125" style="229"/>
    <col min="5121" max="5122" width="0" style="229" hidden="1" customWidth="1"/>
    <col min="5123" max="5123" width="12.140625" style="229" customWidth="1"/>
    <col min="5124" max="5124" width="0" style="229" hidden="1" customWidth="1"/>
    <col min="5125" max="5125" width="40" style="229" customWidth="1"/>
    <col min="5126" max="5126" width="4.28515625" style="229" customWidth="1"/>
    <col min="5127" max="5138" width="10.140625" style="229" customWidth="1"/>
    <col min="5139" max="5376" width="12.5703125" style="229"/>
    <col min="5377" max="5378" width="0" style="229" hidden="1" customWidth="1"/>
    <col min="5379" max="5379" width="12.140625" style="229" customWidth="1"/>
    <col min="5380" max="5380" width="0" style="229" hidden="1" customWidth="1"/>
    <col min="5381" max="5381" width="40" style="229" customWidth="1"/>
    <col min="5382" max="5382" width="4.28515625" style="229" customWidth="1"/>
    <col min="5383" max="5394" width="10.140625" style="229" customWidth="1"/>
    <col min="5395" max="5632" width="12.5703125" style="229"/>
    <col min="5633" max="5634" width="0" style="229" hidden="1" customWidth="1"/>
    <col min="5635" max="5635" width="12.140625" style="229" customWidth="1"/>
    <col min="5636" max="5636" width="0" style="229" hidden="1" customWidth="1"/>
    <col min="5637" max="5637" width="40" style="229" customWidth="1"/>
    <col min="5638" max="5638" width="4.28515625" style="229" customWidth="1"/>
    <col min="5639" max="5650" width="10.140625" style="229" customWidth="1"/>
    <col min="5651" max="5888" width="12.5703125" style="229"/>
    <col min="5889" max="5890" width="0" style="229" hidden="1" customWidth="1"/>
    <col min="5891" max="5891" width="12.140625" style="229" customWidth="1"/>
    <col min="5892" max="5892" width="0" style="229" hidden="1" customWidth="1"/>
    <col min="5893" max="5893" width="40" style="229" customWidth="1"/>
    <col min="5894" max="5894" width="4.28515625" style="229" customWidth="1"/>
    <col min="5895" max="5906" width="10.140625" style="229" customWidth="1"/>
    <col min="5907" max="6144" width="12.5703125" style="229"/>
    <col min="6145" max="6146" width="0" style="229" hidden="1" customWidth="1"/>
    <col min="6147" max="6147" width="12.140625" style="229" customWidth="1"/>
    <col min="6148" max="6148" width="0" style="229" hidden="1" customWidth="1"/>
    <col min="6149" max="6149" width="40" style="229" customWidth="1"/>
    <col min="6150" max="6150" width="4.28515625" style="229" customWidth="1"/>
    <col min="6151" max="6162" width="10.140625" style="229" customWidth="1"/>
    <col min="6163" max="6400" width="12.5703125" style="229"/>
    <col min="6401" max="6402" width="0" style="229" hidden="1" customWidth="1"/>
    <col min="6403" max="6403" width="12.140625" style="229" customWidth="1"/>
    <col min="6404" max="6404" width="0" style="229" hidden="1" customWidth="1"/>
    <col min="6405" max="6405" width="40" style="229" customWidth="1"/>
    <col min="6406" max="6406" width="4.28515625" style="229" customWidth="1"/>
    <col min="6407" max="6418" width="10.140625" style="229" customWidth="1"/>
    <col min="6419" max="6656" width="12.5703125" style="229"/>
    <col min="6657" max="6658" width="0" style="229" hidden="1" customWidth="1"/>
    <col min="6659" max="6659" width="12.140625" style="229" customWidth="1"/>
    <col min="6660" max="6660" width="0" style="229" hidden="1" customWidth="1"/>
    <col min="6661" max="6661" width="40" style="229" customWidth="1"/>
    <col min="6662" max="6662" width="4.28515625" style="229" customWidth="1"/>
    <col min="6663" max="6674" width="10.140625" style="229" customWidth="1"/>
    <col min="6675" max="6912" width="12.5703125" style="229"/>
    <col min="6913" max="6914" width="0" style="229" hidden="1" customWidth="1"/>
    <col min="6915" max="6915" width="12.140625" style="229" customWidth="1"/>
    <col min="6916" max="6916" width="0" style="229" hidden="1" customWidth="1"/>
    <col min="6917" max="6917" width="40" style="229" customWidth="1"/>
    <col min="6918" max="6918" width="4.28515625" style="229" customWidth="1"/>
    <col min="6919" max="6930" width="10.140625" style="229" customWidth="1"/>
    <col min="6931" max="7168" width="12.5703125" style="229"/>
    <col min="7169" max="7170" width="0" style="229" hidden="1" customWidth="1"/>
    <col min="7171" max="7171" width="12.140625" style="229" customWidth="1"/>
    <col min="7172" max="7172" width="0" style="229" hidden="1" customWidth="1"/>
    <col min="7173" max="7173" width="40" style="229" customWidth="1"/>
    <col min="7174" max="7174" width="4.28515625" style="229" customWidth="1"/>
    <col min="7175" max="7186" width="10.140625" style="229" customWidth="1"/>
    <col min="7187" max="7424" width="12.5703125" style="229"/>
    <col min="7425" max="7426" width="0" style="229" hidden="1" customWidth="1"/>
    <col min="7427" max="7427" width="12.140625" style="229" customWidth="1"/>
    <col min="7428" max="7428" width="0" style="229" hidden="1" customWidth="1"/>
    <col min="7429" max="7429" width="40" style="229" customWidth="1"/>
    <col min="7430" max="7430" width="4.28515625" style="229" customWidth="1"/>
    <col min="7431" max="7442" width="10.140625" style="229" customWidth="1"/>
    <col min="7443" max="7680" width="12.5703125" style="229"/>
    <col min="7681" max="7682" width="0" style="229" hidden="1" customWidth="1"/>
    <col min="7683" max="7683" width="12.140625" style="229" customWidth="1"/>
    <col min="7684" max="7684" width="0" style="229" hidden="1" customWidth="1"/>
    <col min="7685" max="7685" width="40" style="229" customWidth="1"/>
    <col min="7686" max="7686" width="4.28515625" style="229" customWidth="1"/>
    <col min="7687" max="7698" width="10.140625" style="229" customWidth="1"/>
    <col min="7699" max="7936" width="12.5703125" style="229"/>
    <col min="7937" max="7938" width="0" style="229" hidden="1" customWidth="1"/>
    <col min="7939" max="7939" width="12.140625" style="229" customWidth="1"/>
    <col min="7940" max="7940" width="0" style="229" hidden="1" customWidth="1"/>
    <col min="7941" max="7941" width="40" style="229" customWidth="1"/>
    <col min="7942" max="7942" width="4.28515625" style="229" customWidth="1"/>
    <col min="7943" max="7954" width="10.140625" style="229" customWidth="1"/>
    <col min="7955" max="8192" width="12.5703125" style="229"/>
    <col min="8193" max="8194" width="0" style="229" hidden="1" customWidth="1"/>
    <col min="8195" max="8195" width="12.140625" style="229" customWidth="1"/>
    <col min="8196" max="8196" width="0" style="229" hidden="1" customWidth="1"/>
    <col min="8197" max="8197" width="40" style="229" customWidth="1"/>
    <col min="8198" max="8198" width="4.28515625" style="229" customWidth="1"/>
    <col min="8199" max="8210" width="10.140625" style="229" customWidth="1"/>
    <col min="8211" max="8448" width="12.5703125" style="229"/>
    <col min="8449" max="8450" width="0" style="229" hidden="1" customWidth="1"/>
    <col min="8451" max="8451" width="12.140625" style="229" customWidth="1"/>
    <col min="8452" max="8452" width="0" style="229" hidden="1" customWidth="1"/>
    <col min="8453" max="8453" width="40" style="229" customWidth="1"/>
    <col min="8454" max="8454" width="4.28515625" style="229" customWidth="1"/>
    <col min="8455" max="8466" width="10.140625" style="229" customWidth="1"/>
    <col min="8467" max="8704" width="12.5703125" style="229"/>
    <col min="8705" max="8706" width="0" style="229" hidden="1" customWidth="1"/>
    <col min="8707" max="8707" width="12.140625" style="229" customWidth="1"/>
    <col min="8708" max="8708" width="0" style="229" hidden="1" customWidth="1"/>
    <col min="8709" max="8709" width="40" style="229" customWidth="1"/>
    <col min="8710" max="8710" width="4.28515625" style="229" customWidth="1"/>
    <col min="8711" max="8722" width="10.140625" style="229" customWidth="1"/>
    <col min="8723" max="8960" width="12.5703125" style="229"/>
    <col min="8961" max="8962" width="0" style="229" hidden="1" customWidth="1"/>
    <col min="8963" max="8963" width="12.140625" style="229" customWidth="1"/>
    <col min="8964" max="8964" width="0" style="229" hidden="1" customWidth="1"/>
    <col min="8965" max="8965" width="40" style="229" customWidth="1"/>
    <col min="8966" max="8966" width="4.28515625" style="229" customWidth="1"/>
    <col min="8967" max="8978" width="10.140625" style="229" customWidth="1"/>
    <col min="8979" max="9216" width="12.5703125" style="229"/>
    <col min="9217" max="9218" width="0" style="229" hidden="1" customWidth="1"/>
    <col min="9219" max="9219" width="12.140625" style="229" customWidth="1"/>
    <col min="9220" max="9220" width="0" style="229" hidden="1" customWidth="1"/>
    <col min="9221" max="9221" width="40" style="229" customWidth="1"/>
    <col min="9222" max="9222" width="4.28515625" style="229" customWidth="1"/>
    <col min="9223" max="9234" width="10.140625" style="229" customWidth="1"/>
    <col min="9235" max="9472" width="12.5703125" style="229"/>
    <col min="9473" max="9474" width="0" style="229" hidden="1" customWidth="1"/>
    <col min="9475" max="9475" width="12.140625" style="229" customWidth="1"/>
    <col min="9476" max="9476" width="0" style="229" hidden="1" customWidth="1"/>
    <col min="9477" max="9477" width="40" style="229" customWidth="1"/>
    <col min="9478" max="9478" width="4.28515625" style="229" customWidth="1"/>
    <col min="9479" max="9490" width="10.140625" style="229" customWidth="1"/>
    <col min="9491" max="9728" width="12.5703125" style="229"/>
    <col min="9729" max="9730" width="0" style="229" hidden="1" customWidth="1"/>
    <col min="9731" max="9731" width="12.140625" style="229" customWidth="1"/>
    <col min="9732" max="9732" width="0" style="229" hidden="1" customWidth="1"/>
    <col min="9733" max="9733" width="40" style="229" customWidth="1"/>
    <col min="9734" max="9734" width="4.28515625" style="229" customWidth="1"/>
    <col min="9735" max="9746" width="10.140625" style="229" customWidth="1"/>
    <col min="9747" max="9984" width="12.5703125" style="229"/>
    <col min="9985" max="9986" width="0" style="229" hidden="1" customWidth="1"/>
    <col min="9987" max="9987" width="12.140625" style="229" customWidth="1"/>
    <col min="9988" max="9988" width="0" style="229" hidden="1" customWidth="1"/>
    <col min="9989" max="9989" width="40" style="229" customWidth="1"/>
    <col min="9990" max="9990" width="4.28515625" style="229" customWidth="1"/>
    <col min="9991" max="10002" width="10.140625" style="229" customWidth="1"/>
    <col min="10003" max="10240" width="12.5703125" style="229"/>
    <col min="10241" max="10242" width="0" style="229" hidden="1" customWidth="1"/>
    <col min="10243" max="10243" width="12.140625" style="229" customWidth="1"/>
    <col min="10244" max="10244" width="0" style="229" hidden="1" customWidth="1"/>
    <col min="10245" max="10245" width="40" style="229" customWidth="1"/>
    <col min="10246" max="10246" width="4.28515625" style="229" customWidth="1"/>
    <col min="10247" max="10258" width="10.140625" style="229" customWidth="1"/>
    <col min="10259" max="10496" width="12.5703125" style="229"/>
    <col min="10497" max="10498" width="0" style="229" hidden="1" customWidth="1"/>
    <col min="10499" max="10499" width="12.140625" style="229" customWidth="1"/>
    <col min="10500" max="10500" width="0" style="229" hidden="1" customWidth="1"/>
    <col min="10501" max="10501" width="40" style="229" customWidth="1"/>
    <col min="10502" max="10502" width="4.28515625" style="229" customWidth="1"/>
    <col min="10503" max="10514" width="10.140625" style="229" customWidth="1"/>
    <col min="10515" max="10752" width="12.5703125" style="229"/>
    <col min="10753" max="10754" width="0" style="229" hidden="1" customWidth="1"/>
    <col min="10755" max="10755" width="12.140625" style="229" customWidth="1"/>
    <col min="10756" max="10756" width="0" style="229" hidden="1" customWidth="1"/>
    <col min="10757" max="10757" width="40" style="229" customWidth="1"/>
    <col min="10758" max="10758" width="4.28515625" style="229" customWidth="1"/>
    <col min="10759" max="10770" width="10.140625" style="229" customWidth="1"/>
    <col min="10771" max="11008" width="12.5703125" style="229"/>
    <col min="11009" max="11010" width="0" style="229" hidden="1" customWidth="1"/>
    <col min="11011" max="11011" width="12.140625" style="229" customWidth="1"/>
    <col min="11012" max="11012" width="0" style="229" hidden="1" customWidth="1"/>
    <col min="11013" max="11013" width="40" style="229" customWidth="1"/>
    <col min="11014" max="11014" width="4.28515625" style="229" customWidth="1"/>
    <col min="11015" max="11026" width="10.140625" style="229" customWidth="1"/>
    <col min="11027" max="11264" width="12.5703125" style="229"/>
    <col min="11265" max="11266" width="0" style="229" hidden="1" customWidth="1"/>
    <col min="11267" max="11267" width="12.140625" style="229" customWidth="1"/>
    <col min="11268" max="11268" width="0" style="229" hidden="1" customWidth="1"/>
    <col min="11269" max="11269" width="40" style="229" customWidth="1"/>
    <col min="11270" max="11270" width="4.28515625" style="229" customWidth="1"/>
    <col min="11271" max="11282" width="10.140625" style="229" customWidth="1"/>
    <col min="11283" max="11520" width="12.5703125" style="229"/>
    <col min="11521" max="11522" width="0" style="229" hidden="1" customWidth="1"/>
    <col min="11523" max="11523" width="12.140625" style="229" customWidth="1"/>
    <col min="11524" max="11524" width="0" style="229" hidden="1" customWidth="1"/>
    <col min="11525" max="11525" width="40" style="229" customWidth="1"/>
    <col min="11526" max="11526" width="4.28515625" style="229" customWidth="1"/>
    <col min="11527" max="11538" width="10.140625" style="229" customWidth="1"/>
    <col min="11539" max="11776" width="12.5703125" style="229"/>
    <col min="11777" max="11778" width="0" style="229" hidden="1" customWidth="1"/>
    <col min="11779" max="11779" width="12.140625" style="229" customWidth="1"/>
    <col min="11780" max="11780" width="0" style="229" hidden="1" customWidth="1"/>
    <col min="11781" max="11781" width="40" style="229" customWidth="1"/>
    <col min="11782" max="11782" width="4.28515625" style="229" customWidth="1"/>
    <col min="11783" max="11794" width="10.140625" style="229" customWidth="1"/>
    <col min="11795" max="12032" width="12.5703125" style="229"/>
    <col min="12033" max="12034" width="0" style="229" hidden="1" customWidth="1"/>
    <col min="12035" max="12035" width="12.140625" style="229" customWidth="1"/>
    <col min="12036" max="12036" width="0" style="229" hidden="1" customWidth="1"/>
    <col min="12037" max="12037" width="40" style="229" customWidth="1"/>
    <col min="12038" max="12038" width="4.28515625" style="229" customWidth="1"/>
    <col min="12039" max="12050" width="10.140625" style="229" customWidth="1"/>
    <col min="12051" max="12288" width="12.5703125" style="229"/>
    <col min="12289" max="12290" width="0" style="229" hidden="1" customWidth="1"/>
    <col min="12291" max="12291" width="12.140625" style="229" customWidth="1"/>
    <col min="12292" max="12292" width="0" style="229" hidden="1" customWidth="1"/>
    <col min="12293" max="12293" width="40" style="229" customWidth="1"/>
    <col min="12294" max="12294" width="4.28515625" style="229" customWidth="1"/>
    <col min="12295" max="12306" width="10.140625" style="229" customWidth="1"/>
    <col min="12307" max="12544" width="12.5703125" style="229"/>
    <col min="12545" max="12546" width="0" style="229" hidden="1" customWidth="1"/>
    <col min="12547" max="12547" width="12.140625" style="229" customWidth="1"/>
    <col min="12548" max="12548" width="0" style="229" hidden="1" customWidth="1"/>
    <col min="12549" max="12549" width="40" style="229" customWidth="1"/>
    <col min="12550" max="12550" width="4.28515625" style="229" customWidth="1"/>
    <col min="12551" max="12562" width="10.140625" style="229" customWidth="1"/>
    <col min="12563" max="12800" width="12.5703125" style="229"/>
    <col min="12801" max="12802" width="0" style="229" hidden="1" customWidth="1"/>
    <col min="12803" max="12803" width="12.140625" style="229" customWidth="1"/>
    <col min="12804" max="12804" width="0" style="229" hidden="1" customWidth="1"/>
    <col min="12805" max="12805" width="40" style="229" customWidth="1"/>
    <col min="12806" max="12806" width="4.28515625" style="229" customWidth="1"/>
    <col min="12807" max="12818" width="10.140625" style="229" customWidth="1"/>
    <col min="12819" max="13056" width="12.5703125" style="229"/>
    <col min="13057" max="13058" width="0" style="229" hidden="1" customWidth="1"/>
    <col min="13059" max="13059" width="12.140625" style="229" customWidth="1"/>
    <col min="13060" max="13060" width="0" style="229" hidden="1" customWidth="1"/>
    <col min="13061" max="13061" width="40" style="229" customWidth="1"/>
    <col min="13062" max="13062" width="4.28515625" style="229" customWidth="1"/>
    <col min="13063" max="13074" width="10.140625" style="229" customWidth="1"/>
    <col min="13075" max="13312" width="12.5703125" style="229"/>
    <col min="13313" max="13314" width="0" style="229" hidden="1" customWidth="1"/>
    <col min="13315" max="13315" width="12.140625" style="229" customWidth="1"/>
    <col min="13316" max="13316" width="0" style="229" hidden="1" customWidth="1"/>
    <col min="13317" max="13317" width="40" style="229" customWidth="1"/>
    <col min="13318" max="13318" width="4.28515625" style="229" customWidth="1"/>
    <col min="13319" max="13330" width="10.140625" style="229" customWidth="1"/>
    <col min="13331" max="13568" width="12.5703125" style="229"/>
    <col min="13569" max="13570" width="0" style="229" hidden="1" customWidth="1"/>
    <col min="13571" max="13571" width="12.140625" style="229" customWidth="1"/>
    <col min="13572" max="13572" width="0" style="229" hidden="1" customWidth="1"/>
    <col min="13573" max="13573" width="40" style="229" customWidth="1"/>
    <col min="13574" max="13574" width="4.28515625" style="229" customWidth="1"/>
    <col min="13575" max="13586" width="10.140625" style="229" customWidth="1"/>
    <col min="13587" max="13824" width="12.5703125" style="229"/>
    <col min="13825" max="13826" width="0" style="229" hidden="1" customWidth="1"/>
    <col min="13827" max="13827" width="12.140625" style="229" customWidth="1"/>
    <col min="13828" max="13828" width="0" style="229" hidden="1" customWidth="1"/>
    <col min="13829" max="13829" width="40" style="229" customWidth="1"/>
    <col min="13830" max="13830" width="4.28515625" style="229" customWidth="1"/>
    <col min="13831" max="13842" width="10.140625" style="229" customWidth="1"/>
    <col min="13843" max="14080" width="12.5703125" style="229"/>
    <col min="14081" max="14082" width="0" style="229" hidden="1" customWidth="1"/>
    <col min="14083" max="14083" width="12.140625" style="229" customWidth="1"/>
    <col min="14084" max="14084" width="0" style="229" hidden="1" customWidth="1"/>
    <col min="14085" max="14085" width="40" style="229" customWidth="1"/>
    <col min="14086" max="14086" width="4.28515625" style="229" customWidth="1"/>
    <col min="14087" max="14098" width="10.140625" style="229" customWidth="1"/>
    <col min="14099" max="14336" width="12.5703125" style="229"/>
    <col min="14337" max="14338" width="0" style="229" hidden="1" customWidth="1"/>
    <col min="14339" max="14339" width="12.140625" style="229" customWidth="1"/>
    <col min="14340" max="14340" width="0" style="229" hidden="1" customWidth="1"/>
    <col min="14341" max="14341" width="40" style="229" customWidth="1"/>
    <col min="14342" max="14342" width="4.28515625" style="229" customWidth="1"/>
    <col min="14343" max="14354" width="10.140625" style="229" customWidth="1"/>
    <col min="14355" max="14592" width="12.5703125" style="229"/>
    <col min="14593" max="14594" width="0" style="229" hidden="1" customWidth="1"/>
    <col min="14595" max="14595" width="12.140625" style="229" customWidth="1"/>
    <col min="14596" max="14596" width="0" style="229" hidden="1" customWidth="1"/>
    <col min="14597" max="14597" width="40" style="229" customWidth="1"/>
    <col min="14598" max="14598" width="4.28515625" style="229" customWidth="1"/>
    <col min="14599" max="14610" width="10.140625" style="229" customWidth="1"/>
    <col min="14611" max="14848" width="12.5703125" style="229"/>
    <col min="14849" max="14850" width="0" style="229" hidden="1" customWidth="1"/>
    <col min="14851" max="14851" width="12.140625" style="229" customWidth="1"/>
    <col min="14852" max="14852" width="0" style="229" hidden="1" customWidth="1"/>
    <col min="14853" max="14853" width="40" style="229" customWidth="1"/>
    <col min="14854" max="14854" width="4.28515625" style="229" customWidth="1"/>
    <col min="14855" max="14866" width="10.140625" style="229" customWidth="1"/>
    <col min="14867" max="15104" width="12.5703125" style="229"/>
    <col min="15105" max="15106" width="0" style="229" hidden="1" customWidth="1"/>
    <col min="15107" max="15107" width="12.140625" style="229" customWidth="1"/>
    <col min="15108" max="15108" width="0" style="229" hidden="1" customWidth="1"/>
    <col min="15109" max="15109" width="40" style="229" customWidth="1"/>
    <col min="15110" max="15110" width="4.28515625" style="229" customWidth="1"/>
    <col min="15111" max="15122" width="10.140625" style="229" customWidth="1"/>
    <col min="15123" max="15360" width="12.5703125" style="229"/>
    <col min="15361" max="15362" width="0" style="229" hidden="1" customWidth="1"/>
    <col min="15363" max="15363" width="12.140625" style="229" customWidth="1"/>
    <col min="15364" max="15364" width="0" style="229" hidden="1" customWidth="1"/>
    <col min="15365" max="15365" width="40" style="229" customWidth="1"/>
    <col min="15366" max="15366" width="4.28515625" style="229" customWidth="1"/>
    <col min="15367" max="15378" width="10.140625" style="229" customWidth="1"/>
    <col min="15379" max="15616" width="12.5703125" style="229"/>
    <col min="15617" max="15618" width="0" style="229" hidden="1" customWidth="1"/>
    <col min="15619" max="15619" width="12.140625" style="229" customWidth="1"/>
    <col min="15620" max="15620" width="0" style="229" hidden="1" customWidth="1"/>
    <col min="15621" max="15621" width="40" style="229" customWidth="1"/>
    <col min="15622" max="15622" width="4.28515625" style="229" customWidth="1"/>
    <col min="15623" max="15634" width="10.140625" style="229" customWidth="1"/>
    <col min="15635" max="15872" width="12.5703125" style="229"/>
    <col min="15873" max="15874" width="0" style="229" hidden="1" customWidth="1"/>
    <col min="15875" max="15875" width="12.140625" style="229" customWidth="1"/>
    <col min="15876" max="15876" width="0" style="229" hidden="1" customWidth="1"/>
    <col min="15877" max="15877" width="40" style="229" customWidth="1"/>
    <col min="15878" max="15878" width="4.28515625" style="229" customWidth="1"/>
    <col min="15879" max="15890" width="10.140625" style="229" customWidth="1"/>
    <col min="15891" max="16128" width="12.5703125" style="229"/>
    <col min="16129" max="16130" width="0" style="229" hidden="1" customWidth="1"/>
    <col min="16131" max="16131" width="12.140625" style="229" customWidth="1"/>
    <col min="16132" max="16132" width="0" style="229" hidden="1" customWidth="1"/>
    <col min="16133" max="16133" width="40" style="229" customWidth="1"/>
    <col min="16134" max="16134" width="4.28515625" style="229" customWidth="1"/>
    <col min="16135" max="16146" width="10.140625" style="229" customWidth="1"/>
    <col min="16147" max="16384" width="12.5703125" style="229"/>
  </cols>
  <sheetData>
    <row r="1" spans="1:18" ht="8.25" customHeight="1" x14ac:dyDescent="0.15">
      <c r="A1" s="228"/>
      <c r="B1" s="228"/>
      <c r="C1" s="483" t="s">
        <v>0</v>
      </c>
      <c r="D1" s="228"/>
      <c r="E1" s="483" t="s">
        <v>1</v>
      </c>
      <c r="F1" s="483" t="s">
        <v>427</v>
      </c>
      <c r="G1" s="482" t="s">
        <v>428</v>
      </c>
      <c r="H1" s="482"/>
      <c r="I1" s="482"/>
      <c r="J1" s="482"/>
      <c r="K1" s="482"/>
      <c r="L1" s="482"/>
      <c r="M1" s="482"/>
      <c r="N1" s="482"/>
      <c r="O1" s="482"/>
      <c r="P1" s="482"/>
      <c r="Q1" s="482"/>
      <c r="R1" s="482"/>
    </row>
    <row r="2" spans="1:18" ht="8.25" customHeight="1" x14ac:dyDescent="0.15">
      <c r="A2" s="228"/>
      <c r="B2" s="228"/>
      <c r="C2" s="483"/>
      <c r="D2" s="228"/>
      <c r="E2" s="483"/>
      <c r="F2" s="483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  <c r="R2" s="482"/>
    </row>
    <row r="3" spans="1:18" ht="6" customHeight="1" x14ac:dyDescent="0.15">
      <c r="A3" s="230"/>
      <c r="B3" s="230"/>
      <c r="C3" s="474"/>
      <c r="D3" s="474"/>
      <c r="E3" s="474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</row>
    <row r="4" spans="1:18" ht="14.25" customHeight="1" x14ac:dyDescent="0.15">
      <c r="A4" s="231" t="s">
        <v>429</v>
      </c>
      <c r="B4" s="232">
        <v>1</v>
      </c>
      <c r="C4" s="475" t="s">
        <v>31</v>
      </c>
      <c r="D4" s="233" t="s">
        <v>89</v>
      </c>
      <c r="E4" s="476" t="s">
        <v>32</v>
      </c>
      <c r="F4" s="234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6"/>
    </row>
    <row r="5" spans="1:18" ht="9" customHeight="1" x14ac:dyDescent="0.15">
      <c r="A5" s="231"/>
      <c r="B5" s="232">
        <v>2</v>
      </c>
      <c r="C5" s="475"/>
      <c r="D5" s="233"/>
      <c r="E5" s="476"/>
      <c r="F5" s="237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9"/>
    </row>
    <row r="6" spans="1:18" ht="14.25" hidden="1" customHeight="1" x14ac:dyDescent="0.15">
      <c r="A6" s="231"/>
      <c r="B6" s="232">
        <v>3</v>
      </c>
      <c r="C6" s="475"/>
      <c r="D6" s="233"/>
      <c r="E6" s="476"/>
      <c r="F6" s="237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9"/>
    </row>
    <row r="7" spans="1:18" ht="14.25" hidden="1" customHeight="1" x14ac:dyDescent="0.15">
      <c r="A7" s="231"/>
      <c r="B7" s="232">
        <v>4</v>
      </c>
      <c r="C7" s="475"/>
      <c r="D7" s="233"/>
      <c r="E7" s="476"/>
      <c r="F7" s="237"/>
      <c r="G7" s="238"/>
      <c r="H7" s="238"/>
      <c r="I7" s="238"/>
      <c r="J7" s="238"/>
      <c r="K7" s="238"/>
      <c r="L7" s="238"/>
      <c r="M7" s="238"/>
      <c r="N7" s="237"/>
      <c r="O7" s="237"/>
      <c r="P7" s="237"/>
      <c r="Q7" s="237"/>
      <c r="R7" s="240"/>
    </row>
    <row r="8" spans="1:18" ht="14.25" hidden="1" customHeight="1" x14ac:dyDescent="0.15">
      <c r="A8" s="231"/>
      <c r="B8" s="232">
        <v>5</v>
      </c>
      <c r="C8" s="475"/>
      <c r="D8" s="233"/>
      <c r="E8" s="476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40"/>
    </row>
    <row r="9" spans="1:18" ht="14.25" hidden="1" customHeight="1" x14ac:dyDescent="0.15">
      <c r="A9" s="231"/>
      <c r="B9" s="232">
        <v>6</v>
      </c>
      <c r="C9" s="475"/>
      <c r="D9" s="233"/>
      <c r="E9" s="476"/>
      <c r="F9" s="237"/>
      <c r="G9" s="237"/>
      <c r="H9" s="237"/>
      <c r="I9" s="237"/>
      <c r="J9" s="237"/>
      <c r="K9" s="237"/>
      <c r="L9" s="237"/>
      <c r="M9" s="237"/>
      <c r="N9" s="237"/>
      <c r="O9" s="237"/>
      <c r="P9" s="237"/>
      <c r="Q9" s="237"/>
      <c r="R9" s="240"/>
    </row>
    <row r="10" spans="1:18" ht="14.25" hidden="1" customHeight="1" x14ac:dyDescent="0.15">
      <c r="A10" s="231"/>
      <c r="B10" s="232">
        <v>7</v>
      </c>
      <c r="C10" s="475"/>
      <c r="D10" s="233"/>
      <c r="E10" s="476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40"/>
    </row>
    <row r="11" spans="1:18" ht="14.25" hidden="1" customHeight="1" x14ac:dyDescent="0.15">
      <c r="A11" s="231"/>
      <c r="B11" s="232">
        <v>8</v>
      </c>
      <c r="C11" s="475"/>
      <c r="D11" s="233"/>
      <c r="E11" s="476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41"/>
      <c r="Q11" s="241"/>
      <c r="R11" s="242"/>
    </row>
    <row r="12" spans="1:18" ht="14.25" customHeight="1" x14ac:dyDescent="0.15">
      <c r="A12" s="231" t="s">
        <v>429</v>
      </c>
      <c r="B12" s="232">
        <v>1</v>
      </c>
      <c r="C12" s="472" t="s">
        <v>34</v>
      </c>
      <c r="D12" s="243" t="s">
        <v>430</v>
      </c>
      <c r="E12" s="473" t="s">
        <v>195</v>
      </c>
      <c r="F12" s="244"/>
      <c r="G12" s="245" t="s">
        <v>339</v>
      </c>
      <c r="H12" s="244"/>
      <c r="I12" s="244"/>
      <c r="J12" s="244"/>
      <c r="K12" s="244"/>
      <c r="L12" s="244"/>
      <c r="M12" s="244"/>
      <c r="N12" s="244"/>
      <c r="O12" s="244"/>
      <c r="P12" s="244"/>
      <c r="Q12" s="244"/>
      <c r="R12" s="246"/>
    </row>
    <row r="13" spans="1:18" ht="14.25" hidden="1" customHeight="1" x14ac:dyDescent="0.15">
      <c r="A13" s="231"/>
      <c r="B13" s="232">
        <v>2</v>
      </c>
      <c r="C13" s="472"/>
      <c r="D13" s="243"/>
      <c r="E13" s="473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8"/>
    </row>
    <row r="14" spans="1:18" ht="14.25" hidden="1" customHeight="1" x14ac:dyDescent="0.15">
      <c r="A14" s="231"/>
      <c r="B14" s="232">
        <v>3</v>
      </c>
      <c r="C14" s="472"/>
      <c r="D14" s="243"/>
      <c r="E14" s="473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8"/>
    </row>
    <row r="15" spans="1:18" ht="14.25" hidden="1" customHeight="1" x14ac:dyDescent="0.15">
      <c r="A15" s="231"/>
      <c r="B15" s="232">
        <v>4</v>
      </c>
      <c r="C15" s="472"/>
      <c r="D15" s="243"/>
      <c r="E15" s="473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8"/>
    </row>
    <row r="16" spans="1:18" ht="14.25" hidden="1" customHeight="1" x14ac:dyDescent="0.15">
      <c r="A16" s="231"/>
      <c r="B16" s="232">
        <v>5</v>
      </c>
      <c r="C16" s="472"/>
      <c r="D16" s="243"/>
      <c r="E16" s="473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8"/>
    </row>
    <row r="17" spans="1:18" ht="14.25" hidden="1" customHeight="1" x14ac:dyDescent="0.15">
      <c r="A17" s="231"/>
      <c r="B17" s="232">
        <v>6</v>
      </c>
      <c r="C17" s="472"/>
      <c r="D17" s="243"/>
      <c r="E17" s="473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8"/>
    </row>
    <row r="18" spans="1:18" ht="14.25" hidden="1" customHeight="1" x14ac:dyDescent="0.15">
      <c r="A18" s="231"/>
      <c r="B18" s="232">
        <v>7</v>
      </c>
      <c r="C18" s="472"/>
      <c r="D18" s="243"/>
      <c r="E18" s="473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8"/>
    </row>
    <row r="19" spans="1:18" ht="14.25" hidden="1" customHeight="1" x14ac:dyDescent="0.15">
      <c r="A19" s="231"/>
      <c r="B19" s="232">
        <v>8</v>
      </c>
      <c r="C19" s="472"/>
      <c r="D19" s="243"/>
      <c r="E19" s="473"/>
      <c r="F19" s="249"/>
      <c r="G19" s="249"/>
      <c r="H19" s="249"/>
      <c r="I19" s="249"/>
      <c r="J19" s="249"/>
      <c r="K19" s="249"/>
      <c r="L19" s="249"/>
      <c r="M19" s="249"/>
      <c r="N19" s="249"/>
      <c r="O19" s="249"/>
      <c r="P19" s="249"/>
      <c r="Q19" s="249"/>
      <c r="R19" s="250"/>
    </row>
    <row r="20" spans="1:18" ht="14.25" customHeight="1" x14ac:dyDescent="0.15">
      <c r="A20" s="231" t="s">
        <v>89</v>
      </c>
      <c r="B20" s="232">
        <v>1</v>
      </c>
      <c r="C20" s="472" t="s">
        <v>35</v>
      </c>
      <c r="D20" s="243" t="s">
        <v>430</v>
      </c>
      <c r="E20" s="473" t="s">
        <v>194</v>
      </c>
      <c r="F20" s="244"/>
      <c r="G20" s="251" t="s">
        <v>328</v>
      </c>
      <c r="H20" s="251" t="s">
        <v>346</v>
      </c>
      <c r="I20" s="252"/>
      <c r="J20" s="252"/>
      <c r="K20" s="252"/>
      <c r="L20" s="252"/>
      <c r="M20" s="252"/>
      <c r="N20" s="252"/>
      <c r="O20" s="252"/>
      <c r="P20" s="252"/>
      <c r="Q20" s="252"/>
      <c r="R20" s="253"/>
    </row>
    <row r="21" spans="1:18" ht="14.25" hidden="1" customHeight="1" x14ac:dyDescent="0.15">
      <c r="A21" s="231"/>
      <c r="B21" s="232">
        <v>2</v>
      </c>
      <c r="C21" s="472"/>
      <c r="D21" s="243"/>
      <c r="E21" s="473"/>
      <c r="F21" s="247"/>
      <c r="G21" s="254"/>
      <c r="H21" s="254"/>
      <c r="I21" s="254"/>
      <c r="J21" s="254"/>
      <c r="K21" s="254"/>
      <c r="L21" s="254"/>
      <c r="M21" s="254"/>
      <c r="N21" s="254"/>
      <c r="O21" s="254"/>
      <c r="P21" s="254"/>
      <c r="Q21" s="254"/>
      <c r="R21" s="255"/>
    </row>
    <row r="22" spans="1:18" ht="14.25" hidden="1" customHeight="1" x14ac:dyDescent="0.15">
      <c r="A22" s="231"/>
      <c r="B22" s="232">
        <v>3</v>
      </c>
      <c r="C22" s="472"/>
      <c r="D22" s="243"/>
      <c r="E22" s="473"/>
      <c r="F22" s="247"/>
      <c r="G22" s="254"/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5"/>
    </row>
    <row r="23" spans="1:18" ht="14.25" hidden="1" customHeight="1" x14ac:dyDescent="0.15">
      <c r="A23" s="231"/>
      <c r="B23" s="232">
        <v>4</v>
      </c>
      <c r="C23" s="472"/>
      <c r="D23" s="243"/>
      <c r="E23" s="473"/>
      <c r="F23" s="247"/>
      <c r="G23" s="254"/>
      <c r="H23" s="254"/>
      <c r="I23" s="254"/>
      <c r="J23" s="254"/>
      <c r="K23" s="254"/>
      <c r="L23" s="254"/>
      <c r="M23" s="254"/>
      <c r="N23" s="254"/>
      <c r="O23" s="254"/>
      <c r="P23" s="254"/>
      <c r="Q23" s="254"/>
      <c r="R23" s="255"/>
    </row>
    <row r="24" spans="1:18" ht="14.25" hidden="1" customHeight="1" x14ac:dyDescent="0.15">
      <c r="A24" s="231"/>
      <c r="B24" s="232">
        <v>5</v>
      </c>
      <c r="C24" s="472"/>
      <c r="D24" s="243"/>
      <c r="E24" s="473"/>
      <c r="F24" s="247"/>
      <c r="G24" s="254"/>
      <c r="H24" s="254"/>
      <c r="I24" s="254"/>
      <c r="J24" s="254"/>
      <c r="K24" s="254"/>
      <c r="L24" s="254"/>
      <c r="M24" s="254"/>
      <c r="N24" s="254"/>
      <c r="O24" s="254"/>
      <c r="P24" s="254"/>
      <c r="Q24" s="254"/>
      <c r="R24" s="255"/>
    </row>
    <row r="25" spans="1:18" ht="14.25" hidden="1" customHeight="1" x14ac:dyDescent="0.15">
      <c r="A25" s="231"/>
      <c r="B25" s="232">
        <v>6</v>
      </c>
      <c r="C25" s="472"/>
      <c r="D25" s="243"/>
      <c r="E25" s="473"/>
      <c r="F25" s="247"/>
      <c r="G25" s="254"/>
      <c r="H25" s="254"/>
      <c r="I25" s="254"/>
      <c r="J25" s="254"/>
      <c r="K25" s="254"/>
      <c r="L25" s="254"/>
      <c r="M25" s="254"/>
      <c r="N25" s="254"/>
      <c r="O25" s="254"/>
      <c r="P25" s="254"/>
      <c r="Q25" s="254"/>
      <c r="R25" s="255"/>
    </row>
    <row r="26" spans="1:18" ht="14.25" hidden="1" customHeight="1" x14ac:dyDescent="0.15">
      <c r="A26" s="231"/>
      <c r="B26" s="232">
        <v>7</v>
      </c>
      <c r="C26" s="472"/>
      <c r="D26" s="243"/>
      <c r="E26" s="473"/>
      <c r="F26" s="247"/>
      <c r="G26" s="254"/>
      <c r="H26" s="254"/>
      <c r="I26" s="254"/>
      <c r="J26" s="254"/>
      <c r="K26" s="254"/>
      <c r="L26" s="254"/>
      <c r="M26" s="254"/>
      <c r="N26" s="254"/>
      <c r="O26" s="254"/>
      <c r="P26" s="254"/>
      <c r="Q26" s="254"/>
      <c r="R26" s="255"/>
    </row>
    <row r="27" spans="1:18" ht="14.25" hidden="1" customHeight="1" x14ac:dyDescent="0.15">
      <c r="A27" s="231"/>
      <c r="B27" s="232">
        <v>8</v>
      </c>
      <c r="C27" s="472"/>
      <c r="D27" s="243"/>
      <c r="E27" s="473"/>
      <c r="F27" s="249"/>
      <c r="G27" s="256"/>
      <c r="H27" s="256"/>
      <c r="I27" s="256"/>
      <c r="J27" s="256"/>
      <c r="K27" s="256"/>
      <c r="L27" s="256"/>
      <c r="M27" s="256"/>
      <c r="N27" s="256"/>
      <c r="O27" s="256"/>
      <c r="P27" s="256"/>
      <c r="Q27" s="256"/>
      <c r="R27" s="257"/>
    </row>
    <row r="28" spans="1:18" ht="14.25" customHeight="1" x14ac:dyDescent="0.15">
      <c r="A28" s="231" t="s">
        <v>90</v>
      </c>
      <c r="B28" s="232">
        <v>1</v>
      </c>
      <c r="C28" s="472" t="s">
        <v>36</v>
      </c>
      <c r="D28" s="243" t="s">
        <v>430</v>
      </c>
      <c r="E28" s="473" t="s">
        <v>193</v>
      </c>
      <c r="F28" s="244"/>
      <c r="G28" s="245" t="s">
        <v>217</v>
      </c>
      <c r="H28" s="245" t="s">
        <v>346</v>
      </c>
      <c r="I28" s="244"/>
      <c r="J28" s="244"/>
      <c r="K28" s="244"/>
      <c r="L28" s="244"/>
      <c r="M28" s="244"/>
      <c r="N28" s="244"/>
      <c r="O28" s="244"/>
      <c r="P28" s="244"/>
      <c r="Q28" s="244"/>
      <c r="R28" s="246"/>
    </row>
    <row r="29" spans="1:18" ht="14.25" hidden="1" customHeight="1" x14ac:dyDescent="0.15">
      <c r="A29" s="231"/>
      <c r="B29" s="232">
        <v>2</v>
      </c>
      <c r="C29" s="472"/>
      <c r="D29" s="243"/>
      <c r="E29" s="473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8"/>
    </row>
    <row r="30" spans="1:18" ht="14.25" hidden="1" customHeight="1" x14ac:dyDescent="0.15">
      <c r="A30" s="231"/>
      <c r="B30" s="232">
        <v>3</v>
      </c>
      <c r="C30" s="472"/>
      <c r="D30" s="243"/>
      <c r="E30" s="473"/>
      <c r="F30" s="247"/>
      <c r="G30" s="247"/>
      <c r="H30" s="247"/>
      <c r="I30" s="247"/>
      <c r="J30" s="247"/>
      <c r="K30" s="247"/>
      <c r="L30" s="247"/>
      <c r="M30" s="247"/>
      <c r="N30" s="247"/>
      <c r="O30" s="247"/>
      <c r="P30" s="247"/>
      <c r="Q30" s="247"/>
      <c r="R30" s="248"/>
    </row>
    <row r="31" spans="1:18" ht="14.25" hidden="1" customHeight="1" x14ac:dyDescent="0.15">
      <c r="A31" s="231"/>
      <c r="B31" s="232">
        <v>4</v>
      </c>
      <c r="C31" s="472"/>
      <c r="D31" s="243"/>
      <c r="E31" s="473"/>
      <c r="F31" s="247"/>
      <c r="G31" s="247"/>
      <c r="H31" s="247"/>
      <c r="I31" s="247"/>
      <c r="J31" s="247"/>
      <c r="K31" s="247"/>
      <c r="L31" s="247"/>
      <c r="M31" s="247"/>
      <c r="N31" s="247"/>
      <c r="O31" s="247"/>
      <c r="P31" s="247"/>
      <c r="Q31" s="247"/>
      <c r="R31" s="248"/>
    </row>
    <row r="32" spans="1:18" ht="14.25" hidden="1" customHeight="1" x14ac:dyDescent="0.15">
      <c r="A32" s="231"/>
      <c r="B32" s="232">
        <v>5</v>
      </c>
      <c r="C32" s="472"/>
      <c r="D32" s="243"/>
      <c r="E32" s="473"/>
      <c r="F32" s="247"/>
      <c r="G32" s="247"/>
      <c r="H32" s="247"/>
      <c r="I32" s="247"/>
      <c r="J32" s="247"/>
      <c r="K32" s="247"/>
      <c r="L32" s="247"/>
      <c r="M32" s="247"/>
      <c r="N32" s="247"/>
      <c r="O32" s="247"/>
      <c r="P32" s="247"/>
      <c r="Q32" s="247"/>
      <c r="R32" s="248"/>
    </row>
    <row r="33" spans="1:18" ht="14.25" hidden="1" customHeight="1" x14ac:dyDescent="0.15">
      <c r="A33" s="231"/>
      <c r="B33" s="232">
        <v>6</v>
      </c>
      <c r="C33" s="472"/>
      <c r="D33" s="243"/>
      <c r="E33" s="473"/>
      <c r="F33" s="247"/>
      <c r="G33" s="247"/>
      <c r="H33" s="247"/>
      <c r="I33" s="247"/>
      <c r="J33" s="247"/>
      <c r="K33" s="247"/>
      <c r="L33" s="247"/>
      <c r="M33" s="247"/>
      <c r="N33" s="247"/>
      <c r="O33" s="247"/>
      <c r="P33" s="247"/>
      <c r="Q33" s="247"/>
      <c r="R33" s="248"/>
    </row>
    <row r="34" spans="1:18" ht="14.25" hidden="1" customHeight="1" x14ac:dyDescent="0.15">
      <c r="A34" s="231"/>
      <c r="B34" s="232">
        <v>7</v>
      </c>
      <c r="C34" s="472"/>
      <c r="D34" s="243"/>
      <c r="E34" s="473"/>
      <c r="F34" s="247"/>
      <c r="G34" s="247"/>
      <c r="H34" s="247"/>
      <c r="I34" s="247"/>
      <c r="J34" s="247"/>
      <c r="K34" s="247"/>
      <c r="L34" s="247"/>
      <c r="M34" s="247"/>
      <c r="N34" s="247"/>
      <c r="O34" s="247"/>
      <c r="P34" s="247"/>
      <c r="Q34" s="247"/>
      <c r="R34" s="248"/>
    </row>
    <row r="35" spans="1:18" ht="14.25" hidden="1" customHeight="1" x14ac:dyDescent="0.15">
      <c r="A35" s="231"/>
      <c r="B35" s="232">
        <v>8</v>
      </c>
      <c r="C35" s="472"/>
      <c r="D35" s="243"/>
      <c r="E35" s="473"/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50"/>
    </row>
    <row r="36" spans="1:18" ht="14.25" customHeight="1" x14ac:dyDescent="0.15">
      <c r="A36" s="231" t="s">
        <v>143</v>
      </c>
      <c r="B36" s="232">
        <v>1</v>
      </c>
      <c r="C36" s="472" t="s">
        <v>38</v>
      </c>
      <c r="D36" s="243" t="s">
        <v>430</v>
      </c>
      <c r="E36" s="473" t="s">
        <v>214</v>
      </c>
      <c r="F36" s="244"/>
      <c r="G36" s="251" t="s">
        <v>215</v>
      </c>
      <c r="H36" s="252"/>
      <c r="I36" s="252"/>
      <c r="J36" s="252"/>
      <c r="K36" s="252"/>
      <c r="L36" s="252"/>
      <c r="M36" s="252"/>
      <c r="N36" s="252"/>
      <c r="O36" s="252"/>
      <c r="P36" s="252"/>
      <c r="Q36" s="252"/>
      <c r="R36" s="253"/>
    </row>
    <row r="37" spans="1:18" ht="14.25" hidden="1" customHeight="1" x14ac:dyDescent="0.15">
      <c r="A37" s="231"/>
      <c r="B37" s="232">
        <v>2</v>
      </c>
      <c r="C37" s="472"/>
      <c r="D37" s="243"/>
      <c r="E37" s="473"/>
      <c r="F37" s="247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5"/>
    </row>
    <row r="38" spans="1:18" ht="14.25" hidden="1" customHeight="1" x14ac:dyDescent="0.15">
      <c r="A38" s="231"/>
      <c r="B38" s="232">
        <v>3</v>
      </c>
      <c r="C38" s="472"/>
      <c r="D38" s="243"/>
      <c r="E38" s="473"/>
      <c r="F38" s="247"/>
      <c r="G38" s="254"/>
      <c r="H38" s="254"/>
      <c r="I38" s="254"/>
      <c r="J38" s="254"/>
      <c r="K38" s="254"/>
      <c r="L38" s="254"/>
      <c r="M38" s="254"/>
      <c r="N38" s="254"/>
      <c r="O38" s="254"/>
      <c r="P38" s="254"/>
      <c r="Q38" s="254"/>
      <c r="R38" s="255"/>
    </row>
    <row r="39" spans="1:18" ht="14.25" hidden="1" customHeight="1" x14ac:dyDescent="0.15">
      <c r="A39" s="231"/>
      <c r="B39" s="232">
        <v>4</v>
      </c>
      <c r="C39" s="472"/>
      <c r="D39" s="243"/>
      <c r="E39" s="473"/>
      <c r="F39" s="247"/>
      <c r="G39" s="254"/>
      <c r="H39" s="254"/>
      <c r="I39" s="254"/>
      <c r="J39" s="254"/>
      <c r="K39" s="254"/>
      <c r="L39" s="254"/>
      <c r="M39" s="254"/>
      <c r="N39" s="254"/>
      <c r="O39" s="254"/>
      <c r="P39" s="254"/>
      <c r="Q39" s="254"/>
      <c r="R39" s="255"/>
    </row>
    <row r="40" spans="1:18" ht="14.25" hidden="1" customHeight="1" x14ac:dyDescent="0.15">
      <c r="A40" s="231"/>
      <c r="B40" s="232">
        <v>5</v>
      </c>
      <c r="C40" s="472"/>
      <c r="D40" s="243"/>
      <c r="E40" s="473"/>
      <c r="F40" s="247"/>
      <c r="G40" s="254"/>
      <c r="H40" s="254"/>
      <c r="I40" s="254"/>
      <c r="J40" s="254"/>
      <c r="K40" s="254"/>
      <c r="L40" s="254"/>
      <c r="M40" s="254"/>
      <c r="N40" s="254"/>
      <c r="O40" s="254"/>
      <c r="P40" s="254"/>
      <c r="Q40" s="254"/>
      <c r="R40" s="255"/>
    </row>
    <row r="41" spans="1:18" ht="14.25" hidden="1" customHeight="1" x14ac:dyDescent="0.15">
      <c r="A41" s="231"/>
      <c r="B41" s="232">
        <v>6</v>
      </c>
      <c r="C41" s="472"/>
      <c r="D41" s="243"/>
      <c r="E41" s="473"/>
      <c r="F41" s="247"/>
      <c r="G41" s="254"/>
      <c r="H41" s="254"/>
      <c r="I41" s="254"/>
      <c r="J41" s="254"/>
      <c r="K41" s="254"/>
      <c r="L41" s="254"/>
      <c r="M41" s="254"/>
      <c r="N41" s="254"/>
      <c r="O41" s="254"/>
      <c r="P41" s="254"/>
      <c r="Q41" s="254"/>
      <c r="R41" s="255"/>
    </row>
    <row r="42" spans="1:18" ht="14.25" hidden="1" customHeight="1" x14ac:dyDescent="0.15">
      <c r="A42" s="231"/>
      <c r="B42" s="232">
        <v>7</v>
      </c>
      <c r="C42" s="472"/>
      <c r="D42" s="243"/>
      <c r="E42" s="473"/>
      <c r="F42" s="247"/>
      <c r="G42" s="254"/>
      <c r="H42" s="254"/>
      <c r="I42" s="254"/>
      <c r="J42" s="254"/>
      <c r="K42" s="254"/>
      <c r="L42" s="254"/>
      <c r="M42" s="254"/>
      <c r="N42" s="254"/>
      <c r="O42" s="254"/>
      <c r="P42" s="254"/>
      <c r="Q42" s="254"/>
      <c r="R42" s="255"/>
    </row>
    <row r="43" spans="1:18" ht="14.25" hidden="1" customHeight="1" x14ac:dyDescent="0.15">
      <c r="A43" s="231"/>
      <c r="B43" s="232">
        <v>8</v>
      </c>
      <c r="C43" s="472"/>
      <c r="D43" s="243"/>
      <c r="E43" s="473"/>
      <c r="F43" s="249"/>
      <c r="G43" s="256"/>
      <c r="H43" s="256"/>
      <c r="I43" s="256"/>
      <c r="J43" s="256"/>
      <c r="K43" s="256"/>
      <c r="L43" s="256"/>
      <c r="M43" s="256"/>
      <c r="N43" s="256"/>
      <c r="O43" s="256"/>
      <c r="P43" s="256"/>
      <c r="Q43" s="256"/>
      <c r="R43" s="257"/>
    </row>
    <row r="44" spans="1:18" ht="14.25" customHeight="1" x14ac:dyDescent="0.15">
      <c r="A44" s="231" t="s">
        <v>144</v>
      </c>
      <c r="B44" s="232">
        <v>1</v>
      </c>
      <c r="C44" s="472" t="s">
        <v>39</v>
      </c>
      <c r="D44" s="243" t="s">
        <v>430</v>
      </c>
      <c r="E44" s="473" t="s">
        <v>225</v>
      </c>
      <c r="F44" s="244"/>
      <c r="G44" s="245" t="s">
        <v>226</v>
      </c>
      <c r="H44" s="244"/>
      <c r="I44" s="244"/>
      <c r="J44" s="244"/>
      <c r="K44" s="244"/>
      <c r="L44" s="244"/>
      <c r="M44" s="244"/>
      <c r="N44" s="244"/>
      <c r="O44" s="244"/>
      <c r="P44" s="244"/>
      <c r="Q44" s="244"/>
      <c r="R44" s="246"/>
    </row>
    <row r="45" spans="1:18" ht="14.25" hidden="1" customHeight="1" x14ac:dyDescent="0.15">
      <c r="A45" s="231"/>
      <c r="B45" s="232">
        <v>2</v>
      </c>
      <c r="C45" s="472"/>
      <c r="D45" s="243"/>
      <c r="E45" s="473"/>
      <c r="F45" s="247"/>
      <c r="G45" s="247"/>
      <c r="H45" s="247"/>
      <c r="I45" s="247"/>
      <c r="J45" s="247"/>
      <c r="K45" s="247"/>
      <c r="L45" s="247"/>
      <c r="M45" s="247"/>
      <c r="N45" s="247"/>
      <c r="O45" s="247"/>
      <c r="P45" s="247"/>
      <c r="Q45" s="247"/>
      <c r="R45" s="248"/>
    </row>
    <row r="46" spans="1:18" ht="14.25" hidden="1" customHeight="1" x14ac:dyDescent="0.15">
      <c r="A46" s="231"/>
      <c r="B46" s="232">
        <v>3</v>
      </c>
      <c r="C46" s="472"/>
      <c r="D46" s="243"/>
      <c r="E46" s="473"/>
      <c r="F46" s="247"/>
      <c r="G46" s="247"/>
      <c r="H46" s="247"/>
      <c r="I46" s="247"/>
      <c r="J46" s="247"/>
      <c r="K46" s="247"/>
      <c r="L46" s="247"/>
      <c r="M46" s="247"/>
      <c r="N46" s="247"/>
      <c r="O46" s="247"/>
      <c r="P46" s="247"/>
      <c r="Q46" s="247"/>
      <c r="R46" s="248"/>
    </row>
    <row r="47" spans="1:18" ht="14.25" hidden="1" customHeight="1" x14ac:dyDescent="0.15">
      <c r="A47" s="231"/>
      <c r="B47" s="232">
        <v>4</v>
      </c>
      <c r="C47" s="472"/>
      <c r="D47" s="243"/>
      <c r="E47" s="473"/>
      <c r="F47" s="247"/>
      <c r="G47" s="247"/>
      <c r="H47" s="247"/>
      <c r="I47" s="247"/>
      <c r="J47" s="247"/>
      <c r="K47" s="247"/>
      <c r="L47" s="247"/>
      <c r="M47" s="247"/>
      <c r="N47" s="247"/>
      <c r="O47" s="247"/>
      <c r="P47" s="247"/>
      <c r="Q47" s="247"/>
      <c r="R47" s="248"/>
    </row>
    <row r="48" spans="1:18" ht="14.25" hidden="1" customHeight="1" x14ac:dyDescent="0.15">
      <c r="A48" s="231"/>
      <c r="B48" s="232">
        <v>5</v>
      </c>
      <c r="C48" s="472"/>
      <c r="D48" s="243"/>
      <c r="E48" s="473"/>
      <c r="F48" s="247"/>
      <c r="G48" s="247"/>
      <c r="H48" s="247"/>
      <c r="I48" s="247"/>
      <c r="J48" s="247"/>
      <c r="K48" s="247"/>
      <c r="L48" s="247"/>
      <c r="M48" s="247"/>
      <c r="N48" s="247"/>
      <c r="O48" s="247"/>
      <c r="P48" s="247"/>
      <c r="Q48" s="247"/>
      <c r="R48" s="248"/>
    </row>
    <row r="49" spans="1:18" ht="14.25" hidden="1" customHeight="1" x14ac:dyDescent="0.15">
      <c r="A49" s="231"/>
      <c r="B49" s="232">
        <v>6</v>
      </c>
      <c r="C49" s="472"/>
      <c r="D49" s="243"/>
      <c r="E49" s="473"/>
      <c r="F49" s="247"/>
      <c r="G49" s="247"/>
      <c r="H49" s="247"/>
      <c r="I49" s="247"/>
      <c r="J49" s="247"/>
      <c r="K49" s="247"/>
      <c r="L49" s="247"/>
      <c r="M49" s="247"/>
      <c r="N49" s="247"/>
      <c r="O49" s="247"/>
      <c r="P49" s="247"/>
      <c r="Q49" s="247"/>
      <c r="R49" s="248"/>
    </row>
    <row r="50" spans="1:18" ht="14.25" hidden="1" customHeight="1" x14ac:dyDescent="0.15">
      <c r="A50" s="231"/>
      <c r="B50" s="232">
        <v>7</v>
      </c>
      <c r="C50" s="472"/>
      <c r="D50" s="243"/>
      <c r="E50" s="473"/>
      <c r="F50" s="247"/>
      <c r="G50" s="247"/>
      <c r="H50" s="247"/>
      <c r="I50" s="247"/>
      <c r="J50" s="247"/>
      <c r="K50" s="247"/>
      <c r="L50" s="247"/>
      <c r="M50" s="247"/>
      <c r="N50" s="247"/>
      <c r="O50" s="247"/>
      <c r="P50" s="247"/>
      <c r="Q50" s="247"/>
      <c r="R50" s="248"/>
    </row>
    <row r="51" spans="1:18" ht="14.25" hidden="1" customHeight="1" x14ac:dyDescent="0.15">
      <c r="A51" s="231"/>
      <c r="B51" s="232">
        <v>8</v>
      </c>
      <c r="C51" s="472"/>
      <c r="D51" s="243"/>
      <c r="E51" s="473"/>
      <c r="F51" s="249"/>
      <c r="G51" s="249"/>
      <c r="H51" s="249"/>
      <c r="I51" s="249"/>
      <c r="J51" s="249"/>
      <c r="K51" s="249"/>
      <c r="L51" s="249"/>
      <c r="M51" s="249"/>
      <c r="N51" s="249"/>
      <c r="O51" s="249"/>
      <c r="P51" s="249"/>
      <c r="Q51" s="249"/>
      <c r="R51" s="250"/>
    </row>
    <row r="52" spans="1:18" ht="14.25" customHeight="1" x14ac:dyDescent="0.15">
      <c r="A52" s="231" t="s">
        <v>145</v>
      </c>
      <c r="B52" s="232">
        <v>1</v>
      </c>
      <c r="C52" s="472" t="s">
        <v>40</v>
      </c>
      <c r="D52" s="243" t="s">
        <v>430</v>
      </c>
      <c r="E52" s="473" t="s">
        <v>463</v>
      </c>
      <c r="F52" s="244"/>
      <c r="G52" s="251" t="s">
        <v>197</v>
      </c>
      <c r="H52" s="252"/>
      <c r="I52" s="252"/>
      <c r="J52" s="252"/>
      <c r="K52" s="252"/>
      <c r="L52" s="252"/>
      <c r="M52" s="252"/>
      <c r="N52" s="252"/>
      <c r="O52" s="252"/>
      <c r="P52" s="252"/>
      <c r="Q52" s="252"/>
      <c r="R52" s="253"/>
    </row>
    <row r="53" spans="1:18" ht="14.25" hidden="1" customHeight="1" x14ac:dyDescent="0.15">
      <c r="A53" s="231"/>
      <c r="B53" s="232">
        <v>2</v>
      </c>
      <c r="C53" s="472"/>
      <c r="D53" s="243"/>
      <c r="E53" s="473"/>
      <c r="F53" s="247"/>
      <c r="G53" s="254"/>
      <c r="H53" s="254"/>
      <c r="I53" s="254"/>
      <c r="J53" s="254"/>
      <c r="K53" s="254"/>
      <c r="L53" s="254"/>
      <c r="M53" s="254"/>
      <c r="N53" s="254"/>
      <c r="O53" s="254"/>
      <c r="P53" s="254"/>
      <c r="Q53" s="254"/>
      <c r="R53" s="255"/>
    </row>
    <row r="54" spans="1:18" ht="14.25" hidden="1" customHeight="1" x14ac:dyDescent="0.15">
      <c r="A54" s="231"/>
      <c r="B54" s="232">
        <v>3</v>
      </c>
      <c r="C54" s="472"/>
      <c r="D54" s="243"/>
      <c r="E54" s="473"/>
      <c r="F54" s="247"/>
      <c r="G54" s="254"/>
      <c r="H54" s="254"/>
      <c r="I54" s="254"/>
      <c r="J54" s="254"/>
      <c r="K54" s="254"/>
      <c r="L54" s="254"/>
      <c r="M54" s="254"/>
      <c r="N54" s="254"/>
      <c r="O54" s="254"/>
      <c r="P54" s="254"/>
      <c r="Q54" s="254"/>
      <c r="R54" s="255"/>
    </row>
    <row r="55" spans="1:18" ht="14.25" hidden="1" customHeight="1" x14ac:dyDescent="0.15">
      <c r="A55" s="231"/>
      <c r="B55" s="232">
        <v>4</v>
      </c>
      <c r="C55" s="472"/>
      <c r="D55" s="243"/>
      <c r="E55" s="473"/>
      <c r="F55" s="247"/>
      <c r="G55" s="254"/>
      <c r="H55" s="254"/>
      <c r="I55" s="254"/>
      <c r="J55" s="254"/>
      <c r="K55" s="254"/>
      <c r="L55" s="254"/>
      <c r="M55" s="254"/>
      <c r="N55" s="254"/>
      <c r="O55" s="254"/>
      <c r="P55" s="254"/>
      <c r="Q55" s="254"/>
      <c r="R55" s="255"/>
    </row>
    <row r="56" spans="1:18" ht="14.25" hidden="1" customHeight="1" x14ac:dyDescent="0.15">
      <c r="A56" s="231"/>
      <c r="B56" s="232">
        <v>5</v>
      </c>
      <c r="C56" s="472"/>
      <c r="D56" s="243"/>
      <c r="E56" s="473"/>
      <c r="F56" s="247"/>
      <c r="G56" s="254"/>
      <c r="H56" s="254"/>
      <c r="I56" s="254"/>
      <c r="J56" s="254"/>
      <c r="K56" s="254"/>
      <c r="L56" s="254"/>
      <c r="M56" s="254"/>
      <c r="N56" s="254"/>
      <c r="O56" s="254"/>
      <c r="P56" s="254"/>
      <c r="Q56" s="254"/>
      <c r="R56" s="255"/>
    </row>
    <row r="57" spans="1:18" ht="14.25" hidden="1" customHeight="1" x14ac:dyDescent="0.15">
      <c r="A57" s="231"/>
      <c r="B57" s="232">
        <v>6</v>
      </c>
      <c r="C57" s="472"/>
      <c r="D57" s="243"/>
      <c r="E57" s="473"/>
      <c r="F57" s="247"/>
      <c r="G57" s="254"/>
      <c r="H57" s="254"/>
      <c r="I57" s="254"/>
      <c r="J57" s="254"/>
      <c r="K57" s="254"/>
      <c r="L57" s="254"/>
      <c r="M57" s="254"/>
      <c r="N57" s="254"/>
      <c r="O57" s="254"/>
      <c r="P57" s="254"/>
      <c r="Q57" s="254"/>
      <c r="R57" s="255"/>
    </row>
    <row r="58" spans="1:18" ht="14.25" hidden="1" customHeight="1" x14ac:dyDescent="0.15">
      <c r="A58" s="231"/>
      <c r="B58" s="232">
        <v>7</v>
      </c>
      <c r="C58" s="472"/>
      <c r="D58" s="243"/>
      <c r="E58" s="473"/>
      <c r="F58" s="247"/>
      <c r="G58" s="254"/>
      <c r="H58" s="254"/>
      <c r="I58" s="254"/>
      <c r="J58" s="254"/>
      <c r="K58" s="254"/>
      <c r="L58" s="254"/>
      <c r="M58" s="254"/>
      <c r="N58" s="254"/>
      <c r="O58" s="254"/>
      <c r="P58" s="254"/>
      <c r="Q58" s="254"/>
      <c r="R58" s="255"/>
    </row>
    <row r="59" spans="1:18" ht="14.25" hidden="1" customHeight="1" x14ac:dyDescent="0.15">
      <c r="A59" s="231"/>
      <c r="B59" s="232">
        <v>8</v>
      </c>
      <c r="C59" s="472"/>
      <c r="D59" s="243"/>
      <c r="E59" s="473"/>
      <c r="F59" s="249"/>
      <c r="G59" s="256"/>
      <c r="H59" s="256"/>
      <c r="I59" s="256"/>
      <c r="J59" s="256"/>
      <c r="K59" s="256"/>
      <c r="L59" s="256"/>
      <c r="M59" s="256"/>
      <c r="N59" s="256"/>
      <c r="O59" s="256"/>
      <c r="P59" s="256"/>
      <c r="Q59" s="256"/>
      <c r="R59" s="257"/>
    </row>
    <row r="60" spans="1:18" ht="14.25" customHeight="1" x14ac:dyDescent="0.15">
      <c r="A60" s="231" t="s">
        <v>146</v>
      </c>
      <c r="B60" s="232">
        <v>1</v>
      </c>
      <c r="C60" s="472" t="s">
        <v>41</v>
      </c>
      <c r="D60" s="243" t="s">
        <v>430</v>
      </c>
      <c r="E60" s="473" t="s">
        <v>439</v>
      </c>
      <c r="F60" s="244"/>
      <c r="G60" s="245" t="s">
        <v>339</v>
      </c>
      <c r="H60" s="244"/>
      <c r="I60" s="244"/>
      <c r="J60" s="244"/>
      <c r="K60" s="244"/>
      <c r="L60" s="244"/>
      <c r="M60" s="244"/>
      <c r="N60" s="244"/>
      <c r="O60" s="244"/>
      <c r="P60" s="244"/>
      <c r="Q60" s="244"/>
      <c r="R60" s="246"/>
    </row>
    <row r="61" spans="1:18" ht="14.25" hidden="1" customHeight="1" x14ac:dyDescent="0.15">
      <c r="A61" s="231"/>
      <c r="B61" s="232">
        <v>2</v>
      </c>
      <c r="C61" s="472"/>
      <c r="D61" s="243"/>
      <c r="E61" s="473"/>
      <c r="F61" s="247"/>
      <c r="G61" s="247"/>
      <c r="H61" s="247"/>
      <c r="I61" s="247"/>
      <c r="J61" s="247"/>
      <c r="K61" s="247"/>
      <c r="L61" s="247"/>
      <c r="M61" s="247"/>
      <c r="N61" s="247"/>
      <c r="O61" s="247"/>
      <c r="P61" s="247"/>
      <c r="Q61" s="247"/>
      <c r="R61" s="248"/>
    </row>
    <row r="62" spans="1:18" ht="14.25" hidden="1" customHeight="1" x14ac:dyDescent="0.15">
      <c r="A62" s="231"/>
      <c r="B62" s="232">
        <v>3</v>
      </c>
      <c r="C62" s="472"/>
      <c r="D62" s="243"/>
      <c r="E62" s="473"/>
      <c r="F62" s="247"/>
      <c r="G62" s="247"/>
      <c r="H62" s="247"/>
      <c r="I62" s="247"/>
      <c r="J62" s="247"/>
      <c r="K62" s="247"/>
      <c r="L62" s="247"/>
      <c r="M62" s="247"/>
      <c r="N62" s="247"/>
      <c r="O62" s="247"/>
      <c r="P62" s="247"/>
      <c r="Q62" s="247"/>
      <c r="R62" s="248"/>
    </row>
    <row r="63" spans="1:18" ht="14.25" hidden="1" customHeight="1" x14ac:dyDescent="0.15">
      <c r="A63" s="231"/>
      <c r="B63" s="232">
        <v>4</v>
      </c>
      <c r="C63" s="472"/>
      <c r="D63" s="243"/>
      <c r="E63" s="473"/>
      <c r="F63" s="247"/>
      <c r="G63" s="247"/>
      <c r="H63" s="247"/>
      <c r="I63" s="247"/>
      <c r="J63" s="247"/>
      <c r="K63" s="247"/>
      <c r="L63" s="247"/>
      <c r="M63" s="247"/>
      <c r="N63" s="247"/>
      <c r="O63" s="247"/>
      <c r="P63" s="247"/>
      <c r="Q63" s="247"/>
      <c r="R63" s="248"/>
    </row>
    <row r="64" spans="1:18" ht="14.25" hidden="1" customHeight="1" x14ac:dyDescent="0.15">
      <c r="A64" s="231"/>
      <c r="B64" s="232">
        <v>5</v>
      </c>
      <c r="C64" s="472"/>
      <c r="D64" s="243"/>
      <c r="E64" s="473"/>
      <c r="F64" s="247"/>
      <c r="G64" s="247"/>
      <c r="H64" s="247"/>
      <c r="I64" s="247"/>
      <c r="J64" s="247"/>
      <c r="K64" s="247"/>
      <c r="L64" s="247"/>
      <c r="M64" s="247"/>
      <c r="N64" s="247"/>
      <c r="O64" s="247"/>
      <c r="P64" s="247"/>
      <c r="Q64" s="247"/>
      <c r="R64" s="248"/>
    </row>
    <row r="65" spans="1:18" ht="14.25" hidden="1" customHeight="1" x14ac:dyDescent="0.15">
      <c r="A65" s="231"/>
      <c r="B65" s="232">
        <v>6</v>
      </c>
      <c r="C65" s="472"/>
      <c r="D65" s="243"/>
      <c r="E65" s="473"/>
      <c r="F65" s="247"/>
      <c r="G65" s="247"/>
      <c r="H65" s="247"/>
      <c r="I65" s="247"/>
      <c r="J65" s="247"/>
      <c r="K65" s="247"/>
      <c r="L65" s="247"/>
      <c r="M65" s="247"/>
      <c r="N65" s="247"/>
      <c r="O65" s="247"/>
      <c r="P65" s="247"/>
      <c r="Q65" s="247"/>
      <c r="R65" s="248"/>
    </row>
    <row r="66" spans="1:18" ht="14.25" hidden="1" customHeight="1" x14ac:dyDescent="0.15">
      <c r="A66" s="231"/>
      <c r="B66" s="232">
        <v>7</v>
      </c>
      <c r="C66" s="472"/>
      <c r="D66" s="243"/>
      <c r="E66" s="473"/>
      <c r="F66" s="247"/>
      <c r="G66" s="247"/>
      <c r="H66" s="247"/>
      <c r="I66" s="247"/>
      <c r="J66" s="247"/>
      <c r="K66" s="247"/>
      <c r="L66" s="247"/>
      <c r="M66" s="247"/>
      <c r="N66" s="247"/>
      <c r="O66" s="247"/>
      <c r="P66" s="247"/>
      <c r="Q66" s="247"/>
      <c r="R66" s="248"/>
    </row>
    <row r="67" spans="1:18" ht="14.25" hidden="1" customHeight="1" x14ac:dyDescent="0.15">
      <c r="A67" s="231"/>
      <c r="B67" s="232">
        <v>8</v>
      </c>
      <c r="C67" s="472"/>
      <c r="D67" s="243"/>
      <c r="E67" s="473"/>
      <c r="F67" s="249"/>
      <c r="G67" s="249"/>
      <c r="H67" s="249"/>
      <c r="I67" s="249"/>
      <c r="J67" s="249"/>
      <c r="K67" s="249"/>
      <c r="L67" s="249"/>
      <c r="M67" s="249"/>
      <c r="N67" s="249"/>
      <c r="O67" s="249"/>
      <c r="P67" s="249"/>
      <c r="Q67" s="249"/>
      <c r="R67" s="250"/>
    </row>
    <row r="68" spans="1:18" ht="14.25" customHeight="1" x14ac:dyDescent="0.15">
      <c r="A68" s="231" t="s">
        <v>147</v>
      </c>
      <c r="B68" s="232">
        <v>1</v>
      </c>
      <c r="C68" s="472" t="s">
        <v>42</v>
      </c>
      <c r="D68" s="243" t="s">
        <v>430</v>
      </c>
      <c r="E68" s="473" t="s">
        <v>228</v>
      </c>
      <c r="F68" s="244"/>
      <c r="G68" s="251" t="s">
        <v>341</v>
      </c>
      <c r="H68" s="251" t="s">
        <v>197</v>
      </c>
      <c r="I68" s="252"/>
      <c r="J68" s="252"/>
      <c r="K68" s="252"/>
      <c r="L68" s="252"/>
      <c r="M68" s="252"/>
      <c r="N68" s="252"/>
      <c r="O68" s="252"/>
      <c r="P68" s="252"/>
      <c r="Q68" s="252"/>
      <c r="R68" s="253"/>
    </row>
    <row r="69" spans="1:18" ht="14.25" hidden="1" customHeight="1" x14ac:dyDescent="0.15">
      <c r="A69" s="231"/>
      <c r="B69" s="232">
        <v>2</v>
      </c>
      <c r="C69" s="472"/>
      <c r="D69" s="243"/>
      <c r="E69" s="473"/>
      <c r="F69" s="247"/>
      <c r="G69" s="254"/>
      <c r="H69" s="254"/>
      <c r="I69" s="254"/>
      <c r="J69" s="254"/>
      <c r="K69" s="254"/>
      <c r="L69" s="254"/>
      <c r="M69" s="254"/>
      <c r="N69" s="254"/>
      <c r="O69" s="254"/>
      <c r="P69" s="254"/>
      <c r="Q69" s="254"/>
      <c r="R69" s="255"/>
    </row>
    <row r="70" spans="1:18" ht="14.25" hidden="1" customHeight="1" x14ac:dyDescent="0.15">
      <c r="A70" s="231"/>
      <c r="B70" s="232">
        <v>3</v>
      </c>
      <c r="C70" s="472"/>
      <c r="D70" s="243"/>
      <c r="E70" s="473"/>
      <c r="F70" s="247"/>
      <c r="G70" s="254"/>
      <c r="H70" s="254"/>
      <c r="I70" s="254"/>
      <c r="J70" s="254"/>
      <c r="K70" s="254"/>
      <c r="L70" s="254"/>
      <c r="M70" s="254"/>
      <c r="N70" s="254"/>
      <c r="O70" s="254"/>
      <c r="P70" s="254"/>
      <c r="Q70" s="254"/>
      <c r="R70" s="255"/>
    </row>
    <row r="71" spans="1:18" ht="14.25" hidden="1" customHeight="1" x14ac:dyDescent="0.15">
      <c r="A71" s="231"/>
      <c r="B71" s="232">
        <v>4</v>
      </c>
      <c r="C71" s="472"/>
      <c r="D71" s="243"/>
      <c r="E71" s="473"/>
      <c r="F71" s="247"/>
      <c r="G71" s="254"/>
      <c r="H71" s="254"/>
      <c r="I71" s="254"/>
      <c r="J71" s="254"/>
      <c r="K71" s="254"/>
      <c r="L71" s="254"/>
      <c r="M71" s="254"/>
      <c r="N71" s="254"/>
      <c r="O71" s="254"/>
      <c r="P71" s="254"/>
      <c r="Q71" s="254"/>
      <c r="R71" s="255"/>
    </row>
    <row r="72" spans="1:18" ht="14.25" hidden="1" customHeight="1" x14ac:dyDescent="0.15">
      <c r="A72" s="231"/>
      <c r="B72" s="232">
        <v>5</v>
      </c>
      <c r="C72" s="472"/>
      <c r="D72" s="243"/>
      <c r="E72" s="473"/>
      <c r="F72" s="247"/>
      <c r="G72" s="254"/>
      <c r="H72" s="254"/>
      <c r="I72" s="254"/>
      <c r="J72" s="254"/>
      <c r="K72" s="254"/>
      <c r="L72" s="254"/>
      <c r="M72" s="254"/>
      <c r="N72" s="254"/>
      <c r="O72" s="254"/>
      <c r="P72" s="254"/>
      <c r="Q72" s="254"/>
      <c r="R72" s="255"/>
    </row>
    <row r="73" spans="1:18" ht="14.25" hidden="1" customHeight="1" x14ac:dyDescent="0.15">
      <c r="A73" s="231"/>
      <c r="B73" s="232">
        <v>6</v>
      </c>
      <c r="C73" s="472"/>
      <c r="D73" s="243"/>
      <c r="E73" s="473"/>
      <c r="F73" s="247"/>
      <c r="G73" s="254"/>
      <c r="H73" s="254"/>
      <c r="I73" s="254"/>
      <c r="J73" s="254"/>
      <c r="K73" s="254"/>
      <c r="L73" s="254"/>
      <c r="M73" s="254"/>
      <c r="N73" s="254"/>
      <c r="O73" s="254"/>
      <c r="P73" s="254"/>
      <c r="Q73" s="254"/>
      <c r="R73" s="255"/>
    </row>
    <row r="74" spans="1:18" ht="14.25" hidden="1" customHeight="1" x14ac:dyDescent="0.15">
      <c r="A74" s="231"/>
      <c r="B74" s="232">
        <v>7</v>
      </c>
      <c r="C74" s="472"/>
      <c r="D74" s="243"/>
      <c r="E74" s="473"/>
      <c r="F74" s="247"/>
      <c r="G74" s="254"/>
      <c r="H74" s="254"/>
      <c r="I74" s="254"/>
      <c r="J74" s="254"/>
      <c r="K74" s="254"/>
      <c r="L74" s="254"/>
      <c r="M74" s="254"/>
      <c r="N74" s="254"/>
      <c r="O74" s="254"/>
      <c r="P74" s="254"/>
      <c r="Q74" s="254"/>
      <c r="R74" s="255"/>
    </row>
    <row r="75" spans="1:18" ht="14.25" hidden="1" customHeight="1" x14ac:dyDescent="0.15">
      <c r="A75" s="231"/>
      <c r="B75" s="232">
        <v>8</v>
      </c>
      <c r="C75" s="472"/>
      <c r="D75" s="243"/>
      <c r="E75" s="473"/>
      <c r="F75" s="249"/>
      <c r="G75" s="256"/>
      <c r="H75" s="256"/>
      <c r="I75" s="256"/>
      <c r="J75" s="256"/>
      <c r="K75" s="256"/>
      <c r="L75" s="256"/>
      <c r="M75" s="256"/>
      <c r="N75" s="256"/>
      <c r="O75" s="256"/>
      <c r="P75" s="256"/>
      <c r="Q75" s="256"/>
      <c r="R75" s="257"/>
    </row>
    <row r="76" spans="1:18" ht="14.25" customHeight="1" x14ac:dyDescent="0.15">
      <c r="A76" s="231" t="s">
        <v>148</v>
      </c>
      <c r="B76" s="232">
        <v>1</v>
      </c>
      <c r="C76" s="472" t="s">
        <v>43</v>
      </c>
      <c r="D76" s="243" t="s">
        <v>430</v>
      </c>
      <c r="E76" s="473" t="s">
        <v>227</v>
      </c>
      <c r="F76" s="244"/>
      <c r="G76" s="245" t="s">
        <v>341</v>
      </c>
      <c r="H76" s="245"/>
      <c r="I76" s="244"/>
      <c r="J76" s="244"/>
      <c r="K76" s="244"/>
      <c r="L76" s="244"/>
      <c r="M76" s="244"/>
      <c r="N76" s="244"/>
      <c r="O76" s="244"/>
      <c r="P76" s="244"/>
      <c r="Q76" s="244"/>
      <c r="R76" s="246"/>
    </row>
    <row r="77" spans="1:18" ht="14.25" hidden="1" customHeight="1" x14ac:dyDescent="0.15">
      <c r="A77" s="231"/>
      <c r="B77" s="232">
        <v>2</v>
      </c>
      <c r="C77" s="472"/>
      <c r="D77" s="243"/>
      <c r="E77" s="473"/>
      <c r="F77" s="247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247"/>
      <c r="R77" s="248"/>
    </row>
    <row r="78" spans="1:18" ht="14.25" hidden="1" customHeight="1" x14ac:dyDescent="0.15">
      <c r="A78" s="231"/>
      <c r="B78" s="232">
        <v>3</v>
      </c>
      <c r="C78" s="472"/>
      <c r="D78" s="243"/>
      <c r="E78" s="473"/>
      <c r="F78" s="247"/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247"/>
      <c r="R78" s="248"/>
    </row>
    <row r="79" spans="1:18" ht="14.25" hidden="1" customHeight="1" x14ac:dyDescent="0.15">
      <c r="A79" s="231"/>
      <c r="B79" s="232">
        <v>4</v>
      </c>
      <c r="C79" s="472"/>
      <c r="D79" s="243"/>
      <c r="E79" s="473"/>
      <c r="F79" s="247"/>
      <c r="G79" s="247"/>
      <c r="H79" s="247"/>
      <c r="I79" s="247"/>
      <c r="J79" s="247"/>
      <c r="K79" s="247"/>
      <c r="L79" s="247"/>
      <c r="M79" s="247"/>
      <c r="N79" s="247"/>
      <c r="O79" s="247"/>
      <c r="P79" s="247"/>
      <c r="Q79" s="247"/>
      <c r="R79" s="248"/>
    </row>
    <row r="80" spans="1:18" ht="14.25" hidden="1" customHeight="1" x14ac:dyDescent="0.15">
      <c r="A80" s="231"/>
      <c r="B80" s="232">
        <v>5</v>
      </c>
      <c r="C80" s="472"/>
      <c r="D80" s="243"/>
      <c r="E80" s="473"/>
      <c r="F80" s="247"/>
      <c r="G80" s="247"/>
      <c r="H80" s="247"/>
      <c r="I80" s="247"/>
      <c r="J80" s="247"/>
      <c r="K80" s="247"/>
      <c r="L80" s="247"/>
      <c r="M80" s="247"/>
      <c r="N80" s="247"/>
      <c r="O80" s="247"/>
      <c r="P80" s="247"/>
      <c r="Q80" s="247"/>
      <c r="R80" s="248"/>
    </row>
    <row r="81" spans="1:18" ht="14.25" hidden="1" customHeight="1" x14ac:dyDescent="0.15">
      <c r="A81" s="231"/>
      <c r="B81" s="232">
        <v>6</v>
      </c>
      <c r="C81" s="472"/>
      <c r="D81" s="243"/>
      <c r="E81" s="473"/>
      <c r="F81" s="247"/>
      <c r="G81" s="247"/>
      <c r="H81" s="247"/>
      <c r="I81" s="247"/>
      <c r="J81" s="247"/>
      <c r="K81" s="247"/>
      <c r="L81" s="247"/>
      <c r="M81" s="247"/>
      <c r="N81" s="247"/>
      <c r="O81" s="247"/>
      <c r="P81" s="247"/>
      <c r="Q81" s="247"/>
      <c r="R81" s="248"/>
    </row>
    <row r="82" spans="1:18" ht="14.25" hidden="1" customHeight="1" x14ac:dyDescent="0.15">
      <c r="A82" s="231"/>
      <c r="B82" s="232">
        <v>7</v>
      </c>
      <c r="C82" s="472"/>
      <c r="D82" s="243"/>
      <c r="E82" s="473"/>
      <c r="F82" s="247"/>
      <c r="G82" s="247"/>
      <c r="H82" s="247"/>
      <c r="I82" s="247"/>
      <c r="J82" s="247"/>
      <c r="K82" s="247"/>
      <c r="L82" s="247"/>
      <c r="M82" s="247"/>
      <c r="N82" s="247"/>
      <c r="O82" s="247"/>
      <c r="P82" s="247"/>
      <c r="Q82" s="247"/>
      <c r="R82" s="248"/>
    </row>
    <row r="83" spans="1:18" ht="14.25" hidden="1" customHeight="1" x14ac:dyDescent="0.15">
      <c r="A83" s="231"/>
      <c r="B83" s="232">
        <v>8</v>
      </c>
      <c r="C83" s="472"/>
      <c r="D83" s="243"/>
      <c r="E83" s="473"/>
      <c r="F83" s="249"/>
      <c r="G83" s="249"/>
      <c r="H83" s="249"/>
      <c r="I83" s="249"/>
      <c r="J83" s="249"/>
      <c r="K83" s="249"/>
      <c r="L83" s="249"/>
      <c r="M83" s="249"/>
      <c r="N83" s="249"/>
      <c r="O83" s="249"/>
      <c r="P83" s="249"/>
      <c r="Q83" s="249"/>
      <c r="R83" s="250"/>
    </row>
    <row r="84" spans="1:18" ht="14.25" customHeight="1" x14ac:dyDescent="0.15">
      <c r="A84" s="231" t="s">
        <v>149</v>
      </c>
      <c r="B84" s="232">
        <v>1</v>
      </c>
      <c r="C84" s="472" t="s">
        <v>44</v>
      </c>
      <c r="D84" s="243" t="s">
        <v>430</v>
      </c>
      <c r="E84" s="473" t="s">
        <v>229</v>
      </c>
      <c r="F84" s="244"/>
      <c r="G84" s="315" t="s">
        <v>341</v>
      </c>
      <c r="H84" s="252"/>
      <c r="I84" s="252"/>
      <c r="J84" s="252"/>
      <c r="K84" s="252"/>
      <c r="L84" s="252"/>
      <c r="M84" s="252"/>
      <c r="N84" s="252"/>
      <c r="O84" s="252"/>
      <c r="P84" s="252"/>
      <c r="Q84" s="252"/>
      <c r="R84" s="253"/>
    </row>
    <row r="85" spans="1:18" ht="14.25" hidden="1" customHeight="1" x14ac:dyDescent="0.15">
      <c r="A85" s="231"/>
      <c r="B85" s="232">
        <v>2</v>
      </c>
      <c r="C85" s="472"/>
      <c r="D85" s="243"/>
      <c r="E85" s="473"/>
      <c r="F85" s="247"/>
      <c r="G85" s="254"/>
      <c r="H85" s="254"/>
      <c r="I85" s="254"/>
      <c r="J85" s="254"/>
      <c r="K85" s="254"/>
      <c r="L85" s="254"/>
      <c r="M85" s="254"/>
      <c r="N85" s="254"/>
      <c r="O85" s="254"/>
      <c r="P85" s="254"/>
      <c r="Q85" s="254"/>
      <c r="R85" s="255"/>
    </row>
    <row r="86" spans="1:18" ht="14.25" hidden="1" customHeight="1" x14ac:dyDescent="0.15">
      <c r="A86" s="231"/>
      <c r="B86" s="232">
        <v>3</v>
      </c>
      <c r="C86" s="472"/>
      <c r="D86" s="243"/>
      <c r="E86" s="473"/>
      <c r="F86" s="247"/>
      <c r="G86" s="254"/>
      <c r="H86" s="254"/>
      <c r="I86" s="254"/>
      <c r="J86" s="254"/>
      <c r="K86" s="254"/>
      <c r="L86" s="254"/>
      <c r="M86" s="254"/>
      <c r="N86" s="254"/>
      <c r="O86" s="254"/>
      <c r="P86" s="254"/>
      <c r="Q86" s="254"/>
      <c r="R86" s="255"/>
    </row>
    <row r="87" spans="1:18" ht="14.25" hidden="1" customHeight="1" x14ac:dyDescent="0.15">
      <c r="A87" s="231"/>
      <c r="B87" s="232">
        <v>4</v>
      </c>
      <c r="C87" s="472"/>
      <c r="D87" s="243"/>
      <c r="E87" s="473"/>
      <c r="F87" s="247"/>
      <c r="G87" s="254"/>
      <c r="H87" s="254"/>
      <c r="I87" s="254"/>
      <c r="J87" s="254"/>
      <c r="K87" s="254"/>
      <c r="L87" s="254"/>
      <c r="M87" s="254"/>
      <c r="N87" s="254"/>
      <c r="O87" s="254"/>
      <c r="P87" s="254"/>
      <c r="Q87" s="254"/>
      <c r="R87" s="255"/>
    </row>
    <row r="88" spans="1:18" ht="14.25" hidden="1" customHeight="1" x14ac:dyDescent="0.15">
      <c r="A88" s="231"/>
      <c r="B88" s="232">
        <v>5</v>
      </c>
      <c r="C88" s="472"/>
      <c r="D88" s="243"/>
      <c r="E88" s="473"/>
      <c r="F88" s="247"/>
      <c r="G88" s="254"/>
      <c r="H88" s="254"/>
      <c r="I88" s="254"/>
      <c r="J88" s="254"/>
      <c r="K88" s="254"/>
      <c r="L88" s="254"/>
      <c r="M88" s="254"/>
      <c r="N88" s="254"/>
      <c r="O88" s="254"/>
      <c r="P88" s="254"/>
      <c r="Q88" s="254"/>
      <c r="R88" s="255"/>
    </row>
    <row r="89" spans="1:18" ht="14.25" hidden="1" customHeight="1" x14ac:dyDescent="0.15">
      <c r="A89" s="231"/>
      <c r="B89" s="232">
        <v>6</v>
      </c>
      <c r="C89" s="472"/>
      <c r="D89" s="243"/>
      <c r="E89" s="473"/>
      <c r="F89" s="247"/>
      <c r="G89" s="254"/>
      <c r="H89" s="254"/>
      <c r="I89" s="254"/>
      <c r="J89" s="254"/>
      <c r="K89" s="254"/>
      <c r="L89" s="254"/>
      <c r="M89" s="254"/>
      <c r="N89" s="254"/>
      <c r="O89" s="254"/>
      <c r="P89" s="254"/>
      <c r="Q89" s="254"/>
      <c r="R89" s="255"/>
    </row>
    <row r="90" spans="1:18" ht="14.25" hidden="1" customHeight="1" x14ac:dyDescent="0.15">
      <c r="A90" s="231"/>
      <c r="B90" s="232">
        <v>7</v>
      </c>
      <c r="C90" s="472"/>
      <c r="D90" s="243"/>
      <c r="E90" s="473"/>
      <c r="F90" s="247"/>
      <c r="G90" s="254"/>
      <c r="H90" s="254"/>
      <c r="I90" s="254"/>
      <c r="J90" s="254"/>
      <c r="K90" s="254"/>
      <c r="L90" s="254"/>
      <c r="M90" s="254"/>
      <c r="N90" s="254"/>
      <c r="O90" s="254"/>
      <c r="P90" s="254"/>
      <c r="Q90" s="254"/>
      <c r="R90" s="255"/>
    </row>
    <row r="91" spans="1:18" ht="14.25" hidden="1" customHeight="1" x14ac:dyDescent="0.15">
      <c r="A91" s="231"/>
      <c r="B91" s="232">
        <v>8</v>
      </c>
      <c r="C91" s="472"/>
      <c r="D91" s="243"/>
      <c r="E91" s="473"/>
      <c r="F91" s="249"/>
      <c r="G91" s="256"/>
      <c r="H91" s="256"/>
      <c r="I91" s="256"/>
      <c r="J91" s="256"/>
      <c r="K91" s="256"/>
      <c r="L91" s="256"/>
      <c r="M91" s="256"/>
      <c r="N91" s="256"/>
      <c r="O91" s="256"/>
      <c r="P91" s="256"/>
      <c r="Q91" s="256"/>
      <c r="R91" s="257"/>
    </row>
    <row r="92" spans="1:18" ht="14.25" customHeight="1" x14ac:dyDescent="0.15">
      <c r="A92" s="231" t="s">
        <v>150</v>
      </c>
      <c r="B92" s="232">
        <v>1</v>
      </c>
      <c r="C92" s="472" t="s">
        <v>45</v>
      </c>
      <c r="D92" s="243" t="s">
        <v>430</v>
      </c>
      <c r="E92" s="473" t="s">
        <v>223</v>
      </c>
      <c r="F92" s="244"/>
      <c r="G92" s="245" t="s">
        <v>328</v>
      </c>
      <c r="H92" s="245" t="s">
        <v>346</v>
      </c>
      <c r="I92" s="244"/>
      <c r="J92" s="244"/>
      <c r="K92" s="244"/>
      <c r="L92" s="244"/>
      <c r="M92" s="244"/>
      <c r="N92" s="244"/>
      <c r="O92" s="244"/>
      <c r="P92" s="244"/>
      <c r="Q92" s="244"/>
      <c r="R92" s="246"/>
    </row>
    <row r="93" spans="1:18" ht="14.25" hidden="1" customHeight="1" x14ac:dyDescent="0.15">
      <c r="A93" s="231"/>
      <c r="B93" s="232">
        <v>2</v>
      </c>
      <c r="C93" s="472"/>
      <c r="D93" s="243"/>
      <c r="E93" s="473"/>
      <c r="F93" s="247"/>
      <c r="G93" s="247"/>
      <c r="H93" s="247"/>
      <c r="I93" s="247"/>
      <c r="J93" s="247"/>
      <c r="K93" s="247"/>
      <c r="L93" s="247"/>
      <c r="M93" s="247"/>
      <c r="N93" s="247"/>
      <c r="O93" s="247"/>
      <c r="P93" s="247"/>
      <c r="Q93" s="247"/>
      <c r="R93" s="248"/>
    </row>
    <row r="94" spans="1:18" ht="14.25" hidden="1" customHeight="1" x14ac:dyDescent="0.15">
      <c r="A94" s="231"/>
      <c r="B94" s="232">
        <v>3</v>
      </c>
      <c r="C94" s="472"/>
      <c r="D94" s="243"/>
      <c r="E94" s="473"/>
      <c r="F94" s="247"/>
      <c r="G94" s="247"/>
      <c r="H94" s="247"/>
      <c r="I94" s="247"/>
      <c r="J94" s="247"/>
      <c r="K94" s="247"/>
      <c r="L94" s="247"/>
      <c r="M94" s="247"/>
      <c r="N94" s="247"/>
      <c r="O94" s="247"/>
      <c r="P94" s="247"/>
      <c r="Q94" s="247"/>
      <c r="R94" s="248"/>
    </row>
    <row r="95" spans="1:18" ht="14.25" hidden="1" customHeight="1" x14ac:dyDescent="0.15">
      <c r="A95" s="231"/>
      <c r="B95" s="232">
        <v>4</v>
      </c>
      <c r="C95" s="472"/>
      <c r="D95" s="243"/>
      <c r="E95" s="473"/>
      <c r="F95" s="247"/>
      <c r="G95" s="247"/>
      <c r="H95" s="247"/>
      <c r="I95" s="247"/>
      <c r="J95" s="247"/>
      <c r="K95" s="247"/>
      <c r="L95" s="247"/>
      <c r="M95" s="247"/>
      <c r="N95" s="247"/>
      <c r="O95" s="247"/>
      <c r="P95" s="247"/>
      <c r="Q95" s="247"/>
      <c r="R95" s="248"/>
    </row>
    <row r="96" spans="1:18" ht="14.25" hidden="1" customHeight="1" x14ac:dyDescent="0.15">
      <c r="A96" s="231"/>
      <c r="B96" s="232">
        <v>5</v>
      </c>
      <c r="C96" s="472"/>
      <c r="D96" s="243"/>
      <c r="E96" s="473"/>
      <c r="F96" s="247"/>
      <c r="G96" s="247"/>
      <c r="H96" s="247"/>
      <c r="I96" s="247"/>
      <c r="J96" s="247"/>
      <c r="K96" s="247"/>
      <c r="L96" s="247"/>
      <c r="M96" s="247"/>
      <c r="N96" s="247"/>
      <c r="O96" s="247"/>
      <c r="P96" s="247"/>
      <c r="Q96" s="247"/>
      <c r="R96" s="248"/>
    </row>
    <row r="97" spans="1:18" ht="14.25" hidden="1" customHeight="1" x14ac:dyDescent="0.15">
      <c r="A97" s="231"/>
      <c r="B97" s="232">
        <v>6</v>
      </c>
      <c r="C97" s="472"/>
      <c r="D97" s="243"/>
      <c r="E97" s="473"/>
      <c r="F97" s="247"/>
      <c r="G97" s="247"/>
      <c r="H97" s="247"/>
      <c r="I97" s="247"/>
      <c r="J97" s="247"/>
      <c r="K97" s="247"/>
      <c r="L97" s="247"/>
      <c r="M97" s="247"/>
      <c r="N97" s="247"/>
      <c r="O97" s="247"/>
      <c r="P97" s="247"/>
      <c r="Q97" s="247"/>
      <c r="R97" s="248"/>
    </row>
    <row r="98" spans="1:18" ht="14.25" hidden="1" customHeight="1" x14ac:dyDescent="0.15">
      <c r="A98" s="231"/>
      <c r="B98" s="232">
        <v>7</v>
      </c>
      <c r="C98" s="472"/>
      <c r="D98" s="243"/>
      <c r="E98" s="473"/>
      <c r="F98" s="247"/>
      <c r="G98" s="247"/>
      <c r="H98" s="247"/>
      <c r="I98" s="247"/>
      <c r="J98" s="247"/>
      <c r="K98" s="247"/>
      <c r="L98" s="247"/>
      <c r="M98" s="247"/>
      <c r="N98" s="247"/>
      <c r="O98" s="247"/>
      <c r="P98" s="247"/>
      <c r="Q98" s="247"/>
      <c r="R98" s="248"/>
    </row>
    <row r="99" spans="1:18" ht="14.25" hidden="1" customHeight="1" x14ac:dyDescent="0.15">
      <c r="A99" s="231"/>
      <c r="B99" s="232">
        <v>8</v>
      </c>
      <c r="C99" s="472"/>
      <c r="D99" s="243"/>
      <c r="E99" s="473"/>
      <c r="F99" s="249"/>
      <c r="G99" s="249"/>
      <c r="H99" s="249"/>
      <c r="I99" s="249"/>
      <c r="J99" s="249"/>
      <c r="K99" s="249"/>
      <c r="L99" s="249"/>
      <c r="M99" s="249"/>
      <c r="N99" s="249"/>
      <c r="O99" s="249"/>
      <c r="P99" s="249"/>
      <c r="Q99" s="249"/>
      <c r="R99" s="250"/>
    </row>
    <row r="100" spans="1:18" ht="14.25" customHeight="1" x14ac:dyDescent="0.15">
      <c r="A100" s="231" t="s">
        <v>151</v>
      </c>
      <c r="B100" s="232">
        <v>1</v>
      </c>
      <c r="C100" s="472" t="s">
        <v>46</v>
      </c>
      <c r="D100" s="243" t="s">
        <v>430</v>
      </c>
      <c r="E100" s="473" t="s">
        <v>222</v>
      </c>
      <c r="F100" s="244"/>
      <c r="G100" s="251" t="s">
        <v>217</v>
      </c>
      <c r="H100" s="251" t="s">
        <v>341</v>
      </c>
      <c r="I100" s="252"/>
      <c r="J100" s="252"/>
      <c r="K100" s="252"/>
      <c r="L100" s="252"/>
      <c r="M100" s="252"/>
      <c r="N100" s="252"/>
      <c r="O100" s="252"/>
      <c r="P100" s="252"/>
      <c r="Q100" s="252"/>
      <c r="R100" s="253"/>
    </row>
    <row r="101" spans="1:18" ht="14.25" hidden="1" customHeight="1" x14ac:dyDescent="0.15">
      <c r="A101" s="231"/>
      <c r="B101" s="232">
        <v>2</v>
      </c>
      <c r="C101" s="472"/>
      <c r="D101" s="243"/>
      <c r="E101" s="473"/>
      <c r="F101" s="247"/>
      <c r="G101" s="254"/>
      <c r="H101" s="254"/>
      <c r="I101" s="254"/>
      <c r="J101" s="254"/>
      <c r="K101" s="254"/>
      <c r="L101" s="254"/>
      <c r="M101" s="254"/>
      <c r="N101" s="254"/>
      <c r="O101" s="254"/>
      <c r="P101" s="254"/>
      <c r="Q101" s="254"/>
      <c r="R101" s="255"/>
    </row>
    <row r="102" spans="1:18" ht="14.25" hidden="1" customHeight="1" x14ac:dyDescent="0.15">
      <c r="A102" s="231"/>
      <c r="B102" s="232">
        <v>3</v>
      </c>
      <c r="C102" s="472"/>
      <c r="D102" s="243"/>
      <c r="E102" s="473"/>
      <c r="F102" s="247"/>
      <c r="G102" s="254"/>
      <c r="H102" s="254"/>
      <c r="I102" s="254"/>
      <c r="J102" s="254"/>
      <c r="K102" s="254"/>
      <c r="L102" s="254"/>
      <c r="M102" s="254"/>
      <c r="N102" s="254"/>
      <c r="O102" s="254"/>
      <c r="P102" s="254"/>
      <c r="Q102" s="254"/>
      <c r="R102" s="255"/>
    </row>
    <row r="103" spans="1:18" ht="14.25" hidden="1" customHeight="1" x14ac:dyDescent="0.15">
      <c r="A103" s="231"/>
      <c r="B103" s="232">
        <v>4</v>
      </c>
      <c r="C103" s="472"/>
      <c r="D103" s="243"/>
      <c r="E103" s="473"/>
      <c r="F103" s="247"/>
      <c r="G103" s="254"/>
      <c r="H103" s="254"/>
      <c r="I103" s="254"/>
      <c r="J103" s="254"/>
      <c r="K103" s="254"/>
      <c r="L103" s="254"/>
      <c r="M103" s="254"/>
      <c r="N103" s="254"/>
      <c r="O103" s="254"/>
      <c r="P103" s="254"/>
      <c r="Q103" s="254"/>
      <c r="R103" s="255"/>
    </row>
    <row r="104" spans="1:18" ht="14.25" hidden="1" customHeight="1" x14ac:dyDescent="0.15">
      <c r="A104" s="231"/>
      <c r="B104" s="232">
        <v>5</v>
      </c>
      <c r="C104" s="472"/>
      <c r="D104" s="243"/>
      <c r="E104" s="473"/>
      <c r="F104" s="247"/>
      <c r="G104" s="254"/>
      <c r="H104" s="254"/>
      <c r="I104" s="254"/>
      <c r="J104" s="254"/>
      <c r="K104" s="254"/>
      <c r="L104" s="254"/>
      <c r="M104" s="254"/>
      <c r="N104" s="254"/>
      <c r="O104" s="254"/>
      <c r="P104" s="254"/>
      <c r="Q104" s="254"/>
      <c r="R104" s="255"/>
    </row>
    <row r="105" spans="1:18" ht="14.25" hidden="1" customHeight="1" x14ac:dyDescent="0.15">
      <c r="A105" s="231"/>
      <c r="B105" s="232">
        <v>6</v>
      </c>
      <c r="C105" s="472"/>
      <c r="D105" s="243"/>
      <c r="E105" s="473"/>
      <c r="F105" s="247"/>
      <c r="G105" s="254"/>
      <c r="H105" s="254"/>
      <c r="I105" s="254"/>
      <c r="J105" s="254"/>
      <c r="K105" s="254"/>
      <c r="L105" s="254"/>
      <c r="M105" s="254"/>
      <c r="N105" s="254"/>
      <c r="O105" s="254"/>
      <c r="P105" s="254"/>
      <c r="Q105" s="254"/>
      <c r="R105" s="255"/>
    </row>
    <row r="106" spans="1:18" ht="14.25" hidden="1" customHeight="1" x14ac:dyDescent="0.15">
      <c r="A106" s="231"/>
      <c r="B106" s="232">
        <v>7</v>
      </c>
      <c r="C106" s="472"/>
      <c r="D106" s="243"/>
      <c r="E106" s="473"/>
      <c r="F106" s="247"/>
      <c r="G106" s="254"/>
      <c r="H106" s="254"/>
      <c r="I106" s="254"/>
      <c r="J106" s="254"/>
      <c r="K106" s="254"/>
      <c r="L106" s="254"/>
      <c r="M106" s="254"/>
      <c r="N106" s="254"/>
      <c r="O106" s="254"/>
      <c r="P106" s="254"/>
      <c r="Q106" s="254"/>
      <c r="R106" s="255"/>
    </row>
    <row r="107" spans="1:18" ht="14.25" hidden="1" customHeight="1" x14ac:dyDescent="0.15">
      <c r="A107" s="231"/>
      <c r="B107" s="232">
        <v>8</v>
      </c>
      <c r="C107" s="472"/>
      <c r="D107" s="243"/>
      <c r="E107" s="473"/>
      <c r="F107" s="249"/>
      <c r="G107" s="256"/>
      <c r="H107" s="256"/>
      <c r="I107" s="256"/>
      <c r="J107" s="256"/>
      <c r="K107" s="256"/>
      <c r="L107" s="256"/>
      <c r="M107" s="256"/>
      <c r="N107" s="256"/>
      <c r="O107" s="256"/>
      <c r="P107" s="256"/>
      <c r="Q107" s="256"/>
      <c r="R107" s="257"/>
    </row>
    <row r="108" spans="1:18" ht="14.25" customHeight="1" x14ac:dyDescent="0.15">
      <c r="A108" s="231" t="s">
        <v>152</v>
      </c>
      <c r="B108" s="232">
        <v>1</v>
      </c>
      <c r="C108" s="472" t="s">
        <v>47</v>
      </c>
      <c r="D108" s="243" t="s">
        <v>430</v>
      </c>
      <c r="E108" s="473" t="s">
        <v>198</v>
      </c>
      <c r="F108" s="244"/>
      <c r="G108" s="245" t="s">
        <v>341</v>
      </c>
      <c r="H108" s="244"/>
      <c r="I108" s="244"/>
      <c r="J108" s="244"/>
      <c r="K108" s="244"/>
      <c r="L108" s="244"/>
      <c r="M108" s="244"/>
      <c r="N108" s="244"/>
      <c r="O108" s="244"/>
      <c r="P108" s="244"/>
      <c r="Q108" s="244"/>
      <c r="R108" s="246"/>
    </row>
    <row r="109" spans="1:18" ht="14.25" hidden="1" customHeight="1" x14ac:dyDescent="0.15">
      <c r="A109" s="231"/>
      <c r="B109" s="232">
        <v>2</v>
      </c>
      <c r="C109" s="472"/>
      <c r="D109" s="243"/>
      <c r="E109" s="473"/>
      <c r="F109" s="247"/>
      <c r="G109" s="247"/>
      <c r="H109" s="247"/>
      <c r="I109" s="247"/>
      <c r="J109" s="247"/>
      <c r="K109" s="247"/>
      <c r="L109" s="247"/>
      <c r="M109" s="247"/>
      <c r="N109" s="247"/>
      <c r="O109" s="247"/>
      <c r="P109" s="247"/>
      <c r="Q109" s="247"/>
      <c r="R109" s="248"/>
    </row>
    <row r="110" spans="1:18" ht="14.25" hidden="1" customHeight="1" x14ac:dyDescent="0.15">
      <c r="A110" s="231"/>
      <c r="B110" s="232">
        <v>3</v>
      </c>
      <c r="C110" s="472"/>
      <c r="D110" s="243"/>
      <c r="E110" s="473"/>
      <c r="F110" s="247"/>
      <c r="G110" s="247"/>
      <c r="H110" s="247"/>
      <c r="I110" s="247"/>
      <c r="J110" s="247"/>
      <c r="K110" s="247"/>
      <c r="L110" s="247"/>
      <c r="M110" s="247"/>
      <c r="N110" s="247"/>
      <c r="O110" s="247"/>
      <c r="P110" s="247"/>
      <c r="Q110" s="247"/>
      <c r="R110" s="248"/>
    </row>
    <row r="111" spans="1:18" ht="14.25" hidden="1" customHeight="1" x14ac:dyDescent="0.15">
      <c r="A111" s="231"/>
      <c r="B111" s="232">
        <v>4</v>
      </c>
      <c r="C111" s="472"/>
      <c r="D111" s="243"/>
      <c r="E111" s="473"/>
      <c r="F111" s="247"/>
      <c r="G111" s="247"/>
      <c r="H111" s="247"/>
      <c r="I111" s="247"/>
      <c r="J111" s="247"/>
      <c r="K111" s="247"/>
      <c r="L111" s="247"/>
      <c r="M111" s="247"/>
      <c r="N111" s="247"/>
      <c r="O111" s="247"/>
      <c r="P111" s="247"/>
      <c r="Q111" s="247"/>
      <c r="R111" s="248"/>
    </row>
    <row r="112" spans="1:18" ht="14.25" hidden="1" customHeight="1" x14ac:dyDescent="0.15">
      <c r="A112" s="231"/>
      <c r="B112" s="232">
        <v>5</v>
      </c>
      <c r="C112" s="472"/>
      <c r="D112" s="243"/>
      <c r="E112" s="473"/>
      <c r="F112" s="247"/>
      <c r="G112" s="247"/>
      <c r="H112" s="247"/>
      <c r="I112" s="247"/>
      <c r="J112" s="247"/>
      <c r="K112" s="247"/>
      <c r="L112" s="247"/>
      <c r="M112" s="247"/>
      <c r="N112" s="247"/>
      <c r="O112" s="247"/>
      <c r="P112" s="247"/>
      <c r="Q112" s="247"/>
      <c r="R112" s="248"/>
    </row>
    <row r="113" spans="1:18" ht="14.25" hidden="1" customHeight="1" x14ac:dyDescent="0.15">
      <c r="A113" s="231"/>
      <c r="B113" s="232">
        <v>6</v>
      </c>
      <c r="C113" s="472"/>
      <c r="D113" s="243"/>
      <c r="E113" s="473"/>
      <c r="F113" s="247"/>
      <c r="G113" s="247"/>
      <c r="H113" s="247"/>
      <c r="I113" s="247"/>
      <c r="J113" s="247"/>
      <c r="K113" s="247"/>
      <c r="L113" s="247"/>
      <c r="M113" s="247"/>
      <c r="N113" s="247"/>
      <c r="O113" s="247"/>
      <c r="P113" s="247"/>
      <c r="Q113" s="247"/>
      <c r="R113" s="248"/>
    </row>
    <row r="114" spans="1:18" ht="14.25" hidden="1" customHeight="1" x14ac:dyDescent="0.15">
      <c r="A114" s="231"/>
      <c r="B114" s="232">
        <v>7</v>
      </c>
      <c r="C114" s="472"/>
      <c r="D114" s="243"/>
      <c r="E114" s="473"/>
      <c r="F114" s="247"/>
      <c r="G114" s="247"/>
      <c r="H114" s="247"/>
      <c r="I114" s="247"/>
      <c r="J114" s="247"/>
      <c r="K114" s="247"/>
      <c r="L114" s="247"/>
      <c r="M114" s="247"/>
      <c r="N114" s="247"/>
      <c r="O114" s="247"/>
      <c r="P114" s="247"/>
      <c r="Q114" s="247"/>
      <c r="R114" s="248"/>
    </row>
    <row r="115" spans="1:18" ht="14.25" hidden="1" customHeight="1" x14ac:dyDescent="0.15">
      <c r="A115" s="231"/>
      <c r="B115" s="232">
        <v>8</v>
      </c>
      <c r="C115" s="472"/>
      <c r="D115" s="243"/>
      <c r="E115" s="473"/>
      <c r="F115" s="249"/>
      <c r="G115" s="249"/>
      <c r="H115" s="249"/>
      <c r="I115" s="249"/>
      <c r="J115" s="249"/>
      <c r="K115" s="249"/>
      <c r="L115" s="249"/>
      <c r="M115" s="249"/>
      <c r="N115" s="249"/>
      <c r="O115" s="249"/>
      <c r="P115" s="249"/>
      <c r="Q115" s="249"/>
      <c r="R115" s="250"/>
    </row>
    <row r="116" spans="1:18" ht="14.25" customHeight="1" x14ac:dyDescent="0.15">
      <c r="A116" s="231" t="s">
        <v>153</v>
      </c>
      <c r="B116" s="232">
        <v>1</v>
      </c>
      <c r="C116" s="472" t="s">
        <v>48</v>
      </c>
      <c r="D116" s="243" t="s">
        <v>430</v>
      </c>
      <c r="E116" s="473" t="s">
        <v>200</v>
      </c>
      <c r="F116" s="244"/>
      <c r="G116" s="251" t="s">
        <v>352</v>
      </c>
      <c r="H116" s="251" t="s">
        <v>354</v>
      </c>
      <c r="I116" s="251" t="s">
        <v>204</v>
      </c>
      <c r="J116" s="252"/>
      <c r="K116" s="252"/>
      <c r="L116" s="252"/>
      <c r="M116" s="252"/>
      <c r="N116" s="252"/>
      <c r="O116" s="252"/>
      <c r="P116" s="252"/>
      <c r="Q116" s="252"/>
      <c r="R116" s="253"/>
    </row>
    <row r="117" spans="1:18" ht="14.25" hidden="1" customHeight="1" x14ac:dyDescent="0.15">
      <c r="A117" s="231"/>
      <c r="B117" s="232">
        <v>2</v>
      </c>
      <c r="C117" s="472"/>
      <c r="D117" s="243"/>
      <c r="E117" s="473"/>
      <c r="F117" s="247"/>
      <c r="G117" s="254"/>
      <c r="H117" s="254"/>
      <c r="I117" s="254"/>
      <c r="J117" s="254"/>
      <c r="K117" s="254"/>
      <c r="L117" s="254"/>
      <c r="M117" s="254"/>
      <c r="N117" s="254"/>
      <c r="O117" s="254"/>
      <c r="P117" s="254"/>
      <c r="Q117" s="254"/>
      <c r="R117" s="255"/>
    </row>
    <row r="118" spans="1:18" ht="14.25" hidden="1" customHeight="1" x14ac:dyDescent="0.15">
      <c r="A118" s="231"/>
      <c r="B118" s="232">
        <v>3</v>
      </c>
      <c r="C118" s="472"/>
      <c r="D118" s="243"/>
      <c r="E118" s="473"/>
      <c r="F118" s="247"/>
      <c r="G118" s="254"/>
      <c r="H118" s="254"/>
      <c r="I118" s="254"/>
      <c r="J118" s="254"/>
      <c r="K118" s="254"/>
      <c r="L118" s="254"/>
      <c r="M118" s="254"/>
      <c r="N118" s="254"/>
      <c r="O118" s="254"/>
      <c r="P118" s="254"/>
      <c r="Q118" s="254"/>
      <c r="R118" s="255"/>
    </row>
    <row r="119" spans="1:18" ht="14.25" hidden="1" customHeight="1" x14ac:dyDescent="0.15">
      <c r="A119" s="231"/>
      <c r="B119" s="232">
        <v>4</v>
      </c>
      <c r="C119" s="472"/>
      <c r="D119" s="243"/>
      <c r="E119" s="473"/>
      <c r="F119" s="247"/>
      <c r="G119" s="254"/>
      <c r="H119" s="254"/>
      <c r="I119" s="254"/>
      <c r="J119" s="254"/>
      <c r="K119" s="254"/>
      <c r="L119" s="254"/>
      <c r="M119" s="254"/>
      <c r="N119" s="254"/>
      <c r="O119" s="254"/>
      <c r="P119" s="254"/>
      <c r="Q119" s="254"/>
      <c r="R119" s="255"/>
    </row>
    <row r="120" spans="1:18" ht="14.25" hidden="1" customHeight="1" x14ac:dyDescent="0.15">
      <c r="A120" s="231"/>
      <c r="B120" s="232">
        <v>5</v>
      </c>
      <c r="C120" s="472"/>
      <c r="D120" s="243"/>
      <c r="E120" s="473"/>
      <c r="F120" s="247"/>
      <c r="G120" s="254"/>
      <c r="H120" s="254"/>
      <c r="I120" s="254"/>
      <c r="J120" s="254"/>
      <c r="K120" s="254"/>
      <c r="L120" s="254"/>
      <c r="M120" s="254"/>
      <c r="N120" s="254"/>
      <c r="O120" s="254"/>
      <c r="P120" s="254"/>
      <c r="Q120" s="254"/>
      <c r="R120" s="255"/>
    </row>
    <row r="121" spans="1:18" ht="14.25" hidden="1" customHeight="1" x14ac:dyDescent="0.15">
      <c r="A121" s="231"/>
      <c r="B121" s="232">
        <v>6</v>
      </c>
      <c r="C121" s="472"/>
      <c r="D121" s="243"/>
      <c r="E121" s="473"/>
      <c r="F121" s="247"/>
      <c r="G121" s="254"/>
      <c r="H121" s="254"/>
      <c r="I121" s="254"/>
      <c r="J121" s="254"/>
      <c r="K121" s="254"/>
      <c r="L121" s="254"/>
      <c r="M121" s="254"/>
      <c r="N121" s="254"/>
      <c r="O121" s="254"/>
      <c r="P121" s="254"/>
      <c r="Q121" s="254"/>
      <c r="R121" s="255"/>
    </row>
    <row r="122" spans="1:18" ht="14.25" hidden="1" customHeight="1" x14ac:dyDescent="0.15">
      <c r="A122" s="231"/>
      <c r="B122" s="232">
        <v>7</v>
      </c>
      <c r="C122" s="472"/>
      <c r="D122" s="243"/>
      <c r="E122" s="473"/>
      <c r="F122" s="247"/>
      <c r="G122" s="254"/>
      <c r="H122" s="254"/>
      <c r="I122" s="254"/>
      <c r="J122" s="254"/>
      <c r="K122" s="254"/>
      <c r="L122" s="254"/>
      <c r="M122" s="254"/>
      <c r="N122" s="254"/>
      <c r="O122" s="254"/>
      <c r="P122" s="254"/>
      <c r="Q122" s="254"/>
      <c r="R122" s="255"/>
    </row>
    <row r="123" spans="1:18" ht="14.25" hidden="1" customHeight="1" x14ac:dyDescent="0.15">
      <c r="A123" s="231"/>
      <c r="B123" s="232">
        <v>8</v>
      </c>
      <c r="C123" s="472"/>
      <c r="D123" s="243"/>
      <c r="E123" s="473"/>
      <c r="F123" s="249"/>
      <c r="G123" s="256"/>
      <c r="H123" s="256"/>
      <c r="I123" s="256"/>
      <c r="J123" s="256"/>
      <c r="K123" s="256"/>
      <c r="L123" s="256"/>
      <c r="M123" s="256"/>
      <c r="N123" s="256"/>
      <c r="O123" s="256"/>
      <c r="P123" s="256"/>
      <c r="Q123" s="256"/>
      <c r="R123" s="257"/>
    </row>
    <row r="124" spans="1:18" ht="14.25" customHeight="1" x14ac:dyDescent="0.15">
      <c r="A124" s="231" t="s">
        <v>154</v>
      </c>
      <c r="B124" s="232">
        <v>1</v>
      </c>
      <c r="C124" s="472" t="s">
        <v>37</v>
      </c>
      <c r="D124" s="243" t="s">
        <v>430</v>
      </c>
      <c r="E124" s="473" t="s">
        <v>203</v>
      </c>
      <c r="F124" s="244"/>
      <c r="G124" s="245" t="s">
        <v>204</v>
      </c>
      <c r="H124" s="244"/>
      <c r="I124" s="244"/>
      <c r="J124" s="244"/>
      <c r="K124" s="244"/>
      <c r="L124" s="244"/>
      <c r="M124" s="244"/>
      <c r="N124" s="244"/>
      <c r="O124" s="244"/>
      <c r="P124" s="244"/>
      <c r="Q124" s="244"/>
      <c r="R124" s="246"/>
    </row>
    <row r="125" spans="1:18" ht="14.25" hidden="1" customHeight="1" x14ac:dyDescent="0.15">
      <c r="A125" s="231"/>
      <c r="B125" s="232">
        <v>2</v>
      </c>
      <c r="C125" s="472"/>
      <c r="D125" s="243"/>
      <c r="E125" s="473"/>
      <c r="F125" s="247"/>
      <c r="G125" s="247"/>
      <c r="H125" s="247"/>
      <c r="I125" s="247"/>
      <c r="J125" s="247"/>
      <c r="K125" s="247"/>
      <c r="L125" s="247"/>
      <c r="M125" s="247"/>
      <c r="N125" s="247"/>
      <c r="O125" s="247"/>
      <c r="P125" s="247"/>
      <c r="Q125" s="247"/>
      <c r="R125" s="248"/>
    </row>
    <row r="126" spans="1:18" ht="14.25" hidden="1" customHeight="1" x14ac:dyDescent="0.15">
      <c r="A126" s="231"/>
      <c r="B126" s="232">
        <v>3</v>
      </c>
      <c r="C126" s="472"/>
      <c r="D126" s="243"/>
      <c r="E126" s="473"/>
      <c r="F126" s="247"/>
      <c r="G126" s="247"/>
      <c r="H126" s="247"/>
      <c r="I126" s="247"/>
      <c r="J126" s="247"/>
      <c r="K126" s="247"/>
      <c r="L126" s="247"/>
      <c r="M126" s="247"/>
      <c r="N126" s="247"/>
      <c r="O126" s="247"/>
      <c r="P126" s="247"/>
      <c r="Q126" s="247"/>
      <c r="R126" s="248"/>
    </row>
    <row r="127" spans="1:18" ht="14.25" hidden="1" customHeight="1" x14ac:dyDescent="0.15">
      <c r="A127" s="231"/>
      <c r="B127" s="232">
        <v>4</v>
      </c>
      <c r="C127" s="472"/>
      <c r="D127" s="243"/>
      <c r="E127" s="473"/>
      <c r="F127" s="247"/>
      <c r="G127" s="247"/>
      <c r="H127" s="247"/>
      <c r="I127" s="247"/>
      <c r="J127" s="247"/>
      <c r="K127" s="247"/>
      <c r="L127" s="247"/>
      <c r="M127" s="247"/>
      <c r="N127" s="247"/>
      <c r="O127" s="247"/>
      <c r="P127" s="247"/>
      <c r="Q127" s="247"/>
      <c r="R127" s="248"/>
    </row>
    <row r="128" spans="1:18" ht="14.25" hidden="1" customHeight="1" x14ac:dyDescent="0.15">
      <c r="A128" s="231"/>
      <c r="B128" s="232">
        <v>5</v>
      </c>
      <c r="C128" s="472"/>
      <c r="D128" s="243"/>
      <c r="E128" s="473"/>
      <c r="F128" s="247"/>
      <c r="G128" s="247"/>
      <c r="H128" s="247"/>
      <c r="I128" s="247"/>
      <c r="J128" s="247"/>
      <c r="K128" s="247"/>
      <c r="L128" s="247"/>
      <c r="M128" s="247"/>
      <c r="N128" s="247"/>
      <c r="O128" s="247"/>
      <c r="P128" s="247"/>
      <c r="Q128" s="247"/>
      <c r="R128" s="248"/>
    </row>
    <row r="129" spans="1:18" ht="14.25" hidden="1" customHeight="1" x14ac:dyDescent="0.15">
      <c r="A129" s="231"/>
      <c r="B129" s="232">
        <v>6</v>
      </c>
      <c r="C129" s="472"/>
      <c r="D129" s="243"/>
      <c r="E129" s="473"/>
      <c r="F129" s="247"/>
      <c r="G129" s="247"/>
      <c r="H129" s="247"/>
      <c r="I129" s="247"/>
      <c r="J129" s="247"/>
      <c r="K129" s="247"/>
      <c r="L129" s="247"/>
      <c r="M129" s="247"/>
      <c r="N129" s="247"/>
      <c r="O129" s="247"/>
      <c r="P129" s="247"/>
      <c r="Q129" s="247"/>
      <c r="R129" s="248"/>
    </row>
    <row r="130" spans="1:18" ht="14.25" hidden="1" customHeight="1" x14ac:dyDescent="0.15">
      <c r="A130" s="231"/>
      <c r="B130" s="232">
        <v>7</v>
      </c>
      <c r="C130" s="472"/>
      <c r="D130" s="243"/>
      <c r="E130" s="473"/>
      <c r="F130" s="247"/>
      <c r="G130" s="247"/>
      <c r="H130" s="247"/>
      <c r="I130" s="247"/>
      <c r="J130" s="247"/>
      <c r="K130" s="247"/>
      <c r="L130" s="247"/>
      <c r="M130" s="247"/>
      <c r="N130" s="247"/>
      <c r="O130" s="247"/>
      <c r="P130" s="247"/>
      <c r="Q130" s="247"/>
      <c r="R130" s="248"/>
    </row>
    <row r="131" spans="1:18" ht="14.25" hidden="1" customHeight="1" x14ac:dyDescent="0.15">
      <c r="A131" s="231"/>
      <c r="B131" s="232">
        <v>8</v>
      </c>
      <c r="C131" s="472"/>
      <c r="D131" s="243"/>
      <c r="E131" s="473"/>
      <c r="F131" s="249"/>
      <c r="G131" s="249"/>
      <c r="H131" s="249"/>
      <c r="I131" s="249"/>
      <c r="J131" s="249"/>
      <c r="K131" s="249"/>
      <c r="L131" s="249"/>
      <c r="M131" s="249"/>
      <c r="N131" s="249"/>
      <c r="O131" s="249"/>
      <c r="P131" s="249"/>
      <c r="Q131" s="249"/>
      <c r="R131" s="250"/>
    </row>
    <row r="132" spans="1:18" ht="24.75" customHeight="1" x14ac:dyDescent="0.15">
      <c r="A132" s="231" t="s">
        <v>155</v>
      </c>
      <c r="B132" s="232">
        <v>1</v>
      </c>
      <c r="C132" s="472" t="s">
        <v>49</v>
      </c>
      <c r="D132" s="243" t="s">
        <v>430</v>
      </c>
      <c r="E132" s="473" t="s">
        <v>205</v>
      </c>
      <c r="F132" s="244"/>
      <c r="G132" s="251" t="s">
        <v>354</v>
      </c>
      <c r="H132" s="251" t="s">
        <v>204</v>
      </c>
      <c r="I132" s="252"/>
      <c r="J132" s="252"/>
      <c r="K132" s="252"/>
      <c r="L132" s="252"/>
      <c r="M132" s="252"/>
      <c r="N132" s="252"/>
      <c r="O132" s="252"/>
      <c r="P132" s="252"/>
      <c r="Q132" s="252"/>
      <c r="R132" s="253"/>
    </row>
    <row r="133" spans="1:18" ht="14.25" hidden="1" customHeight="1" x14ac:dyDescent="0.15">
      <c r="A133" s="231"/>
      <c r="B133" s="232">
        <v>2</v>
      </c>
      <c r="C133" s="472"/>
      <c r="D133" s="243"/>
      <c r="E133" s="473"/>
      <c r="F133" s="247"/>
      <c r="G133" s="254"/>
      <c r="H133" s="254"/>
      <c r="I133" s="254"/>
      <c r="J133" s="254"/>
      <c r="K133" s="254"/>
      <c r="L133" s="254"/>
      <c r="M133" s="254"/>
      <c r="N133" s="254"/>
      <c r="O133" s="254"/>
      <c r="P133" s="254"/>
      <c r="Q133" s="254"/>
      <c r="R133" s="255"/>
    </row>
    <row r="134" spans="1:18" ht="14.25" hidden="1" customHeight="1" x14ac:dyDescent="0.15">
      <c r="A134" s="231"/>
      <c r="B134" s="232">
        <v>3</v>
      </c>
      <c r="C134" s="472"/>
      <c r="D134" s="243"/>
      <c r="E134" s="473"/>
      <c r="F134" s="247"/>
      <c r="G134" s="254"/>
      <c r="H134" s="254"/>
      <c r="I134" s="254"/>
      <c r="J134" s="254"/>
      <c r="K134" s="254"/>
      <c r="L134" s="254"/>
      <c r="M134" s="254"/>
      <c r="N134" s="254"/>
      <c r="O134" s="254"/>
      <c r="P134" s="254"/>
      <c r="Q134" s="254"/>
      <c r="R134" s="255"/>
    </row>
    <row r="135" spans="1:18" ht="14.25" hidden="1" customHeight="1" x14ac:dyDescent="0.15">
      <c r="A135" s="231"/>
      <c r="B135" s="232">
        <v>4</v>
      </c>
      <c r="C135" s="472"/>
      <c r="D135" s="243"/>
      <c r="E135" s="473"/>
      <c r="F135" s="247"/>
      <c r="G135" s="254"/>
      <c r="H135" s="254"/>
      <c r="I135" s="254"/>
      <c r="J135" s="254"/>
      <c r="K135" s="254"/>
      <c r="L135" s="254"/>
      <c r="M135" s="254"/>
      <c r="N135" s="254"/>
      <c r="O135" s="254"/>
      <c r="P135" s="254"/>
      <c r="Q135" s="254"/>
      <c r="R135" s="255"/>
    </row>
    <row r="136" spans="1:18" ht="14.25" hidden="1" customHeight="1" x14ac:dyDescent="0.15">
      <c r="A136" s="231"/>
      <c r="B136" s="232">
        <v>5</v>
      </c>
      <c r="C136" s="472"/>
      <c r="D136" s="243"/>
      <c r="E136" s="473"/>
      <c r="F136" s="247"/>
      <c r="G136" s="254"/>
      <c r="H136" s="254"/>
      <c r="I136" s="254"/>
      <c r="J136" s="254"/>
      <c r="K136" s="254"/>
      <c r="L136" s="254"/>
      <c r="M136" s="254"/>
      <c r="N136" s="254"/>
      <c r="O136" s="254"/>
      <c r="P136" s="254"/>
      <c r="Q136" s="254"/>
      <c r="R136" s="255"/>
    </row>
    <row r="137" spans="1:18" ht="14.25" hidden="1" customHeight="1" x14ac:dyDescent="0.15">
      <c r="A137" s="231"/>
      <c r="B137" s="232">
        <v>6</v>
      </c>
      <c r="C137" s="472"/>
      <c r="D137" s="243"/>
      <c r="E137" s="473"/>
      <c r="F137" s="247"/>
      <c r="G137" s="254"/>
      <c r="H137" s="254"/>
      <c r="I137" s="254"/>
      <c r="J137" s="254"/>
      <c r="K137" s="254"/>
      <c r="L137" s="254"/>
      <c r="M137" s="254"/>
      <c r="N137" s="254"/>
      <c r="O137" s="254"/>
      <c r="P137" s="254"/>
      <c r="Q137" s="254"/>
      <c r="R137" s="255"/>
    </row>
    <row r="138" spans="1:18" ht="14.25" hidden="1" customHeight="1" x14ac:dyDescent="0.15">
      <c r="A138" s="231"/>
      <c r="B138" s="232">
        <v>7</v>
      </c>
      <c r="C138" s="472"/>
      <c r="D138" s="243"/>
      <c r="E138" s="473"/>
      <c r="F138" s="247"/>
      <c r="G138" s="254"/>
      <c r="H138" s="254"/>
      <c r="I138" s="254"/>
      <c r="J138" s="254"/>
      <c r="K138" s="254"/>
      <c r="L138" s="254"/>
      <c r="M138" s="254"/>
      <c r="N138" s="254"/>
      <c r="O138" s="254"/>
      <c r="P138" s="254"/>
      <c r="Q138" s="254"/>
      <c r="R138" s="255"/>
    </row>
    <row r="139" spans="1:18" ht="14.25" hidden="1" customHeight="1" x14ac:dyDescent="0.15">
      <c r="A139" s="231"/>
      <c r="B139" s="232">
        <v>8</v>
      </c>
      <c r="C139" s="472"/>
      <c r="D139" s="243"/>
      <c r="E139" s="473"/>
      <c r="F139" s="249"/>
      <c r="G139" s="256"/>
      <c r="H139" s="256"/>
      <c r="I139" s="256"/>
      <c r="J139" s="256"/>
      <c r="K139" s="256"/>
      <c r="L139" s="256"/>
      <c r="M139" s="256"/>
      <c r="N139" s="256"/>
      <c r="O139" s="256"/>
      <c r="P139" s="256"/>
      <c r="Q139" s="256"/>
      <c r="R139" s="257"/>
    </row>
    <row r="140" spans="1:18" ht="14.25" customHeight="1" x14ac:dyDescent="0.15">
      <c r="A140" s="231" t="s">
        <v>156</v>
      </c>
      <c r="B140" s="232">
        <v>1</v>
      </c>
      <c r="C140" s="472" t="s">
        <v>50</v>
      </c>
      <c r="D140" s="243" t="s">
        <v>430</v>
      </c>
      <c r="E140" s="473" t="s">
        <v>206</v>
      </c>
      <c r="F140" s="244"/>
      <c r="G140" s="245" t="s">
        <v>346</v>
      </c>
      <c r="H140" s="245" t="s">
        <v>204</v>
      </c>
      <c r="I140" s="245" t="s">
        <v>365</v>
      </c>
      <c r="J140" s="245" t="s">
        <v>369</v>
      </c>
      <c r="K140" s="244"/>
      <c r="L140" s="244"/>
      <c r="M140" s="244"/>
      <c r="N140" s="244"/>
      <c r="O140" s="244"/>
      <c r="P140" s="244"/>
      <c r="Q140" s="244"/>
      <c r="R140" s="246"/>
    </row>
    <row r="141" spans="1:18" ht="14.25" hidden="1" customHeight="1" x14ac:dyDescent="0.15">
      <c r="A141" s="231"/>
      <c r="B141" s="232">
        <v>2</v>
      </c>
      <c r="C141" s="472"/>
      <c r="D141" s="243"/>
      <c r="E141" s="473"/>
      <c r="F141" s="247"/>
      <c r="G141" s="247"/>
      <c r="H141" s="247"/>
      <c r="I141" s="247"/>
      <c r="J141" s="247"/>
      <c r="K141" s="247"/>
      <c r="L141" s="247"/>
      <c r="M141" s="247"/>
      <c r="N141" s="247"/>
      <c r="O141" s="247"/>
      <c r="P141" s="247"/>
      <c r="Q141" s="247"/>
      <c r="R141" s="248"/>
    </row>
    <row r="142" spans="1:18" ht="14.25" hidden="1" customHeight="1" x14ac:dyDescent="0.15">
      <c r="A142" s="231"/>
      <c r="B142" s="232">
        <v>3</v>
      </c>
      <c r="C142" s="472"/>
      <c r="D142" s="243"/>
      <c r="E142" s="473"/>
      <c r="F142" s="247"/>
      <c r="G142" s="247"/>
      <c r="H142" s="247"/>
      <c r="I142" s="247"/>
      <c r="J142" s="247"/>
      <c r="K142" s="247"/>
      <c r="L142" s="247"/>
      <c r="M142" s="247"/>
      <c r="N142" s="247"/>
      <c r="O142" s="247"/>
      <c r="P142" s="247"/>
      <c r="Q142" s="247"/>
      <c r="R142" s="248"/>
    </row>
    <row r="143" spans="1:18" ht="14.25" hidden="1" customHeight="1" x14ac:dyDescent="0.15">
      <c r="A143" s="231"/>
      <c r="B143" s="232">
        <v>4</v>
      </c>
      <c r="C143" s="472"/>
      <c r="D143" s="243"/>
      <c r="E143" s="473"/>
      <c r="F143" s="247"/>
      <c r="G143" s="247"/>
      <c r="H143" s="247"/>
      <c r="I143" s="247"/>
      <c r="J143" s="247"/>
      <c r="K143" s="247"/>
      <c r="L143" s="247"/>
      <c r="M143" s="247"/>
      <c r="N143" s="247"/>
      <c r="O143" s="247"/>
      <c r="P143" s="247"/>
      <c r="Q143" s="247"/>
      <c r="R143" s="248"/>
    </row>
    <row r="144" spans="1:18" ht="14.25" hidden="1" customHeight="1" x14ac:dyDescent="0.15">
      <c r="A144" s="231"/>
      <c r="B144" s="232">
        <v>5</v>
      </c>
      <c r="C144" s="472"/>
      <c r="D144" s="243"/>
      <c r="E144" s="473"/>
      <c r="F144" s="247"/>
      <c r="G144" s="247"/>
      <c r="H144" s="247"/>
      <c r="I144" s="247"/>
      <c r="J144" s="247"/>
      <c r="K144" s="247"/>
      <c r="L144" s="247"/>
      <c r="M144" s="247"/>
      <c r="N144" s="247"/>
      <c r="O144" s="247"/>
      <c r="P144" s="247"/>
      <c r="Q144" s="247"/>
      <c r="R144" s="248"/>
    </row>
    <row r="145" spans="1:18" ht="14.25" hidden="1" customHeight="1" x14ac:dyDescent="0.15">
      <c r="A145" s="231"/>
      <c r="B145" s="232">
        <v>6</v>
      </c>
      <c r="C145" s="472"/>
      <c r="D145" s="243"/>
      <c r="E145" s="473"/>
      <c r="F145" s="247"/>
      <c r="G145" s="247"/>
      <c r="H145" s="247"/>
      <c r="I145" s="247"/>
      <c r="J145" s="247"/>
      <c r="K145" s="247"/>
      <c r="L145" s="247"/>
      <c r="M145" s="247"/>
      <c r="N145" s="247"/>
      <c r="O145" s="247"/>
      <c r="P145" s="247"/>
      <c r="Q145" s="247"/>
      <c r="R145" s="248"/>
    </row>
    <row r="146" spans="1:18" ht="14.25" hidden="1" customHeight="1" x14ac:dyDescent="0.15">
      <c r="A146" s="231"/>
      <c r="B146" s="232">
        <v>7</v>
      </c>
      <c r="C146" s="472"/>
      <c r="D146" s="243"/>
      <c r="E146" s="473"/>
      <c r="F146" s="247"/>
      <c r="G146" s="247"/>
      <c r="H146" s="247"/>
      <c r="I146" s="247"/>
      <c r="J146" s="247"/>
      <c r="K146" s="247"/>
      <c r="L146" s="247"/>
      <c r="M146" s="247"/>
      <c r="N146" s="247"/>
      <c r="O146" s="247"/>
      <c r="P146" s="247"/>
      <c r="Q146" s="247"/>
      <c r="R146" s="248"/>
    </row>
    <row r="147" spans="1:18" ht="14.25" hidden="1" customHeight="1" x14ac:dyDescent="0.15">
      <c r="A147" s="231"/>
      <c r="B147" s="232">
        <v>8</v>
      </c>
      <c r="C147" s="472"/>
      <c r="D147" s="243"/>
      <c r="E147" s="473"/>
      <c r="F147" s="249"/>
      <c r="G147" s="249"/>
      <c r="H147" s="249"/>
      <c r="I147" s="249"/>
      <c r="J147" s="249"/>
      <c r="K147" s="249"/>
      <c r="L147" s="249"/>
      <c r="M147" s="249"/>
      <c r="N147" s="249"/>
      <c r="O147" s="249"/>
      <c r="P147" s="249"/>
      <c r="Q147" s="249"/>
      <c r="R147" s="250"/>
    </row>
    <row r="148" spans="1:18" ht="14.25" customHeight="1" x14ac:dyDescent="0.15">
      <c r="A148" s="231" t="s">
        <v>157</v>
      </c>
      <c r="B148" s="232">
        <v>1</v>
      </c>
      <c r="C148" s="472" t="s">
        <v>51</v>
      </c>
      <c r="D148" s="243" t="s">
        <v>430</v>
      </c>
      <c r="E148" s="473" t="s">
        <v>207</v>
      </c>
      <c r="F148" s="244"/>
      <c r="G148" s="251" t="s">
        <v>333</v>
      </c>
      <c r="H148" s="251" t="s">
        <v>354</v>
      </c>
      <c r="I148" s="251" t="s">
        <v>373</v>
      </c>
      <c r="J148" s="251" t="s">
        <v>375</v>
      </c>
      <c r="K148" s="252"/>
      <c r="L148" s="252"/>
      <c r="M148" s="252"/>
      <c r="N148" s="252"/>
      <c r="O148" s="252"/>
      <c r="P148" s="252"/>
      <c r="Q148" s="252"/>
      <c r="R148" s="253"/>
    </row>
    <row r="149" spans="1:18" ht="14.25" hidden="1" customHeight="1" x14ac:dyDescent="0.15">
      <c r="A149" s="231"/>
      <c r="B149" s="232">
        <v>2</v>
      </c>
      <c r="C149" s="472"/>
      <c r="D149" s="243"/>
      <c r="E149" s="473"/>
      <c r="F149" s="247"/>
      <c r="G149" s="254"/>
      <c r="H149" s="254"/>
      <c r="I149" s="254"/>
      <c r="J149" s="254"/>
      <c r="K149" s="254"/>
      <c r="L149" s="254"/>
      <c r="M149" s="254"/>
      <c r="N149" s="254"/>
      <c r="O149" s="254"/>
      <c r="P149" s="254"/>
      <c r="Q149" s="254"/>
      <c r="R149" s="255"/>
    </row>
    <row r="150" spans="1:18" ht="14.25" hidden="1" customHeight="1" x14ac:dyDescent="0.15">
      <c r="A150" s="231"/>
      <c r="B150" s="232">
        <v>3</v>
      </c>
      <c r="C150" s="472"/>
      <c r="D150" s="243"/>
      <c r="E150" s="473"/>
      <c r="F150" s="247"/>
      <c r="G150" s="254"/>
      <c r="H150" s="254"/>
      <c r="I150" s="254"/>
      <c r="J150" s="254"/>
      <c r="K150" s="254"/>
      <c r="L150" s="254"/>
      <c r="M150" s="254"/>
      <c r="N150" s="254"/>
      <c r="O150" s="254"/>
      <c r="P150" s="254"/>
      <c r="Q150" s="254"/>
      <c r="R150" s="255"/>
    </row>
    <row r="151" spans="1:18" ht="14.25" hidden="1" customHeight="1" x14ac:dyDescent="0.15">
      <c r="A151" s="231"/>
      <c r="B151" s="232">
        <v>4</v>
      </c>
      <c r="C151" s="472"/>
      <c r="D151" s="243"/>
      <c r="E151" s="473"/>
      <c r="F151" s="247"/>
      <c r="G151" s="254"/>
      <c r="H151" s="254"/>
      <c r="I151" s="254"/>
      <c r="J151" s="254"/>
      <c r="K151" s="254"/>
      <c r="L151" s="254"/>
      <c r="M151" s="254"/>
      <c r="N151" s="254"/>
      <c r="O151" s="254"/>
      <c r="P151" s="254"/>
      <c r="Q151" s="254"/>
      <c r="R151" s="255"/>
    </row>
    <row r="152" spans="1:18" ht="14.25" hidden="1" customHeight="1" x14ac:dyDescent="0.15">
      <c r="A152" s="231"/>
      <c r="B152" s="232">
        <v>5</v>
      </c>
      <c r="C152" s="472"/>
      <c r="D152" s="243"/>
      <c r="E152" s="473"/>
      <c r="F152" s="247"/>
      <c r="G152" s="254"/>
      <c r="H152" s="254"/>
      <c r="I152" s="254"/>
      <c r="J152" s="254"/>
      <c r="K152" s="254"/>
      <c r="L152" s="254"/>
      <c r="M152" s="254"/>
      <c r="N152" s="254"/>
      <c r="O152" s="254"/>
      <c r="P152" s="254"/>
      <c r="Q152" s="254"/>
      <c r="R152" s="255"/>
    </row>
    <row r="153" spans="1:18" ht="14.25" hidden="1" customHeight="1" x14ac:dyDescent="0.15">
      <c r="A153" s="231"/>
      <c r="B153" s="232">
        <v>6</v>
      </c>
      <c r="C153" s="472"/>
      <c r="D153" s="243"/>
      <c r="E153" s="473"/>
      <c r="F153" s="247"/>
      <c r="G153" s="254"/>
      <c r="H153" s="254"/>
      <c r="I153" s="254"/>
      <c r="J153" s="254"/>
      <c r="K153" s="254"/>
      <c r="L153" s="254"/>
      <c r="M153" s="254"/>
      <c r="N153" s="254"/>
      <c r="O153" s="254"/>
      <c r="P153" s="254"/>
      <c r="Q153" s="254"/>
      <c r="R153" s="255"/>
    </row>
    <row r="154" spans="1:18" ht="14.25" hidden="1" customHeight="1" x14ac:dyDescent="0.15">
      <c r="A154" s="231"/>
      <c r="B154" s="232">
        <v>7</v>
      </c>
      <c r="C154" s="472"/>
      <c r="D154" s="243"/>
      <c r="E154" s="473"/>
      <c r="F154" s="247"/>
      <c r="G154" s="254"/>
      <c r="H154" s="254"/>
      <c r="I154" s="254"/>
      <c r="J154" s="254"/>
      <c r="K154" s="254"/>
      <c r="L154" s="254"/>
      <c r="M154" s="254"/>
      <c r="N154" s="254"/>
      <c r="O154" s="254"/>
      <c r="P154" s="254"/>
      <c r="Q154" s="254"/>
      <c r="R154" s="255"/>
    </row>
    <row r="155" spans="1:18" ht="14.25" hidden="1" customHeight="1" x14ac:dyDescent="0.15">
      <c r="A155" s="231"/>
      <c r="B155" s="232">
        <v>8</v>
      </c>
      <c r="C155" s="472"/>
      <c r="D155" s="243"/>
      <c r="E155" s="473"/>
      <c r="F155" s="249"/>
      <c r="G155" s="256"/>
      <c r="H155" s="256"/>
      <c r="I155" s="256"/>
      <c r="J155" s="256"/>
      <c r="K155" s="256"/>
      <c r="L155" s="256"/>
      <c r="M155" s="256"/>
      <c r="N155" s="256"/>
      <c r="O155" s="256"/>
      <c r="P155" s="256"/>
      <c r="Q155" s="256"/>
      <c r="R155" s="257"/>
    </row>
    <row r="156" spans="1:18" ht="14.25" customHeight="1" x14ac:dyDescent="0.15">
      <c r="A156" s="231" t="s">
        <v>158</v>
      </c>
      <c r="B156" s="232">
        <v>1</v>
      </c>
      <c r="C156" s="472" t="s">
        <v>52</v>
      </c>
      <c r="D156" s="243" t="s">
        <v>430</v>
      </c>
      <c r="E156" s="473" t="s">
        <v>209</v>
      </c>
      <c r="F156" s="244"/>
      <c r="G156" s="245" t="s">
        <v>333</v>
      </c>
      <c r="H156" s="245" t="s">
        <v>354</v>
      </c>
      <c r="I156" s="245" t="s">
        <v>363</v>
      </c>
      <c r="J156" s="245" t="s">
        <v>365</v>
      </c>
      <c r="K156" s="245" t="s">
        <v>371</v>
      </c>
      <c r="L156" s="245" t="s">
        <v>375</v>
      </c>
      <c r="M156" s="244"/>
      <c r="N156" s="244"/>
      <c r="O156" s="244"/>
      <c r="P156" s="244"/>
      <c r="Q156" s="244"/>
      <c r="R156" s="246"/>
    </row>
    <row r="157" spans="1:18" ht="14.25" hidden="1" customHeight="1" x14ac:dyDescent="0.15">
      <c r="A157" s="231"/>
      <c r="B157" s="232">
        <v>2</v>
      </c>
      <c r="C157" s="472"/>
      <c r="D157" s="243"/>
      <c r="E157" s="473"/>
      <c r="F157" s="247"/>
      <c r="G157" s="247"/>
      <c r="H157" s="247"/>
      <c r="I157" s="247"/>
      <c r="J157" s="247"/>
      <c r="K157" s="247"/>
      <c r="L157" s="247"/>
      <c r="M157" s="247"/>
      <c r="N157" s="247"/>
      <c r="O157" s="247"/>
      <c r="P157" s="247"/>
      <c r="Q157" s="247"/>
      <c r="R157" s="248"/>
    </row>
    <row r="158" spans="1:18" ht="14.25" hidden="1" customHeight="1" x14ac:dyDescent="0.15">
      <c r="A158" s="231"/>
      <c r="B158" s="232">
        <v>3</v>
      </c>
      <c r="C158" s="472"/>
      <c r="D158" s="243"/>
      <c r="E158" s="473"/>
      <c r="F158" s="247"/>
      <c r="G158" s="247"/>
      <c r="H158" s="247"/>
      <c r="I158" s="247"/>
      <c r="J158" s="247"/>
      <c r="K158" s="247"/>
      <c r="L158" s="247"/>
      <c r="M158" s="247"/>
      <c r="N158" s="247"/>
      <c r="O158" s="247"/>
      <c r="P158" s="247"/>
      <c r="Q158" s="247"/>
      <c r="R158" s="248"/>
    </row>
    <row r="159" spans="1:18" ht="14.25" hidden="1" customHeight="1" x14ac:dyDescent="0.15">
      <c r="A159" s="231"/>
      <c r="B159" s="232">
        <v>4</v>
      </c>
      <c r="C159" s="472"/>
      <c r="D159" s="243"/>
      <c r="E159" s="473"/>
      <c r="F159" s="247"/>
      <c r="G159" s="247"/>
      <c r="H159" s="247"/>
      <c r="I159" s="247"/>
      <c r="J159" s="247"/>
      <c r="K159" s="247"/>
      <c r="L159" s="247"/>
      <c r="M159" s="247"/>
      <c r="N159" s="247"/>
      <c r="O159" s="247"/>
      <c r="P159" s="247"/>
      <c r="Q159" s="247"/>
      <c r="R159" s="248"/>
    </row>
    <row r="160" spans="1:18" ht="14.25" hidden="1" customHeight="1" x14ac:dyDescent="0.15">
      <c r="A160" s="231"/>
      <c r="B160" s="232">
        <v>5</v>
      </c>
      <c r="C160" s="472"/>
      <c r="D160" s="243"/>
      <c r="E160" s="473"/>
      <c r="F160" s="247"/>
      <c r="G160" s="247"/>
      <c r="H160" s="247"/>
      <c r="I160" s="247"/>
      <c r="J160" s="247"/>
      <c r="K160" s="247"/>
      <c r="L160" s="247"/>
      <c r="M160" s="247"/>
      <c r="N160" s="247"/>
      <c r="O160" s="247"/>
      <c r="P160" s="247"/>
      <c r="Q160" s="247"/>
      <c r="R160" s="248"/>
    </row>
    <row r="161" spans="1:18" ht="14.25" hidden="1" customHeight="1" x14ac:dyDescent="0.15">
      <c r="A161" s="231"/>
      <c r="B161" s="232">
        <v>6</v>
      </c>
      <c r="C161" s="472"/>
      <c r="D161" s="243"/>
      <c r="E161" s="473"/>
      <c r="F161" s="247"/>
      <c r="G161" s="247"/>
      <c r="H161" s="247"/>
      <c r="I161" s="247"/>
      <c r="J161" s="247"/>
      <c r="K161" s="247"/>
      <c r="L161" s="247"/>
      <c r="M161" s="247"/>
      <c r="N161" s="247"/>
      <c r="O161" s="247"/>
      <c r="P161" s="247"/>
      <c r="Q161" s="247"/>
      <c r="R161" s="248"/>
    </row>
    <row r="162" spans="1:18" ht="14.25" hidden="1" customHeight="1" x14ac:dyDescent="0.15">
      <c r="A162" s="231"/>
      <c r="B162" s="232">
        <v>7</v>
      </c>
      <c r="C162" s="472"/>
      <c r="D162" s="243"/>
      <c r="E162" s="473"/>
      <c r="F162" s="247"/>
      <c r="G162" s="247"/>
      <c r="H162" s="247"/>
      <c r="I162" s="247"/>
      <c r="J162" s="247"/>
      <c r="K162" s="247"/>
      <c r="L162" s="247"/>
      <c r="M162" s="247"/>
      <c r="N162" s="247"/>
      <c r="O162" s="247"/>
      <c r="P162" s="247"/>
      <c r="Q162" s="247"/>
      <c r="R162" s="248"/>
    </row>
    <row r="163" spans="1:18" ht="14.25" hidden="1" customHeight="1" x14ac:dyDescent="0.15">
      <c r="A163" s="231"/>
      <c r="B163" s="232">
        <v>8</v>
      </c>
      <c r="C163" s="472"/>
      <c r="D163" s="243"/>
      <c r="E163" s="473"/>
      <c r="F163" s="249"/>
      <c r="G163" s="249"/>
      <c r="H163" s="249"/>
      <c r="I163" s="249"/>
      <c r="J163" s="249"/>
      <c r="K163" s="249"/>
      <c r="L163" s="249"/>
      <c r="M163" s="249"/>
      <c r="N163" s="249"/>
      <c r="O163" s="249"/>
      <c r="P163" s="249"/>
      <c r="Q163" s="249"/>
      <c r="R163" s="250"/>
    </row>
    <row r="164" spans="1:18" ht="14.25" customHeight="1" x14ac:dyDescent="0.15">
      <c r="A164" s="231" t="s">
        <v>159</v>
      </c>
      <c r="B164" s="232">
        <v>1</v>
      </c>
      <c r="C164" s="472" t="s">
        <v>53</v>
      </c>
      <c r="D164" s="243" t="s">
        <v>430</v>
      </c>
      <c r="E164" s="473" t="s">
        <v>210</v>
      </c>
      <c r="F164" s="244"/>
      <c r="G164" s="251" t="s">
        <v>354</v>
      </c>
      <c r="H164" s="251" t="s">
        <v>204</v>
      </c>
      <c r="I164" s="251" t="s">
        <v>365</v>
      </c>
      <c r="J164" s="251" t="s">
        <v>367</v>
      </c>
      <c r="K164" s="251" t="s">
        <v>369</v>
      </c>
      <c r="L164" s="252"/>
      <c r="M164" s="252"/>
      <c r="N164" s="252"/>
      <c r="O164" s="252"/>
      <c r="P164" s="252"/>
      <c r="Q164" s="252"/>
      <c r="R164" s="253"/>
    </row>
    <row r="165" spans="1:18" ht="14.25" hidden="1" customHeight="1" x14ac:dyDescent="0.15">
      <c r="A165" s="231"/>
      <c r="B165" s="232">
        <v>2</v>
      </c>
      <c r="C165" s="472"/>
      <c r="D165" s="243"/>
      <c r="E165" s="473"/>
      <c r="F165" s="247"/>
      <c r="G165" s="254"/>
      <c r="H165" s="254"/>
      <c r="I165" s="254"/>
      <c r="J165" s="254"/>
      <c r="K165" s="254"/>
      <c r="L165" s="254"/>
      <c r="M165" s="254"/>
      <c r="N165" s="254"/>
      <c r="O165" s="254"/>
      <c r="P165" s="254"/>
      <c r="Q165" s="254"/>
      <c r="R165" s="255"/>
    </row>
    <row r="166" spans="1:18" ht="14.25" hidden="1" customHeight="1" x14ac:dyDescent="0.15">
      <c r="A166" s="231"/>
      <c r="B166" s="232">
        <v>3</v>
      </c>
      <c r="C166" s="472"/>
      <c r="D166" s="243"/>
      <c r="E166" s="473"/>
      <c r="F166" s="247"/>
      <c r="G166" s="254"/>
      <c r="H166" s="254"/>
      <c r="I166" s="254"/>
      <c r="J166" s="254"/>
      <c r="K166" s="254"/>
      <c r="L166" s="254"/>
      <c r="M166" s="254"/>
      <c r="N166" s="254"/>
      <c r="O166" s="254"/>
      <c r="P166" s="254"/>
      <c r="Q166" s="254"/>
      <c r="R166" s="255"/>
    </row>
    <row r="167" spans="1:18" ht="14.25" hidden="1" customHeight="1" x14ac:dyDescent="0.15">
      <c r="A167" s="231"/>
      <c r="B167" s="232">
        <v>4</v>
      </c>
      <c r="C167" s="472"/>
      <c r="D167" s="243"/>
      <c r="E167" s="473"/>
      <c r="F167" s="247"/>
      <c r="G167" s="254"/>
      <c r="H167" s="254"/>
      <c r="I167" s="254"/>
      <c r="J167" s="254"/>
      <c r="K167" s="254"/>
      <c r="L167" s="254"/>
      <c r="M167" s="254"/>
      <c r="N167" s="254"/>
      <c r="O167" s="254"/>
      <c r="P167" s="254"/>
      <c r="Q167" s="254"/>
      <c r="R167" s="255"/>
    </row>
    <row r="168" spans="1:18" ht="14.25" hidden="1" customHeight="1" x14ac:dyDescent="0.15">
      <c r="A168" s="231"/>
      <c r="B168" s="232">
        <v>5</v>
      </c>
      <c r="C168" s="472"/>
      <c r="D168" s="243"/>
      <c r="E168" s="473"/>
      <c r="F168" s="247"/>
      <c r="G168" s="254"/>
      <c r="H168" s="254"/>
      <c r="I168" s="254"/>
      <c r="J168" s="254"/>
      <c r="K168" s="254"/>
      <c r="L168" s="254"/>
      <c r="M168" s="254"/>
      <c r="N168" s="254"/>
      <c r="O168" s="254"/>
      <c r="P168" s="254"/>
      <c r="Q168" s="254"/>
      <c r="R168" s="255"/>
    </row>
    <row r="169" spans="1:18" ht="14.25" hidden="1" customHeight="1" x14ac:dyDescent="0.15">
      <c r="A169" s="231"/>
      <c r="B169" s="232">
        <v>6</v>
      </c>
      <c r="C169" s="472"/>
      <c r="D169" s="243"/>
      <c r="E169" s="473"/>
      <c r="F169" s="247"/>
      <c r="G169" s="254"/>
      <c r="H169" s="254"/>
      <c r="I169" s="254"/>
      <c r="J169" s="254"/>
      <c r="K169" s="254"/>
      <c r="L169" s="254"/>
      <c r="M169" s="254"/>
      <c r="N169" s="254"/>
      <c r="O169" s="254"/>
      <c r="P169" s="254"/>
      <c r="Q169" s="254"/>
      <c r="R169" s="255"/>
    </row>
    <row r="170" spans="1:18" ht="14.25" hidden="1" customHeight="1" x14ac:dyDescent="0.15">
      <c r="A170" s="231"/>
      <c r="B170" s="232">
        <v>7</v>
      </c>
      <c r="C170" s="472"/>
      <c r="D170" s="243"/>
      <c r="E170" s="473"/>
      <c r="F170" s="247"/>
      <c r="G170" s="254"/>
      <c r="H170" s="254"/>
      <c r="I170" s="254"/>
      <c r="J170" s="254"/>
      <c r="K170" s="254"/>
      <c r="L170" s="254"/>
      <c r="M170" s="254"/>
      <c r="N170" s="254"/>
      <c r="O170" s="254"/>
      <c r="P170" s="254"/>
      <c r="Q170" s="254"/>
      <c r="R170" s="255"/>
    </row>
    <row r="171" spans="1:18" ht="14.25" hidden="1" customHeight="1" x14ac:dyDescent="0.15">
      <c r="A171" s="231"/>
      <c r="B171" s="232">
        <v>8</v>
      </c>
      <c r="C171" s="472"/>
      <c r="D171" s="243"/>
      <c r="E171" s="473"/>
      <c r="F171" s="249"/>
      <c r="G171" s="256"/>
      <c r="H171" s="256"/>
      <c r="I171" s="256"/>
      <c r="J171" s="256"/>
      <c r="K171" s="256"/>
      <c r="L171" s="256"/>
      <c r="M171" s="256"/>
      <c r="N171" s="256"/>
      <c r="O171" s="256"/>
      <c r="P171" s="256"/>
      <c r="Q171" s="256"/>
      <c r="R171" s="257"/>
    </row>
    <row r="172" spans="1:18" ht="14.25" customHeight="1" x14ac:dyDescent="0.15">
      <c r="A172" s="231" t="s">
        <v>160</v>
      </c>
      <c r="B172" s="232">
        <v>1</v>
      </c>
      <c r="C172" s="472" t="s">
        <v>54</v>
      </c>
      <c r="D172" s="243" t="s">
        <v>430</v>
      </c>
      <c r="E172" s="473" t="s">
        <v>211</v>
      </c>
      <c r="F172" s="244"/>
      <c r="G172" s="245" t="s">
        <v>354</v>
      </c>
      <c r="H172" s="245" t="s">
        <v>204</v>
      </c>
      <c r="I172" s="245" t="s">
        <v>371</v>
      </c>
      <c r="J172" s="245" t="s">
        <v>373</v>
      </c>
      <c r="K172" s="244"/>
      <c r="L172" s="244"/>
      <c r="M172" s="244"/>
      <c r="N172" s="244"/>
      <c r="O172" s="244"/>
      <c r="P172" s="244"/>
      <c r="Q172" s="244"/>
      <c r="R172" s="246"/>
    </row>
    <row r="173" spans="1:18" ht="14.25" hidden="1" customHeight="1" x14ac:dyDescent="0.15">
      <c r="A173" s="231"/>
      <c r="B173" s="232">
        <v>2</v>
      </c>
      <c r="C173" s="472"/>
      <c r="D173" s="243"/>
      <c r="E173" s="473"/>
      <c r="F173" s="247"/>
      <c r="G173" s="247"/>
      <c r="H173" s="247"/>
      <c r="I173" s="247"/>
      <c r="J173" s="247"/>
      <c r="K173" s="247"/>
      <c r="L173" s="247"/>
      <c r="M173" s="247"/>
      <c r="N173" s="247"/>
      <c r="O173" s="247"/>
      <c r="P173" s="247"/>
      <c r="Q173" s="247"/>
      <c r="R173" s="248"/>
    </row>
    <row r="174" spans="1:18" ht="14.25" hidden="1" customHeight="1" x14ac:dyDescent="0.15">
      <c r="A174" s="231"/>
      <c r="B174" s="232">
        <v>3</v>
      </c>
      <c r="C174" s="472"/>
      <c r="D174" s="243"/>
      <c r="E174" s="473"/>
      <c r="F174" s="247"/>
      <c r="G174" s="247"/>
      <c r="H174" s="247"/>
      <c r="I174" s="247"/>
      <c r="J174" s="247"/>
      <c r="K174" s="247"/>
      <c r="L174" s="247"/>
      <c r="M174" s="247"/>
      <c r="N174" s="247"/>
      <c r="O174" s="247"/>
      <c r="P174" s="247"/>
      <c r="Q174" s="247"/>
      <c r="R174" s="248"/>
    </row>
    <row r="175" spans="1:18" ht="14.25" hidden="1" customHeight="1" x14ac:dyDescent="0.15">
      <c r="A175" s="231"/>
      <c r="B175" s="232">
        <v>4</v>
      </c>
      <c r="C175" s="472"/>
      <c r="D175" s="243"/>
      <c r="E175" s="473"/>
      <c r="F175" s="247"/>
      <c r="G175" s="247"/>
      <c r="H175" s="247"/>
      <c r="I175" s="247"/>
      <c r="J175" s="247"/>
      <c r="K175" s="247"/>
      <c r="L175" s="247"/>
      <c r="M175" s="247"/>
      <c r="N175" s="247"/>
      <c r="O175" s="247"/>
      <c r="P175" s="247"/>
      <c r="Q175" s="247"/>
      <c r="R175" s="248"/>
    </row>
    <row r="176" spans="1:18" ht="14.25" hidden="1" customHeight="1" x14ac:dyDescent="0.15">
      <c r="A176" s="231"/>
      <c r="B176" s="232">
        <v>5</v>
      </c>
      <c r="C176" s="472"/>
      <c r="D176" s="243"/>
      <c r="E176" s="473"/>
      <c r="F176" s="247"/>
      <c r="G176" s="247"/>
      <c r="H176" s="247"/>
      <c r="I176" s="247"/>
      <c r="J176" s="247"/>
      <c r="K176" s="247"/>
      <c r="L176" s="247"/>
      <c r="M176" s="247"/>
      <c r="N176" s="247"/>
      <c r="O176" s="247"/>
      <c r="P176" s="247"/>
      <c r="Q176" s="247"/>
      <c r="R176" s="248"/>
    </row>
    <row r="177" spans="1:18" ht="14.25" hidden="1" customHeight="1" x14ac:dyDescent="0.15">
      <c r="A177" s="231"/>
      <c r="B177" s="232">
        <v>6</v>
      </c>
      <c r="C177" s="472"/>
      <c r="D177" s="243"/>
      <c r="E177" s="473"/>
      <c r="F177" s="247"/>
      <c r="G177" s="247"/>
      <c r="H177" s="247"/>
      <c r="I177" s="247"/>
      <c r="J177" s="247"/>
      <c r="K177" s="247"/>
      <c r="L177" s="247"/>
      <c r="M177" s="247"/>
      <c r="N177" s="247"/>
      <c r="O177" s="247"/>
      <c r="P177" s="247"/>
      <c r="Q177" s="247"/>
      <c r="R177" s="248"/>
    </row>
    <row r="178" spans="1:18" ht="14.25" hidden="1" customHeight="1" x14ac:dyDescent="0.15">
      <c r="A178" s="231"/>
      <c r="B178" s="232">
        <v>7</v>
      </c>
      <c r="C178" s="472"/>
      <c r="D178" s="243"/>
      <c r="E178" s="473"/>
      <c r="F178" s="247"/>
      <c r="G178" s="247"/>
      <c r="H178" s="247"/>
      <c r="I178" s="247"/>
      <c r="J178" s="247"/>
      <c r="K178" s="247"/>
      <c r="L178" s="247"/>
      <c r="M178" s="247"/>
      <c r="N178" s="247"/>
      <c r="O178" s="247"/>
      <c r="P178" s="247"/>
      <c r="Q178" s="247"/>
      <c r="R178" s="248"/>
    </row>
    <row r="179" spans="1:18" ht="14.25" hidden="1" customHeight="1" x14ac:dyDescent="0.15">
      <c r="A179" s="231"/>
      <c r="B179" s="232">
        <v>8</v>
      </c>
      <c r="C179" s="472"/>
      <c r="D179" s="243"/>
      <c r="E179" s="473"/>
      <c r="F179" s="249"/>
      <c r="G179" s="249"/>
      <c r="H179" s="249"/>
      <c r="I179" s="249"/>
      <c r="J179" s="249"/>
      <c r="K179" s="249"/>
      <c r="L179" s="249"/>
      <c r="M179" s="249"/>
      <c r="N179" s="249"/>
      <c r="O179" s="249"/>
      <c r="P179" s="249"/>
      <c r="Q179" s="249"/>
      <c r="R179" s="250"/>
    </row>
    <row r="180" spans="1:18" ht="14.25" customHeight="1" x14ac:dyDescent="0.15">
      <c r="A180" s="231" t="s">
        <v>161</v>
      </c>
      <c r="B180" s="232">
        <v>1</v>
      </c>
      <c r="C180" s="472" t="s">
        <v>55</v>
      </c>
      <c r="D180" s="243" t="s">
        <v>430</v>
      </c>
      <c r="E180" s="473" t="s">
        <v>216</v>
      </c>
      <c r="F180" s="244"/>
      <c r="G180" s="251" t="s">
        <v>217</v>
      </c>
      <c r="H180" s="252"/>
      <c r="I180" s="252"/>
      <c r="J180" s="252"/>
      <c r="K180" s="252"/>
      <c r="L180" s="252"/>
      <c r="M180" s="252"/>
      <c r="N180" s="252"/>
      <c r="O180" s="252"/>
      <c r="P180" s="252"/>
      <c r="Q180" s="252"/>
      <c r="R180" s="253"/>
    </row>
    <row r="181" spans="1:18" ht="14.25" hidden="1" customHeight="1" x14ac:dyDescent="0.15">
      <c r="A181" s="231"/>
      <c r="B181" s="232">
        <v>2</v>
      </c>
      <c r="C181" s="472"/>
      <c r="D181" s="243"/>
      <c r="E181" s="473"/>
      <c r="F181" s="247"/>
      <c r="G181" s="254"/>
      <c r="H181" s="254"/>
      <c r="I181" s="254"/>
      <c r="J181" s="254"/>
      <c r="K181" s="254"/>
      <c r="L181" s="254"/>
      <c r="M181" s="254"/>
      <c r="N181" s="254"/>
      <c r="O181" s="254"/>
      <c r="P181" s="254"/>
      <c r="Q181" s="254"/>
      <c r="R181" s="255"/>
    </row>
    <row r="182" spans="1:18" ht="14.25" hidden="1" customHeight="1" x14ac:dyDescent="0.15">
      <c r="A182" s="231"/>
      <c r="B182" s="232">
        <v>3</v>
      </c>
      <c r="C182" s="472"/>
      <c r="D182" s="243"/>
      <c r="E182" s="473"/>
      <c r="F182" s="247"/>
      <c r="G182" s="254"/>
      <c r="H182" s="254"/>
      <c r="I182" s="254"/>
      <c r="J182" s="254"/>
      <c r="K182" s="254"/>
      <c r="L182" s="254"/>
      <c r="M182" s="254"/>
      <c r="N182" s="254"/>
      <c r="O182" s="254"/>
      <c r="P182" s="254"/>
      <c r="Q182" s="254"/>
      <c r="R182" s="255"/>
    </row>
    <row r="183" spans="1:18" ht="14.25" hidden="1" customHeight="1" x14ac:dyDescent="0.15">
      <c r="A183" s="231"/>
      <c r="B183" s="232">
        <v>4</v>
      </c>
      <c r="C183" s="472"/>
      <c r="D183" s="243"/>
      <c r="E183" s="473"/>
      <c r="F183" s="247"/>
      <c r="G183" s="254"/>
      <c r="H183" s="254"/>
      <c r="I183" s="254"/>
      <c r="J183" s="254"/>
      <c r="K183" s="254"/>
      <c r="L183" s="254"/>
      <c r="M183" s="254"/>
      <c r="N183" s="254"/>
      <c r="O183" s="254"/>
      <c r="P183" s="254"/>
      <c r="Q183" s="254"/>
      <c r="R183" s="255"/>
    </row>
    <row r="184" spans="1:18" ht="14.25" hidden="1" customHeight="1" x14ac:dyDescent="0.15">
      <c r="A184" s="231"/>
      <c r="B184" s="232">
        <v>5</v>
      </c>
      <c r="C184" s="472"/>
      <c r="D184" s="243"/>
      <c r="E184" s="473"/>
      <c r="F184" s="247"/>
      <c r="G184" s="254"/>
      <c r="H184" s="254"/>
      <c r="I184" s="254"/>
      <c r="J184" s="254"/>
      <c r="K184" s="254"/>
      <c r="L184" s="254"/>
      <c r="M184" s="254"/>
      <c r="N184" s="254"/>
      <c r="O184" s="254"/>
      <c r="P184" s="254"/>
      <c r="Q184" s="254"/>
      <c r="R184" s="255"/>
    </row>
    <row r="185" spans="1:18" ht="14.25" hidden="1" customHeight="1" x14ac:dyDescent="0.15">
      <c r="A185" s="231"/>
      <c r="B185" s="232">
        <v>6</v>
      </c>
      <c r="C185" s="472"/>
      <c r="D185" s="243"/>
      <c r="E185" s="473"/>
      <c r="F185" s="247"/>
      <c r="G185" s="254"/>
      <c r="H185" s="254"/>
      <c r="I185" s="254"/>
      <c r="J185" s="254"/>
      <c r="K185" s="254"/>
      <c r="L185" s="254"/>
      <c r="M185" s="254"/>
      <c r="N185" s="254"/>
      <c r="O185" s="254"/>
      <c r="P185" s="254"/>
      <c r="Q185" s="254"/>
      <c r="R185" s="255"/>
    </row>
    <row r="186" spans="1:18" ht="14.25" hidden="1" customHeight="1" x14ac:dyDescent="0.15">
      <c r="A186" s="231"/>
      <c r="B186" s="232">
        <v>7</v>
      </c>
      <c r="C186" s="472"/>
      <c r="D186" s="243"/>
      <c r="E186" s="473"/>
      <c r="F186" s="247"/>
      <c r="G186" s="254"/>
      <c r="H186" s="254"/>
      <c r="I186" s="254"/>
      <c r="J186" s="254"/>
      <c r="K186" s="254"/>
      <c r="L186" s="254"/>
      <c r="M186" s="254"/>
      <c r="N186" s="254"/>
      <c r="O186" s="254"/>
      <c r="P186" s="254"/>
      <c r="Q186" s="254"/>
      <c r="R186" s="255"/>
    </row>
    <row r="187" spans="1:18" ht="14.25" hidden="1" customHeight="1" x14ac:dyDescent="0.15">
      <c r="A187" s="231"/>
      <c r="B187" s="232">
        <v>8</v>
      </c>
      <c r="C187" s="472"/>
      <c r="D187" s="243"/>
      <c r="E187" s="473"/>
      <c r="F187" s="249"/>
      <c r="G187" s="256"/>
      <c r="H187" s="256"/>
      <c r="I187" s="256"/>
      <c r="J187" s="256"/>
      <c r="K187" s="256"/>
      <c r="L187" s="256"/>
      <c r="M187" s="256"/>
      <c r="N187" s="256"/>
      <c r="O187" s="256"/>
      <c r="P187" s="256"/>
      <c r="Q187" s="256"/>
      <c r="R187" s="257"/>
    </row>
    <row r="188" spans="1:18" ht="24.75" customHeight="1" x14ac:dyDescent="0.15">
      <c r="A188" s="231" t="s">
        <v>162</v>
      </c>
      <c r="B188" s="232">
        <v>1</v>
      </c>
      <c r="C188" s="472" t="s">
        <v>56</v>
      </c>
      <c r="D188" s="243" t="s">
        <v>430</v>
      </c>
      <c r="E188" s="473" t="s">
        <v>220</v>
      </c>
      <c r="F188" s="244"/>
      <c r="G188" s="245" t="s">
        <v>333</v>
      </c>
      <c r="H188" s="245" t="s">
        <v>373</v>
      </c>
      <c r="I188" s="245" t="s">
        <v>375</v>
      </c>
      <c r="J188" s="244"/>
      <c r="K188" s="244"/>
      <c r="L188" s="244"/>
      <c r="M188" s="244"/>
      <c r="N188" s="244"/>
      <c r="O188" s="244"/>
      <c r="P188" s="244"/>
      <c r="Q188" s="244"/>
      <c r="R188" s="246"/>
    </row>
    <row r="189" spans="1:18" ht="14.25" hidden="1" customHeight="1" x14ac:dyDescent="0.15">
      <c r="A189" s="231"/>
      <c r="B189" s="232">
        <v>2</v>
      </c>
      <c r="C189" s="472"/>
      <c r="D189" s="243"/>
      <c r="E189" s="473"/>
      <c r="F189" s="247"/>
      <c r="G189" s="247"/>
      <c r="H189" s="247"/>
      <c r="I189" s="247"/>
      <c r="J189" s="247"/>
      <c r="K189" s="247"/>
      <c r="L189" s="247"/>
      <c r="M189" s="247"/>
      <c r="N189" s="247"/>
      <c r="O189" s="247"/>
      <c r="P189" s="247"/>
      <c r="Q189" s="247"/>
      <c r="R189" s="248"/>
    </row>
    <row r="190" spans="1:18" ht="14.25" hidden="1" customHeight="1" x14ac:dyDescent="0.15">
      <c r="A190" s="231"/>
      <c r="B190" s="232">
        <v>3</v>
      </c>
      <c r="C190" s="472"/>
      <c r="D190" s="243"/>
      <c r="E190" s="473"/>
      <c r="F190" s="247"/>
      <c r="G190" s="247"/>
      <c r="H190" s="247"/>
      <c r="I190" s="247"/>
      <c r="J190" s="247"/>
      <c r="K190" s="247"/>
      <c r="L190" s="247"/>
      <c r="M190" s="247"/>
      <c r="N190" s="247"/>
      <c r="O190" s="247"/>
      <c r="P190" s="247"/>
      <c r="Q190" s="247"/>
      <c r="R190" s="248"/>
    </row>
    <row r="191" spans="1:18" ht="14.25" hidden="1" customHeight="1" x14ac:dyDescent="0.15">
      <c r="A191" s="231"/>
      <c r="B191" s="232">
        <v>4</v>
      </c>
      <c r="C191" s="472"/>
      <c r="D191" s="243"/>
      <c r="E191" s="473"/>
      <c r="F191" s="247"/>
      <c r="G191" s="247"/>
      <c r="H191" s="247"/>
      <c r="I191" s="247"/>
      <c r="J191" s="247"/>
      <c r="K191" s="247"/>
      <c r="L191" s="247"/>
      <c r="M191" s="247"/>
      <c r="N191" s="247"/>
      <c r="O191" s="247"/>
      <c r="P191" s="247"/>
      <c r="Q191" s="247"/>
      <c r="R191" s="248"/>
    </row>
    <row r="192" spans="1:18" ht="14.25" hidden="1" customHeight="1" x14ac:dyDescent="0.15">
      <c r="A192" s="231"/>
      <c r="B192" s="232">
        <v>5</v>
      </c>
      <c r="C192" s="472"/>
      <c r="D192" s="243"/>
      <c r="E192" s="473"/>
      <c r="F192" s="247"/>
      <c r="G192" s="247"/>
      <c r="H192" s="247"/>
      <c r="I192" s="247"/>
      <c r="J192" s="247"/>
      <c r="K192" s="247"/>
      <c r="L192" s="247"/>
      <c r="M192" s="247"/>
      <c r="N192" s="247"/>
      <c r="O192" s="247"/>
      <c r="P192" s="247"/>
      <c r="Q192" s="247"/>
      <c r="R192" s="248"/>
    </row>
    <row r="193" spans="1:18" ht="14.25" hidden="1" customHeight="1" x14ac:dyDescent="0.15">
      <c r="A193" s="231"/>
      <c r="B193" s="232">
        <v>6</v>
      </c>
      <c r="C193" s="472"/>
      <c r="D193" s="243"/>
      <c r="E193" s="473"/>
      <c r="F193" s="247"/>
      <c r="G193" s="247"/>
      <c r="H193" s="247"/>
      <c r="I193" s="247"/>
      <c r="J193" s="247"/>
      <c r="K193" s="247"/>
      <c r="L193" s="247"/>
      <c r="M193" s="247"/>
      <c r="N193" s="247"/>
      <c r="O193" s="247"/>
      <c r="P193" s="247"/>
      <c r="Q193" s="247"/>
      <c r="R193" s="248"/>
    </row>
    <row r="194" spans="1:18" ht="14.25" hidden="1" customHeight="1" x14ac:dyDescent="0.15">
      <c r="A194" s="231"/>
      <c r="B194" s="232">
        <v>7</v>
      </c>
      <c r="C194" s="472"/>
      <c r="D194" s="243"/>
      <c r="E194" s="473"/>
      <c r="F194" s="247"/>
      <c r="G194" s="247"/>
      <c r="H194" s="247"/>
      <c r="I194" s="247"/>
      <c r="J194" s="247"/>
      <c r="K194" s="247"/>
      <c r="L194" s="247"/>
      <c r="M194" s="247"/>
      <c r="N194" s="247"/>
      <c r="O194" s="247"/>
      <c r="P194" s="247"/>
      <c r="Q194" s="247"/>
      <c r="R194" s="248"/>
    </row>
    <row r="195" spans="1:18" ht="14.25" hidden="1" customHeight="1" x14ac:dyDescent="0.15">
      <c r="A195" s="231"/>
      <c r="B195" s="232">
        <v>8</v>
      </c>
      <c r="C195" s="472"/>
      <c r="D195" s="243"/>
      <c r="E195" s="473"/>
      <c r="F195" s="249"/>
      <c r="G195" s="249"/>
      <c r="H195" s="249"/>
      <c r="I195" s="249"/>
      <c r="J195" s="249"/>
      <c r="K195" s="249"/>
      <c r="L195" s="249"/>
      <c r="M195" s="249"/>
      <c r="N195" s="249"/>
      <c r="O195" s="249"/>
      <c r="P195" s="249"/>
      <c r="Q195" s="249"/>
      <c r="R195" s="250"/>
    </row>
    <row r="196" spans="1:18" ht="14.25" customHeight="1" x14ac:dyDescent="0.15">
      <c r="A196" s="231" t="s">
        <v>163</v>
      </c>
      <c r="B196" s="232">
        <v>1</v>
      </c>
      <c r="C196" s="472" t="s">
        <v>57</v>
      </c>
      <c r="D196" s="243" t="s">
        <v>430</v>
      </c>
      <c r="E196" s="473" t="s">
        <v>221</v>
      </c>
      <c r="F196" s="244"/>
      <c r="G196" s="251" t="s">
        <v>352</v>
      </c>
      <c r="H196" s="251" t="s">
        <v>377</v>
      </c>
      <c r="I196" s="251" t="s">
        <v>381</v>
      </c>
      <c r="J196" s="252"/>
      <c r="K196" s="252"/>
      <c r="L196" s="252"/>
      <c r="M196" s="252"/>
      <c r="N196" s="252"/>
      <c r="O196" s="252"/>
      <c r="P196" s="252"/>
      <c r="Q196" s="252"/>
      <c r="R196" s="253"/>
    </row>
    <row r="197" spans="1:18" ht="14.25" hidden="1" customHeight="1" x14ac:dyDescent="0.15">
      <c r="A197" s="231"/>
      <c r="B197" s="232">
        <v>2</v>
      </c>
      <c r="C197" s="472"/>
      <c r="D197" s="243"/>
      <c r="E197" s="473"/>
      <c r="F197" s="247"/>
      <c r="G197" s="254"/>
      <c r="H197" s="254"/>
      <c r="I197" s="254"/>
      <c r="J197" s="254"/>
      <c r="K197" s="254"/>
      <c r="L197" s="254"/>
      <c r="M197" s="254"/>
      <c r="N197" s="254"/>
      <c r="O197" s="254"/>
      <c r="P197" s="254"/>
      <c r="Q197" s="254"/>
      <c r="R197" s="255"/>
    </row>
    <row r="198" spans="1:18" ht="14.25" hidden="1" customHeight="1" x14ac:dyDescent="0.15">
      <c r="A198" s="231"/>
      <c r="B198" s="232">
        <v>3</v>
      </c>
      <c r="C198" s="472"/>
      <c r="D198" s="243"/>
      <c r="E198" s="473"/>
      <c r="F198" s="247"/>
      <c r="G198" s="254"/>
      <c r="H198" s="254"/>
      <c r="I198" s="254"/>
      <c r="J198" s="254"/>
      <c r="K198" s="254"/>
      <c r="L198" s="254"/>
      <c r="M198" s="254"/>
      <c r="N198" s="254"/>
      <c r="O198" s="254"/>
      <c r="P198" s="254"/>
      <c r="Q198" s="254"/>
      <c r="R198" s="255"/>
    </row>
    <row r="199" spans="1:18" ht="14.25" hidden="1" customHeight="1" x14ac:dyDescent="0.15">
      <c r="A199" s="231"/>
      <c r="B199" s="232">
        <v>4</v>
      </c>
      <c r="C199" s="472"/>
      <c r="D199" s="243"/>
      <c r="E199" s="473"/>
      <c r="F199" s="247"/>
      <c r="G199" s="254"/>
      <c r="H199" s="254"/>
      <c r="I199" s="254"/>
      <c r="J199" s="254"/>
      <c r="K199" s="254"/>
      <c r="L199" s="254"/>
      <c r="M199" s="254"/>
      <c r="N199" s="254"/>
      <c r="O199" s="254"/>
      <c r="P199" s="254"/>
      <c r="Q199" s="254"/>
      <c r="R199" s="255"/>
    </row>
    <row r="200" spans="1:18" ht="14.25" hidden="1" customHeight="1" x14ac:dyDescent="0.15">
      <c r="A200" s="231"/>
      <c r="B200" s="232">
        <v>5</v>
      </c>
      <c r="C200" s="472"/>
      <c r="D200" s="243"/>
      <c r="E200" s="473"/>
      <c r="F200" s="247"/>
      <c r="G200" s="254"/>
      <c r="H200" s="254"/>
      <c r="I200" s="254"/>
      <c r="J200" s="254"/>
      <c r="K200" s="254"/>
      <c r="L200" s="254"/>
      <c r="M200" s="254"/>
      <c r="N200" s="254"/>
      <c r="O200" s="254"/>
      <c r="P200" s="254"/>
      <c r="Q200" s="254"/>
      <c r="R200" s="255"/>
    </row>
    <row r="201" spans="1:18" ht="14.25" hidden="1" customHeight="1" x14ac:dyDescent="0.15">
      <c r="A201" s="231"/>
      <c r="B201" s="232">
        <v>6</v>
      </c>
      <c r="C201" s="472"/>
      <c r="D201" s="243"/>
      <c r="E201" s="473"/>
      <c r="F201" s="247"/>
      <c r="G201" s="254"/>
      <c r="H201" s="254"/>
      <c r="I201" s="254"/>
      <c r="J201" s="254"/>
      <c r="K201" s="254"/>
      <c r="L201" s="254"/>
      <c r="M201" s="254"/>
      <c r="N201" s="254"/>
      <c r="O201" s="254"/>
      <c r="P201" s="254"/>
      <c r="Q201" s="254"/>
      <c r="R201" s="255"/>
    </row>
    <row r="202" spans="1:18" ht="14.25" hidden="1" customHeight="1" x14ac:dyDescent="0.15">
      <c r="A202" s="231"/>
      <c r="B202" s="232">
        <v>7</v>
      </c>
      <c r="C202" s="472"/>
      <c r="D202" s="243"/>
      <c r="E202" s="473"/>
      <c r="F202" s="247"/>
      <c r="G202" s="254"/>
      <c r="H202" s="254"/>
      <c r="I202" s="254"/>
      <c r="J202" s="254"/>
      <c r="K202" s="254"/>
      <c r="L202" s="254"/>
      <c r="M202" s="254"/>
      <c r="N202" s="254"/>
      <c r="O202" s="254"/>
      <c r="P202" s="254"/>
      <c r="Q202" s="254"/>
      <c r="R202" s="255"/>
    </row>
    <row r="203" spans="1:18" ht="14.25" hidden="1" customHeight="1" x14ac:dyDescent="0.15">
      <c r="A203" s="231"/>
      <c r="B203" s="232">
        <v>8</v>
      </c>
      <c r="C203" s="472"/>
      <c r="D203" s="243"/>
      <c r="E203" s="473"/>
      <c r="F203" s="249"/>
      <c r="G203" s="256"/>
      <c r="H203" s="256"/>
      <c r="I203" s="256"/>
      <c r="J203" s="256"/>
      <c r="K203" s="256"/>
      <c r="L203" s="256"/>
      <c r="M203" s="256"/>
      <c r="N203" s="256"/>
      <c r="O203" s="256"/>
      <c r="P203" s="256"/>
      <c r="Q203" s="256"/>
      <c r="R203" s="257"/>
    </row>
    <row r="204" spans="1:18" ht="14.25" customHeight="1" x14ac:dyDescent="0.15">
      <c r="A204" s="231" t="s">
        <v>164</v>
      </c>
      <c r="B204" s="232">
        <v>1</v>
      </c>
      <c r="C204" s="472" t="s">
        <v>58</v>
      </c>
      <c r="D204" s="243" t="s">
        <v>430</v>
      </c>
      <c r="E204" s="473" t="s">
        <v>224</v>
      </c>
      <c r="F204" s="244"/>
      <c r="G204" s="245" t="s">
        <v>346</v>
      </c>
      <c r="H204" s="244"/>
      <c r="I204" s="244"/>
      <c r="J204" s="244"/>
      <c r="K204" s="244"/>
      <c r="L204" s="244"/>
      <c r="M204" s="244"/>
      <c r="N204" s="244"/>
      <c r="O204" s="244"/>
      <c r="P204" s="244"/>
      <c r="Q204" s="244"/>
      <c r="R204" s="246"/>
    </row>
    <row r="205" spans="1:18" ht="14.25" hidden="1" customHeight="1" x14ac:dyDescent="0.15">
      <c r="A205" s="231"/>
      <c r="B205" s="232">
        <v>2</v>
      </c>
      <c r="C205" s="472"/>
      <c r="D205" s="243"/>
      <c r="E205" s="473"/>
      <c r="F205" s="247"/>
      <c r="G205" s="247"/>
      <c r="H205" s="247"/>
      <c r="I205" s="247"/>
      <c r="J205" s="247"/>
      <c r="K205" s="247"/>
      <c r="L205" s="247"/>
      <c r="M205" s="247"/>
      <c r="N205" s="247"/>
      <c r="O205" s="247"/>
      <c r="P205" s="247"/>
      <c r="Q205" s="247"/>
      <c r="R205" s="248"/>
    </row>
    <row r="206" spans="1:18" ht="14.25" hidden="1" customHeight="1" x14ac:dyDescent="0.15">
      <c r="A206" s="231"/>
      <c r="B206" s="232">
        <v>3</v>
      </c>
      <c r="C206" s="472"/>
      <c r="D206" s="243"/>
      <c r="E206" s="473"/>
      <c r="F206" s="247"/>
      <c r="G206" s="247"/>
      <c r="H206" s="247"/>
      <c r="I206" s="247"/>
      <c r="J206" s="247"/>
      <c r="K206" s="247"/>
      <c r="L206" s="247"/>
      <c r="M206" s="247"/>
      <c r="N206" s="247"/>
      <c r="O206" s="247"/>
      <c r="P206" s="247"/>
      <c r="Q206" s="247"/>
      <c r="R206" s="248"/>
    </row>
    <row r="207" spans="1:18" ht="14.25" hidden="1" customHeight="1" x14ac:dyDescent="0.15">
      <c r="A207" s="231"/>
      <c r="B207" s="232">
        <v>4</v>
      </c>
      <c r="C207" s="472"/>
      <c r="D207" s="243"/>
      <c r="E207" s="473"/>
      <c r="F207" s="247"/>
      <c r="G207" s="247"/>
      <c r="H207" s="247"/>
      <c r="I207" s="247"/>
      <c r="J207" s="247"/>
      <c r="K207" s="247"/>
      <c r="L207" s="247"/>
      <c r="M207" s="247"/>
      <c r="N207" s="247"/>
      <c r="O207" s="247"/>
      <c r="P207" s="247"/>
      <c r="Q207" s="247"/>
      <c r="R207" s="248"/>
    </row>
    <row r="208" spans="1:18" ht="14.25" hidden="1" customHeight="1" x14ac:dyDescent="0.15">
      <c r="A208" s="231"/>
      <c r="B208" s="232">
        <v>5</v>
      </c>
      <c r="C208" s="472"/>
      <c r="D208" s="243"/>
      <c r="E208" s="473"/>
      <c r="F208" s="247"/>
      <c r="G208" s="247"/>
      <c r="H208" s="247"/>
      <c r="I208" s="247"/>
      <c r="J208" s="247"/>
      <c r="K208" s="247"/>
      <c r="L208" s="247"/>
      <c r="M208" s="247"/>
      <c r="N208" s="247"/>
      <c r="O208" s="247"/>
      <c r="P208" s="247"/>
      <c r="Q208" s="247"/>
      <c r="R208" s="248"/>
    </row>
    <row r="209" spans="1:18" ht="14.25" hidden="1" customHeight="1" x14ac:dyDescent="0.15">
      <c r="A209" s="231"/>
      <c r="B209" s="232">
        <v>6</v>
      </c>
      <c r="C209" s="472"/>
      <c r="D209" s="243"/>
      <c r="E209" s="473"/>
      <c r="F209" s="247"/>
      <c r="G209" s="247"/>
      <c r="H209" s="247"/>
      <c r="I209" s="247"/>
      <c r="J209" s="247"/>
      <c r="K209" s="247"/>
      <c r="L209" s="247"/>
      <c r="M209" s="247"/>
      <c r="N209" s="247"/>
      <c r="O209" s="247"/>
      <c r="P209" s="247"/>
      <c r="Q209" s="247"/>
      <c r="R209" s="248"/>
    </row>
    <row r="210" spans="1:18" ht="14.25" hidden="1" customHeight="1" x14ac:dyDescent="0.15">
      <c r="A210" s="231"/>
      <c r="B210" s="232">
        <v>7</v>
      </c>
      <c r="C210" s="472"/>
      <c r="D210" s="243"/>
      <c r="E210" s="473"/>
      <c r="F210" s="247"/>
      <c r="G210" s="247"/>
      <c r="H210" s="247"/>
      <c r="I210" s="247"/>
      <c r="J210" s="247"/>
      <c r="K210" s="247"/>
      <c r="L210" s="247"/>
      <c r="M210" s="247"/>
      <c r="N210" s="247"/>
      <c r="O210" s="247"/>
      <c r="P210" s="247"/>
      <c r="Q210" s="247"/>
      <c r="R210" s="248"/>
    </row>
    <row r="211" spans="1:18" ht="14.25" hidden="1" customHeight="1" x14ac:dyDescent="0.15">
      <c r="A211" s="231"/>
      <c r="B211" s="232">
        <v>8</v>
      </c>
      <c r="C211" s="472"/>
      <c r="D211" s="243"/>
      <c r="E211" s="473"/>
      <c r="F211" s="249"/>
      <c r="G211" s="249"/>
      <c r="H211" s="249"/>
      <c r="I211" s="249"/>
      <c r="J211" s="249"/>
      <c r="K211" s="249"/>
      <c r="L211" s="249"/>
      <c r="M211" s="249"/>
      <c r="N211" s="249"/>
      <c r="O211" s="249"/>
      <c r="P211" s="249"/>
      <c r="Q211" s="249"/>
      <c r="R211" s="250"/>
    </row>
    <row r="212" spans="1:18" ht="14.25" customHeight="1" x14ac:dyDescent="0.15">
      <c r="A212" s="231" t="s">
        <v>165</v>
      </c>
      <c r="B212" s="232">
        <v>1</v>
      </c>
      <c r="C212" s="472" t="s">
        <v>59</v>
      </c>
      <c r="D212" s="243" t="s">
        <v>430</v>
      </c>
      <c r="E212" s="473" t="s">
        <v>230</v>
      </c>
      <c r="F212" s="244"/>
      <c r="G212" s="251" t="s">
        <v>341</v>
      </c>
      <c r="H212" s="251" t="s">
        <v>359</v>
      </c>
      <c r="I212" s="251" t="s">
        <v>379</v>
      </c>
      <c r="J212" s="251" t="s">
        <v>383</v>
      </c>
      <c r="K212" s="252"/>
      <c r="L212" s="252"/>
      <c r="M212" s="252"/>
      <c r="N212" s="252"/>
      <c r="O212" s="252"/>
      <c r="P212" s="252"/>
      <c r="Q212" s="252"/>
      <c r="R212" s="253"/>
    </row>
    <row r="213" spans="1:18" ht="14.25" hidden="1" customHeight="1" x14ac:dyDescent="0.15">
      <c r="A213" s="231"/>
      <c r="B213" s="232">
        <v>2</v>
      </c>
      <c r="C213" s="472"/>
      <c r="D213" s="243"/>
      <c r="E213" s="473"/>
      <c r="F213" s="247"/>
      <c r="G213" s="254"/>
      <c r="H213" s="254"/>
      <c r="I213" s="254"/>
      <c r="J213" s="254"/>
      <c r="K213" s="254"/>
      <c r="L213" s="254"/>
      <c r="M213" s="254"/>
      <c r="N213" s="254"/>
      <c r="O213" s="254"/>
      <c r="P213" s="254"/>
      <c r="Q213" s="254"/>
      <c r="R213" s="255"/>
    </row>
    <row r="214" spans="1:18" ht="14.25" hidden="1" customHeight="1" x14ac:dyDescent="0.15">
      <c r="A214" s="231"/>
      <c r="B214" s="232">
        <v>3</v>
      </c>
      <c r="C214" s="472"/>
      <c r="D214" s="243"/>
      <c r="E214" s="473"/>
      <c r="F214" s="247"/>
      <c r="G214" s="254"/>
      <c r="H214" s="254"/>
      <c r="I214" s="254"/>
      <c r="J214" s="254"/>
      <c r="K214" s="254"/>
      <c r="L214" s="254"/>
      <c r="M214" s="254"/>
      <c r="N214" s="254"/>
      <c r="O214" s="254"/>
      <c r="P214" s="254"/>
      <c r="Q214" s="254"/>
      <c r="R214" s="255"/>
    </row>
    <row r="215" spans="1:18" ht="14.25" hidden="1" customHeight="1" x14ac:dyDescent="0.15">
      <c r="A215" s="231"/>
      <c r="B215" s="232">
        <v>4</v>
      </c>
      <c r="C215" s="472"/>
      <c r="D215" s="243"/>
      <c r="E215" s="473"/>
      <c r="F215" s="247"/>
      <c r="G215" s="254"/>
      <c r="H215" s="254"/>
      <c r="I215" s="254"/>
      <c r="J215" s="254"/>
      <c r="K215" s="254"/>
      <c r="L215" s="254"/>
      <c r="M215" s="254"/>
      <c r="N215" s="254"/>
      <c r="O215" s="254"/>
      <c r="P215" s="254"/>
      <c r="Q215" s="254"/>
      <c r="R215" s="255"/>
    </row>
    <row r="216" spans="1:18" ht="14.25" hidden="1" customHeight="1" x14ac:dyDescent="0.15">
      <c r="A216" s="231"/>
      <c r="B216" s="232">
        <v>5</v>
      </c>
      <c r="C216" s="472"/>
      <c r="D216" s="243"/>
      <c r="E216" s="473"/>
      <c r="F216" s="247"/>
      <c r="G216" s="254"/>
      <c r="H216" s="254"/>
      <c r="I216" s="254"/>
      <c r="J216" s="254"/>
      <c r="K216" s="254"/>
      <c r="L216" s="254"/>
      <c r="M216" s="254"/>
      <c r="N216" s="254"/>
      <c r="O216" s="254"/>
      <c r="P216" s="254"/>
      <c r="Q216" s="254"/>
      <c r="R216" s="255"/>
    </row>
    <row r="217" spans="1:18" ht="14.25" hidden="1" customHeight="1" x14ac:dyDescent="0.15">
      <c r="A217" s="231"/>
      <c r="B217" s="232">
        <v>6</v>
      </c>
      <c r="C217" s="472"/>
      <c r="D217" s="243"/>
      <c r="E217" s="473"/>
      <c r="F217" s="247"/>
      <c r="G217" s="254"/>
      <c r="H217" s="254"/>
      <c r="I217" s="254"/>
      <c r="J217" s="254"/>
      <c r="K217" s="254"/>
      <c r="L217" s="254"/>
      <c r="M217" s="254"/>
      <c r="N217" s="254"/>
      <c r="O217" s="254"/>
      <c r="P217" s="254"/>
      <c r="Q217" s="254"/>
      <c r="R217" s="255"/>
    </row>
    <row r="218" spans="1:18" ht="14.25" hidden="1" customHeight="1" x14ac:dyDescent="0.15">
      <c r="A218" s="231"/>
      <c r="B218" s="232">
        <v>7</v>
      </c>
      <c r="C218" s="472"/>
      <c r="D218" s="243"/>
      <c r="E218" s="473"/>
      <c r="F218" s="247"/>
      <c r="G218" s="254"/>
      <c r="H218" s="254"/>
      <c r="I218" s="254"/>
      <c r="J218" s="254"/>
      <c r="K218" s="254"/>
      <c r="L218" s="254"/>
      <c r="M218" s="254"/>
      <c r="N218" s="254"/>
      <c r="O218" s="254"/>
      <c r="P218" s="254"/>
      <c r="Q218" s="254"/>
      <c r="R218" s="255"/>
    </row>
    <row r="219" spans="1:18" ht="14.25" hidden="1" customHeight="1" x14ac:dyDescent="0.15">
      <c r="A219" s="231"/>
      <c r="B219" s="232">
        <v>8</v>
      </c>
      <c r="C219" s="472"/>
      <c r="D219" s="243"/>
      <c r="E219" s="473"/>
      <c r="F219" s="249"/>
      <c r="G219" s="256"/>
      <c r="H219" s="256"/>
      <c r="I219" s="256"/>
      <c r="J219" s="256"/>
      <c r="K219" s="256"/>
      <c r="L219" s="256"/>
      <c r="M219" s="256"/>
      <c r="N219" s="256"/>
      <c r="O219" s="256"/>
      <c r="P219" s="256"/>
      <c r="Q219" s="256"/>
      <c r="R219" s="257"/>
    </row>
    <row r="220" spans="1:18" ht="14.25" customHeight="1" x14ac:dyDescent="0.15">
      <c r="A220" s="231" t="s">
        <v>166</v>
      </c>
      <c r="B220" s="232">
        <v>1</v>
      </c>
      <c r="C220" s="472" t="s">
        <v>60</v>
      </c>
      <c r="D220" s="243" t="s">
        <v>430</v>
      </c>
      <c r="E220" s="473" t="s">
        <v>240</v>
      </c>
      <c r="F220" s="244"/>
      <c r="G220" s="245" t="s">
        <v>333</v>
      </c>
      <c r="H220" s="245" t="s">
        <v>359</v>
      </c>
      <c r="I220" s="244"/>
      <c r="J220" s="244"/>
      <c r="K220" s="244"/>
      <c r="L220" s="244"/>
      <c r="M220" s="244"/>
      <c r="N220" s="244"/>
      <c r="O220" s="244"/>
      <c r="P220" s="244"/>
      <c r="Q220" s="244"/>
      <c r="R220" s="246"/>
    </row>
    <row r="221" spans="1:18" ht="14.25" hidden="1" customHeight="1" x14ac:dyDescent="0.15">
      <c r="A221" s="231"/>
      <c r="B221" s="232">
        <v>2</v>
      </c>
      <c r="C221" s="472"/>
      <c r="D221" s="243"/>
      <c r="E221" s="473"/>
      <c r="F221" s="247"/>
      <c r="G221" s="247"/>
      <c r="H221" s="247"/>
      <c r="I221" s="247"/>
      <c r="J221" s="247"/>
      <c r="K221" s="247"/>
      <c r="L221" s="247"/>
      <c r="M221" s="247"/>
      <c r="N221" s="247"/>
      <c r="O221" s="247"/>
      <c r="P221" s="247"/>
      <c r="Q221" s="247"/>
      <c r="R221" s="248"/>
    </row>
    <row r="222" spans="1:18" ht="14.25" hidden="1" customHeight="1" x14ac:dyDescent="0.15">
      <c r="A222" s="231"/>
      <c r="B222" s="232">
        <v>3</v>
      </c>
      <c r="C222" s="472"/>
      <c r="D222" s="243"/>
      <c r="E222" s="473"/>
      <c r="F222" s="247"/>
      <c r="G222" s="247"/>
      <c r="H222" s="247"/>
      <c r="I222" s="247"/>
      <c r="J222" s="247"/>
      <c r="K222" s="247"/>
      <c r="L222" s="247"/>
      <c r="M222" s="247"/>
      <c r="N222" s="247"/>
      <c r="O222" s="247"/>
      <c r="P222" s="247"/>
      <c r="Q222" s="247"/>
      <c r="R222" s="248"/>
    </row>
    <row r="223" spans="1:18" ht="14.25" hidden="1" customHeight="1" x14ac:dyDescent="0.15">
      <c r="A223" s="231"/>
      <c r="B223" s="232">
        <v>4</v>
      </c>
      <c r="C223" s="472"/>
      <c r="D223" s="243"/>
      <c r="E223" s="473"/>
      <c r="F223" s="247"/>
      <c r="G223" s="247"/>
      <c r="H223" s="247"/>
      <c r="I223" s="247"/>
      <c r="J223" s="247"/>
      <c r="K223" s="247"/>
      <c r="L223" s="247"/>
      <c r="M223" s="247"/>
      <c r="N223" s="247"/>
      <c r="O223" s="247"/>
      <c r="P223" s="247"/>
      <c r="Q223" s="247"/>
      <c r="R223" s="248"/>
    </row>
    <row r="224" spans="1:18" ht="14.25" hidden="1" customHeight="1" x14ac:dyDescent="0.15">
      <c r="A224" s="231"/>
      <c r="B224" s="232">
        <v>5</v>
      </c>
      <c r="C224" s="472"/>
      <c r="D224" s="243"/>
      <c r="E224" s="473"/>
      <c r="F224" s="247"/>
      <c r="G224" s="247"/>
      <c r="H224" s="247"/>
      <c r="I224" s="247"/>
      <c r="J224" s="247"/>
      <c r="K224" s="247"/>
      <c r="L224" s="247"/>
      <c r="M224" s="247"/>
      <c r="N224" s="247"/>
      <c r="O224" s="247"/>
      <c r="P224" s="247"/>
      <c r="Q224" s="247"/>
      <c r="R224" s="248"/>
    </row>
    <row r="225" spans="1:18" ht="14.25" hidden="1" customHeight="1" x14ac:dyDescent="0.15">
      <c r="A225" s="231"/>
      <c r="B225" s="232">
        <v>6</v>
      </c>
      <c r="C225" s="472"/>
      <c r="D225" s="243"/>
      <c r="E225" s="473"/>
      <c r="F225" s="247"/>
      <c r="G225" s="247"/>
      <c r="H225" s="247"/>
      <c r="I225" s="247"/>
      <c r="J225" s="247"/>
      <c r="K225" s="247"/>
      <c r="L225" s="247"/>
      <c r="M225" s="247"/>
      <c r="N225" s="247"/>
      <c r="O225" s="247"/>
      <c r="P225" s="247"/>
      <c r="Q225" s="247"/>
      <c r="R225" s="248"/>
    </row>
    <row r="226" spans="1:18" ht="14.25" hidden="1" customHeight="1" x14ac:dyDescent="0.15">
      <c r="A226" s="231"/>
      <c r="B226" s="232">
        <v>7</v>
      </c>
      <c r="C226" s="472"/>
      <c r="D226" s="243"/>
      <c r="E226" s="473"/>
      <c r="F226" s="247"/>
      <c r="G226" s="247"/>
      <c r="H226" s="247"/>
      <c r="I226" s="247"/>
      <c r="J226" s="247"/>
      <c r="K226" s="247"/>
      <c r="L226" s="247"/>
      <c r="M226" s="247"/>
      <c r="N226" s="247"/>
      <c r="O226" s="247"/>
      <c r="P226" s="247"/>
      <c r="Q226" s="247"/>
      <c r="R226" s="248"/>
    </row>
    <row r="227" spans="1:18" ht="14.25" hidden="1" customHeight="1" x14ac:dyDescent="0.15">
      <c r="A227" s="231"/>
      <c r="B227" s="232">
        <v>8</v>
      </c>
      <c r="C227" s="472"/>
      <c r="D227" s="243"/>
      <c r="E227" s="473"/>
      <c r="F227" s="249"/>
      <c r="G227" s="249"/>
      <c r="H227" s="249"/>
      <c r="I227" s="249"/>
      <c r="J227" s="249"/>
      <c r="K227" s="249"/>
      <c r="L227" s="249"/>
      <c r="M227" s="249"/>
      <c r="N227" s="249"/>
      <c r="O227" s="249"/>
      <c r="P227" s="249"/>
      <c r="Q227" s="249"/>
      <c r="R227" s="250"/>
    </row>
    <row r="228" spans="1:18" ht="14.25" customHeight="1" x14ac:dyDescent="0.15">
      <c r="A228" s="231" t="s">
        <v>167</v>
      </c>
      <c r="B228" s="232">
        <v>1</v>
      </c>
      <c r="C228" s="472" t="s">
        <v>61</v>
      </c>
      <c r="D228" s="243" t="s">
        <v>430</v>
      </c>
      <c r="E228" s="473" t="s">
        <v>248</v>
      </c>
      <c r="F228" s="244"/>
      <c r="G228" s="251" t="s">
        <v>352</v>
      </c>
      <c r="H228" s="251" t="s">
        <v>204</v>
      </c>
      <c r="I228" s="251" t="s">
        <v>365</v>
      </c>
      <c r="J228" s="251" t="s">
        <v>377</v>
      </c>
      <c r="K228" s="251" t="s">
        <v>381</v>
      </c>
      <c r="L228" s="251" t="s">
        <v>383</v>
      </c>
      <c r="M228" s="252"/>
      <c r="N228" s="252"/>
      <c r="O228" s="252"/>
      <c r="P228" s="252"/>
      <c r="Q228" s="252"/>
      <c r="R228" s="253"/>
    </row>
    <row r="229" spans="1:18" ht="14.25" hidden="1" customHeight="1" x14ac:dyDescent="0.15">
      <c r="A229" s="231"/>
      <c r="B229" s="232">
        <v>2</v>
      </c>
      <c r="C229" s="472"/>
      <c r="D229" s="243"/>
      <c r="E229" s="473"/>
      <c r="F229" s="247"/>
      <c r="G229" s="254"/>
      <c r="H229" s="254"/>
      <c r="I229" s="254"/>
      <c r="J229" s="254"/>
      <c r="K229" s="254"/>
      <c r="L229" s="254"/>
      <c r="M229" s="254"/>
      <c r="N229" s="254"/>
      <c r="O229" s="254"/>
      <c r="P229" s="254"/>
      <c r="Q229" s="254"/>
      <c r="R229" s="255"/>
    </row>
    <row r="230" spans="1:18" ht="14.25" hidden="1" customHeight="1" x14ac:dyDescent="0.15">
      <c r="A230" s="231"/>
      <c r="B230" s="232">
        <v>3</v>
      </c>
      <c r="C230" s="472"/>
      <c r="D230" s="243"/>
      <c r="E230" s="473"/>
      <c r="F230" s="247"/>
      <c r="G230" s="254"/>
      <c r="H230" s="254"/>
      <c r="I230" s="254"/>
      <c r="J230" s="254"/>
      <c r="K230" s="254"/>
      <c r="L230" s="254"/>
      <c r="M230" s="254"/>
      <c r="N230" s="254"/>
      <c r="O230" s="254"/>
      <c r="P230" s="254"/>
      <c r="Q230" s="254"/>
      <c r="R230" s="255"/>
    </row>
    <row r="231" spans="1:18" ht="14.25" hidden="1" customHeight="1" x14ac:dyDescent="0.15">
      <c r="A231" s="231"/>
      <c r="B231" s="232">
        <v>4</v>
      </c>
      <c r="C231" s="472"/>
      <c r="D231" s="243"/>
      <c r="E231" s="473"/>
      <c r="F231" s="247"/>
      <c r="G231" s="254"/>
      <c r="H231" s="254"/>
      <c r="I231" s="254"/>
      <c r="J231" s="254"/>
      <c r="K231" s="254"/>
      <c r="L231" s="254"/>
      <c r="M231" s="254"/>
      <c r="N231" s="254"/>
      <c r="O231" s="254"/>
      <c r="P231" s="254"/>
      <c r="Q231" s="254"/>
      <c r="R231" s="255"/>
    </row>
    <row r="232" spans="1:18" ht="14.25" hidden="1" customHeight="1" x14ac:dyDescent="0.15">
      <c r="A232" s="231"/>
      <c r="B232" s="232">
        <v>5</v>
      </c>
      <c r="C232" s="472"/>
      <c r="D232" s="243"/>
      <c r="E232" s="473"/>
      <c r="F232" s="247"/>
      <c r="G232" s="254"/>
      <c r="H232" s="254"/>
      <c r="I232" s="254"/>
      <c r="J232" s="254"/>
      <c r="K232" s="254"/>
      <c r="L232" s="254"/>
      <c r="M232" s="254"/>
      <c r="N232" s="254"/>
      <c r="O232" s="254"/>
      <c r="P232" s="254"/>
      <c r="Q232" s="254"/>
      <c r="R232" s="255"/>
    </row>
    <row r="233" spans="1:18" ht="14.25" hidden="1" customHeight="1" x14ac:dyDescent="0.15">
      <c r="A233" s="231"/>
      <c r="B233" s="232">
        <v>6</v>
      </c>
      <c r="C233" s="472"/>
      <c r="D233" s="243"/>
      <c r="E233" s="473"/>
      <c r="F233" s="247"/>
      <c r="G233" s="254"/>
      <c r="H233" s="254"/>
      <c r="I233" s="254"/>
      <c r="J233" s="254"/>
      <c r="K233" s="254"/>
      <c r="L233" s="254"/>
      <c r="M233" s="254"/>
      <c r="N233" s="254"/>
      <c r="O233" s="254"/>
      <c r="P233" s="254"/>
      <c r="Q233" s="254"/>
      <c r="R233" s="255"/>
    </row>
    <row r="234" spans="1:18" ht="14.25" hidden="1" customHeight="1" x14ac:dyDescent="0.15">
      <c r="A234" s="231"/>
      <c r="B234" s="232">
        <v>7</v>
      </c>
      <c r="C234" s="472"/>
      <c r="D234" s="243"/>
      <c r="E234" s="473"/>
      <c r="F234" s="247"/>
      <c r="G234" s="254"/>
      <c r="H234" s="254"/>
      <c r="I234" s="254"/>
      <c r="J234" s="254"/>
      <c r="K234" s="254"/>
      <c r="L234" s="254"/>
      <c r="M234" s="254"/>
      <c r="N234" s="254"/>
      <c r="O234" s="254"/>
      <c r="P234" s="254"/>
      <c r="Q234" s="254"/>
      <c r="R234" s="255"/>
    </row>
    <row r="235" spans="1:18" ht="14.25" hidden="1" customHeight="1" x14ac:dyDescent="0.15">
      <c r="A235" s="231"/>
      <c r="B235" s="232">
        <v>8</v>
      </c>
      <c r="C235" s="472"/>
      <c r="D235" s="243"/>
      <c r="E235" s="473"/>
      <c r="F235" s="249"/>
      <c r="G235" s="256"/>
      <c r="H235" s="256"/>
      <c r="I235" s="256"/>
      <c r="J235" s="256"/>
      <c r="K235" s="256"/>
      <c r="L235" s="256"/>
      <c r="M235" s="256"/>
      <c r="N235" s="256"/>
      <c r="O235" s="256"/>
      <c r="P235" s="256"/>
      <c r="Q235" s="256"/>
      <c r="R235" s="257"/>
    </row>
    <row r="236" spans="1:18" ht="14.25" customHeight="1" x14ac:dyDescent="0.15">
      <c r="A236" s="231" t="s">
        <v>168</v>
      </c>
      <c r="B236" s="232">
        <v>1</v>
      </c>
      <c r="C236" s="472" t="s">
        <v>66</v>
      </c>
      <c r="D236" s="243" t="s">
        <v>264</v>
      </c>
      <c r="E236" s="473" t="s">
        <v>232</v>
      </c>
      <c r="F236" s="244"/>
      <c r="G236" s="245" t="s">
        <v>375</v>
      </c>
      <c r="H236" s="245" t="s">
        <v>377</v>
      </c>
      <c r="I236" s="245" t="s">
        <v>381</v>
      </c>
      <c r="J236" s="244"/>
      <c r="K236" s="244"/>
      <c r="L236" s="244"/>
      <c r="M236" s="244"/>
      <c r="N236" s="244"/>
      <c r="O236" s="244"/>
      <c r="P236" s="244"/>
      <c r="Q236" s="244"/>
      <c r="R236" s="246"/>
    </row>
    <row r="237" spans="1:18" ht="14.25" hidden="1" customHeight="1" x14ac:dyDescent="0.15">
      <c r="A237" s="231"/>
      <c r="B237" s="232">
        <v>2</v>
      </c>
      <c r="C237" s="472"/>
      <c r="D237" s="243"/>
      <c r="E237" s="473"/>
      <c r="F237" s="247"/>
      <c r="G237" s="247"/>
      <c r="H237" s="247"/>
      <c r="I237" s="247"/>
      <c r="J237" s="247"/>
      <c r="K237" s="247"/>
      <c r="L237" s="247"/>
      <c r="M237" s="247"/>
      <c r="N237" s="247"/>
      <c r="O237" s="247"/>
      <c r="P237" s="247"/>
      <c r="Q237" s="247"/>
      <c r="R237" s="248"/>
    </row>
    <row r="238" spans="1:18" ht="14.25" hidden="1" customHeight="1" x14ac:dyDescent="0.15">
      <c r="A238" s="231"/>
      <c r="B238" s="232">
        <v>3</v>
      </c>
      <c r="C238" s="472"/>
      <c r="D238" s="243"/>
      <c r="E238" s="473"/>
      <c r="F238" s="247"/>
      <c r="G238" s="247"/>
      <c r="H238" s="247"/>
      <c r="I238" s="247"/>
      <c r="J238" s="247"/>
      <c r="K238" s="247"/>
      <c r="L238" s="247"/>
      <c r="M238" s="247"/>
      <c r="N238" s="247"/>
      <c r="O238" s="247"/>
      <c r="P238" s="247"/>
      <c r="Q238" s="247"/>
      <c r="R238" s="248"/>
    </row>
    <row r="239" spans="1:18" ht="14.25" hidden="1" customHeight="1" x14ac:dyDescent="0.15">
      <c r="A239" s="231"/>
      <c r="B239" s="232">
        <v>4</v>
      </c>
      <c r="C239" s="472"/>
      <c r="D239" s="243"/>
      <c r="E239" s="473"/>
      <c r="F239" s="247"/>
      <c r="G239" s="247"/>
      <c r="H239" s="247"/>
      <c r="I239" s="247"/>
      <c r="J239" s="247"/>
      <c r="K239" s="247"/>
      <c r="L239" s="247"/>
      <c r="M239" s="247"/>
      <c r="N239" s="247"/>
      <c r="O239" s="247"/>
      <c r="P239" s="247"/>
      <c r="Q239" s="247"/>
      <c r="R239" s="248"/>
    </row>
    <row r="240" spans="1:18" ht="14.25" hidden="1" customHeight="1" x14ac:dyDescent="0.15">
      <c r="A240" s="231"/>
      <c r="B240" s="232">
        <v>5</v>
      </c>
      <c r="C240" s="472"/>
      <c r="D240" s="243"/>
      <c r="E240" s="473"/>
      <c r="F240" s="247"/>
      <c r="G240" s="247"/>
      <c r="H240" s="247"/>
      <c r="I240" s="247"/>
      <c r="J240" s="247"/>
      <c r="K240" s="247"/>
      <c r="L240" s="247"/>
      <c r="M240" s="247"/>
      <c r="N240" s="247"/>
      <c r="O240" s="247"/>
      <c r="P240" s="247"/>
      <c r="Q240" s="247"/>
      <c r="R240" s="248"/>
    </row>
    <row r="241" spans="1:18" ht="14.25" hidden="1" customHeight="1" x14ac:dyDescent="0.15">
      <c r="A241" s="231"/>
      <c r="B241" s="232">
        <v>6</v>
      </c>
      <c r="C241" s="472"/>
      <c r="D241" s="243"/>
      <c r="E241" s="473"/>
      <c r="F241" s="247"/>
      <c r="G241" s="247"/>
      <c r="H241" s="247"/>
      <c r="I241" s="247"/>
      <c r="J241" s="247"/>
      <c r="K241" s="247"/>
      <c r="L241" s="247"/>
      <c r="M241" s="247"/>
      <c r="N241" s="247"/>
      <c r="O241" s="247"/>
      <c r="P241" s="247"/>
      <c r="Q241" s="247"/>
      <c r="R241" s="248"/>
    </row>
    <row r="242" spans="1:18" ht="14.25" hidden="1" customHeight="1" x14ac:dyDescent="0.15">
      <c r="A242" s="231"/>
      <c r="B242" s="232">
        <v>7</v>
      </c>
      <c r="C242" s="472"/>
      <c r="D242" s="243"/>
      <c r="E242" s="473"/>
      <c r="F242" s="247"/>
      <c r="G242" s="247"/>
      <c r="H242" s="247"/>
      <c r="I242" s="247"/>
      <c r="J242" s="247"/>
      <c r="K242" s="247"/>
      <c r="L242" s="247"/>
      <c r="M242" s="247"/>
      <c r="N242" s="247"/>
      <c r="O242" s="247"/>
      <c r="P242" s="247"/>
      <c r="Q242" s="247"/>
      <c r="R242" s="248"/>
    </row>
    <row r="243" spans="1:18" ht="14.25" hidden="1" customHeight="1" x14ac:dyDescent="0.15">
      <c r="A243" s="231"/>
      <c r="B243" s="232">
        <v>8</v>
      </c>
      <c r="C243" s="472"/>
      <c r="D243" s="243"/>
      <c r="E243" s="473"/>
      <c r="F243" s="249"/>
      <c r="G243" s="249"/>
      <c r="H243" s="249"/>
      <c r="I243" s="249"/>
      <c r="J243" s="249"/>
      <c r="K243" s="249"/>
      <c r="L243" s="249"/>
      <c r="M243" s="249"/>
      <c r="N243" s="249"/>
      <c r="O243" s="249"/>
      <c r="P243" s="249"/>
      <c r="Q243" s="249"/>
      <c r="R243" s="250"/>
    </row>
    <row r="244" spans="1:18" ht="24.75" customHeight="1" x14ac:dyDescent="0.15">
      <c r="A244" s="231" t="s">
        <v>169</v>
      </c>
      <c r="B244" s="232">
        <v>1</v>
      </c>
      <c r="C244" s="472" t="s">
        <v>67</v>
      </c>
      <c r="D244" s="243" t="s">
        <v>264</v>
      </c>
      <c r="E244" s="473" t="s">
        <v>233</v>
      </c>
      <c r="F244" s="244"/>
      <c r="G244" s="251" t="s">
        <v>371</v>
      </c>
      <c r="H244" s="251" t="s">
        <v>377</v>
      </c>
      <c r="I244" s="251" t="s">
        <v>381</v>
      </c>
      <c r="J244" s="251" t="s">
        <v>391</v>
      </c>
      <c r="K244" s="251" t="s">
        <v>393</v>
      </c>
      <c r="L244" s="251" t="s">
        <v>395</v>
      </c>
      <c r="M244" s="251" t="s">
        <v>425</v>
      </c>
      <c r="N244" s="252"/>
      <c r="O244" s="252"/>
      <c r="P244" s="252"/>
      <c r="Q244" s="252"/>
      <c r="R244" s="253"/>
    </row>
    <row r="245" spans="1:18" ht="14.25" hidden="1" customHeight="1" x14ac:dyDescent="0.15">
      <c r="A245" s="231"/>
      <c r="B245" s="232">
        <v>2</v>
      </c>
      <c r="C245" s="472"/>
      <c r="D245" s="243"/>
      <c r="E245" s="473"/>
      <c r="F245" s="247"/>
      <c r="G245" s="254"/>
      <c r="H245" s="254"/>
      <c r="I245" s="254"/>
      <c r="J245" s="254"/>
      <c r="K245" s="254"/>
      <c r="L245" s="254"/>
      <c r="M245" s="254"/>
      <c r="N245" s="254"/>
      <c r="O245" s="254"/>
      <c r="P245" s="254"/>
      <c r="Q245" s="254"/>
      <c r="R245" s="255"/>
    </row>
    <row r="246" spans="1:18" ht="14.25" hidden="1" customHeight="1" x14ac:dyDescent="0.15">
      <c r="A246" s="231"/>
      <c r="B246" s="232">
        <v>3</v>
      </c>
      <c r="C246" s="472"/>
      <c r="D246" s="243"/>
      <c r="E246" s="473"/>
      <c r="F246" s="247"/>
      <c r="G246" s="254"/>
      <c r="H246" s="254"/>
      <c r="I246" s="254"/>
      <c r="J246" s="254"/>
      <c r="K246" s="254"/>
      <c r="L246" s="254"/>
      <c r="M246" s="254"/>
      <c r="N246" s="254"/>
      <c r="O246" s="254"/>
      <c r="P246" s="254"/>
      <c r="Q246" s="254"/>
      <c r="R246" s="255"/>
    </row>
    <row r="247" spans="1:18" ht="14.25" hidden="1" customHeight="1" x14ac:dyDescent="0.15">
      <c r="A247" s="231"/>
      <c r="B247" s="232">
        <v>4</v>
      </c>
      <c r="C247" s="472"/>
      <c r="D247" s="243"/>
      <c r="E247" s="473"/>
      <c r="F247" s="247"/>
      <c r="G247" s="254"/>
      <c r="H247" s="254"/>
      <c r="I247" s="254"/>
      <c r="J247" s="254"/>
      <c r="K247" s="254"/>
      <c r="L247" s="254"/>
      <c r="M247" s="254"/>
      <c r="N247" s="254"/>
      <c r="O247" s="254"/>
      <c r="P247" s="254"/>
      <c r="Q247" s="254"/>
      <c r="R247" s="255"/>
    </row>
    <row r="248" spans="1:18" ht="14.25" hidden="1" customHeight="1" x14ac:dyDescent="0.15">
      <c r="A248" s="231"/>
      <c r="B248" s="232">
        <v>5</v>
      </c>
      <c r="C248" s="472"/>
      <c r="D248" s="243"/>
      <c r="E248" s="473"/>
      <c r="F248" s="247"/>
      <c r="G248" s="254"/>
      <c r="H248" s="254"/>
      <c r="I248" s="254"/>
      <c r="J248" s="254"/>
      <c r="K248" s="254"/>
      <c r="L248" s="254"/>
      <c r="M248" s="254"/>
      <c r="N248" s="254"/>
      <c r="O248" s="254"/>
      <c r="P248" s="254"/>
      <c r="Q248" s="254"/>
      <c r="R248" s="255"/>
    </row>
    <row r="249" spans="1:18" ht="14.25" hidden="1" customHeight="1" x14ac:dyDescent="0.15">
      <c r="A249" s="231"/>
      <c r="B249" s="232">
        <v>6</v>
      </c>
      <c r="C249" s="472"/>
      <c r="D249" s="243"/>
      <c r="E249" s="473"/>
      <c r="F249" s="247"/>
      <c r="G249" s="254"/>
      <c r="H249" s="254"/>
      <c r="I249" s="254"/>
      <c r="J249" s="254"/>
      <c r="K249" s="254"/>
      <c r="L249" s="254"/>
      <c r="M249" s="254"/>
      <c r="N249" s="254"/>
      <c r="O249" s="254"/>
      <c r="P249" s="254"/>
      <c r="Q249" s="254"/>
      <c r="R249" s="255"/>
    </row>
    <row r="250" spans="1:18" ht="14.25" hidden="1" customHeight="1" x14ac:dyDescent="0.15">
      <c r="A250" s="231"/>
      <c r="B250" s="232">
        <v>7</v>
      </c>
      <c r="C250" s="472"/>
      <c r="D250" s="243"/>
      <c r="E250" s="473"/>
      <c r="F250" s="247"/>
      <c r="G250" s="254"/>
      <c r="H250" s="254"/>
      <c r="I250" s="254"/>
      <c r="J250" s="254"/>
      <c r="K250" s="254"/>
      <c r="L250" s="254"/>
      <c r="M250" s="254"/>
      <c r="N250" s="254"/>
      <c r="O250" s="254"/>
      <c r="P250" s="254"/>
      <c r="Q250" s="254"/>
      <c r="R250" s="255"/>
    </row>
    <row r="251" spans="1:18" ht="14.25" hidden="1" customHeight="1" x14ac:dyDescent="0.15">
      <c r="A251" s="231"/>
      <c r="B251" s="232">
        <v>8</v>
      </c>
      <c r="C251" s="472"/>
      <c r="D251" s="243"/>
      <c r="E251" s="473"/>
      <c r="F251" s="249"/>
      <c r="G251" s="256"/>
      <c r="H251" s="256"/>
      <c r="I251" s="256"/>
      <c r="J251" s="256"/>
      <c r="K251" s="256"/>
      <c r="L251" s="256"/>
      <c r="M251" s="256"/>
      <c r="N251" s="256"/>
      <c r="O251" s="256"/>
      <c r="P251" s="256"/>
      <c r="Q251" s="256"/>
      <c r="R251" s="257"/>
    </row>
    <row r="252" spans="1:18" ht="14.25" customHeight="1" x14ac:dyDescent="0.15">
      <c r="A252" s="231" t="s">
        <v>170</v>
      </c>
      <c r="B252" s="232">
        <v>1</v>
      </c>
      <c r="C252" s="472" t="s">
        <v>68</v>
      </c>
      <c r="D252" s="243" t="s">
        <v>264</v>
      </c>
      <c r="E252" s="473" t="s">
        <v>234</v>
      </c>
      <c r="F252" s="244"/>
      <c r="G252" s="245" t="s">
        <v>363</v>
      </c>
      <c r="H252" s="245" t="s">
        <v>365</v>
      </c>
      <c r="I252" s="245" t="s">
        <v>367</v>
      </c>
      <c r="J252" s="244"/>
      <c r="K252" s="244"/>
      <c r="L252" s="244"/>
      <c r="M252" s="244"/>
      <c r="N252" s="244"/>
      <c r="O252" s="244"/>
      <c r="P252" s="244"/>
      <c r="Q252" s="244"/>
      <c r="R252" s="246"/>
    </row>
    <row r="253" spans="1:18" ht="14.25" hidden="1" customHeight="1" x14ac:dyDescent="0.15">
      <c r="A253" s="231"/>
      <c r="B253" s="232">
        <v>2</v>
      </c>
      <c r="C253" s="472"/>
      <c r="D253" s="243"/>
      <c r="E253" s="473"/>
      <c r="F253" s="247"/>
      <c r="G253" s="247"/>
      <c r="H253" s="247"/>
      <c r="I253" s="247"/>
      <c r="J253" s="247"/>
      <c r="K253" s="247"/>
      <c r="L253" s="247"/>
      <c r="M253" s="247"/>
      <c r="N253" s="247"/>
      <c r="O253" s="247"/>
      <c r="P253" s="247"/>
      <c r="Q253" s="247"/>
      <c r="R253" s="248"/>
    </row>
    <row r="254" spans="1:18" ht="14.25" hidden="1" customHeight="1" x14ac:dyDescent="0.15">
      <c r="A254" s="231"/>
      <c r="B254" s="232">
        <v>3</v>
      </c>
      <c r="C254" s="472"/>
      <c r="D254" s="243"/>
      <c r="E254" s="473"/>
      <c r="F254" s="247"/>
      <c r="G254" s="247"/>
      <c r="H254" s="247"/>
      <c r="I254" s="247"/>
      <c r="J254" s="247"/>
      <c r="K254" s="247"/>
      <c r="L254" s="247"/>
      <c r="M254" s="247"/>
      <c r="N254" s="247"/>
      <c r="O254" s="247"/>
      <c r="P254" s="247"/>
      <c r="Q254" s="247"/>
      <c r="R254" s="248"/>
    </row>
    <row r="255" spans="1:18" ht="14.25" hidden="1" customHeight="1" x14ac:dyDescent="0.15">
      <c r="A255" s="231"/>
      <c r="B255" s="232">
        <v>4</v>
      </c>
      <c r="C255" s="472"/>
      <c r="D255" s="243"/>
      <c r="E255" s="473"/>
      <c r="F255" s="247"/>
      <c r="G255" s="247"/>
      <c r="H255" s="247"/>
      <c r="I255" s="247"/>
      <c r="J255" s="247"/>
      <c r="K255" s="247"/>
      <c r="L255" s="247"/>
      <c r="M255" s="247"/>
      <c r="N255" s="247"/>
      <c r="O255" s="247"/>
      <c r="P255" s="247"/>
      <c r="Q255" s="247"/>
      <c r="R255" s="248"/>
    </row>
    <row r="256" spans="1:18" ht="14.25" hidden="1" customHeight="1" x14ac:dyDescent="0.15">
      <c r="A256" s="231"/>
      <c r="B256" s="232">
        <v>5</v>
      </c>
      <c r="C256" s="472"/>
      <c r="D256" s="243"/>
      <c r="E256" s="473"/>
      <c r="F256" s="247"/>
      <c r="G256" s="247"/>
      <c r="H256" s="247"/>
      <c r="I256" s="247"/>
      <c r="J256" s="247"/>
      <c r="K256" s="247"/>
      <c r="L256" s="247"/>
      <c r="M256" s="247"/>
      <c r="N256" s="247"/>
      <c r="O256" s="247"/>
      <c r="P256" s="247"/>
      <c r="Q256" s="247"/>
      <c r="R256" s="248"/>
    </row>
    <row r="257" spans="1:18" ht="14.25" hidden="1" customHeight="1" x14ac:dyDescent="0.15">
      <c r="A257" s="231"/>
      <c r="B257" s="232">
        <v>6</v>
      </c>
      <c r="C257" s="472"/>
      <c r="D257" s="243"/>
      <c r="E257" s="473"/>
      <c r="F257" s="247"/>
      <c r="G257" s="247"/>
      <c r="H257" s="247"/>
      <c r="I257" s="247"/>
      <c r="J257" s="247"/>
      <c r="K257" s="247"/>
      <c r="L257" s="247"/>
      <c r="M257" s="247"/>
      <c r="N257" s="247"/>
      <c r="O257" s="247"/>
      <c r="P257" s="247"/>
      <c r="Q257" s="247"/>
      <c r="R257" s="248"/>
    </row>
    <row r="258" spans="1:18" ht="14.25" hidden="1" customHeight="1" x14ac:dyDescent="0.15">
      <c r="A258" s="231"/>
      <c r="B258" s="232">
        <v>7</v>
      </c>
      <c r="C258" s="472"/>
      <c r="D258" s="243"/>
      <c r="E258" s="473"/>
      <c r="F258" s="247"/>
      <c r="G258" s="247"/>
      <c r="H258" s="247"/>
      <c r="I258" s="247"/>
      <c r="J258" s="247"/>
      <c r="K258" s="247"/>
      <c r="L258" s="247"/>
      <c r="M258" s="247"/>
      <c r="N258" s="247"/>
      <c r="O258" s="247"/>
      <c r="P258" s="247"/>
      <c r="Q258" s="247"/>
      <c r="R258" s="248"/>
    </row>
    <row r="259" spans="1:18" ht="14.25" hidden="1" customHeight="1" x14ac:dyDescent="0.15">
      <c r="A259" s="231"/>
      <c r="B259" s="232">
        <v>8</v>
      </c>
      <c r="C259" s="472"/>
      <c r="D259" s="243"/>
      <c r="E259" s="473"/>
      <c r="F259" s="249"/>
      <c r="G259" s="249"/>
      <c r="H259" s="249"/>
      <c r="I259" s="249"/>
      <c r="J259" s="249"/>
      <c r="K259" s="249"/>
      <c r="L259" s="249"/>
      <c r="M259" s="249"/>
      <c r="N259" s="249"/>
      <c r="O259" s="249"/>
      <c r="P259" s="249"/>
      <c r="Q259" s="249"/>
      <c r="R259" s="250"/>
    </row>
    <row r="260" spans="1:18" ht="14.25" customHeight="1" x14ac:dyDescent="0.15">
      <c r="A260" s="231" t="s">
        <v>171</v>
      </c>
      <c r="B260" s="232">
        <v>1</v>
      </c>
      <c r="C260" s="472" t="s">
        <v>69</v>
      </c>
      <c r="D260" s="243" t="s">
        <v>264</v>
      </c>
      <c r="E260" s="473" t="s">
        <v>235</v>
      </c>
      <c r="F260" s="244"/>
      <c r="G260" s="251" t="s">
        <v>365</v>
      </c>
      <c r="H260" s="251" t="s">
        <v>367</v>
      </c>
      <c r="I260" s="251" t="s">
        <v>377</v>
      </c>
      <c r="J260" s="251" t="s">
        <v>383</v>
      </c>
      <c r="K260" s="252"/>
      <c r="L260" s="252"/>
      <c r="M260" s="252"/>
      <c r="N260" s="252"/>
      <c r="O260" s="252"/>
      <c r="P260" s="252"/>
      <c r="Q260" s="252"/>
      <c r="R260" s="253"/>
    </row>
    <row r="261" spans="1:18" ht="14.25" hidden="1" customHeight="1" x14ac:dyDescent="0.15">
      <c r="A261" s="231"/>
      <c r="B261" s="232">
        <v>2</v>
      </c>
      <c r="C261" s="472"/>
      <c r="D261" s="243"/>
      <c r="E261" s="473"/>
      <c r="F261" s="247"/>
      <c r="G261" s="254"/>
      <c r="H261" s="254"/>
      <c r="I261" s="254"/>
      <c r="J261" s="254"/>
      <c r="K261" s="254"/>
      <c r="L261" s="254"/>
      <c r="M261" s="254"/>
      <c r="N261" s="254"/>
      <c r="O261" s="254"/>
      <c r="P261" s="254"/>
      <c r="Q261" s="254"/>
      <c r="R261" s="255"/>
    </row>
    <row r="262" spans="1:18" ht="14.25" hidden="1" customHeight="1" x14ac:dyDescent="0.15">
      <c r="A262" s="231"/>
      <c r="B262" s="232">
        <v>3</v>
      </c>
      <c r="C262" s="472"/>
      <c r="D262" s="243"/>
      <c r="E262" s="473"/>
      <c r="F262" s="247"/>
      <c r="G262" s="254"/>
      <c r="H262" s="254"/>
      <c r="I262" s="254"/>
      <c r="J262" s="254"/>
      <c r="K262" s="254"/>
      <c r="L262" s="254"/>
      <c r="M262" s="254"/>
      <c r="N262" s="254"/>
      <c r="O262" s="254"/>
      <c r="P262" s="254"/>
      <c r="Q262" s="254"/>
      <c r="R262" s="255"/>
    </row>
    <row r="263" spans="1:18" ht="14.25" hidden="1" customHeight="1" x14ac:dyDescent="0.15">
      <c r="A263" s="231"/>
      <c r="B263" s="232">
        <v>4</v>
      </c>
      <c r="C263" s="472"/>
      <c r="D263" s="243"/>
      <c r="E263" s="473"/>
      <c r="F263" s="247"/>
      <c r="G263" s="254"/>
      <c r="H263" s="254"/>
      <c r="I263" s="254"/>
      <c r="J263" s="254"/>
      <c r="K263" s="254"/>
      <c r="L263" s="254"/>
      <c r="M263" s="254"/>
      <c r="N263" s="254"/>
      <c r="O263" s="254"/>
      <c r="P263" s="254"/>
      <c r="Q263" s="254"/>
      <c r="R263" s="255"/>
    </row>
    <row r="264" spans="1:18" ht="14.25" hidden="1" customHeight="1" x14ac:dyDescent="0.15">
      <c r="A264" s="231"/>
      <c r="B264" s="232">
        <v>5</v>
      </c>
      <c r="C264" s="472"/>
      <c r="D264" s="243"/>
      <c r="E264" s="473"/>
      <c r="F264" s="247"/>
      <c r="G264" s="254"/>
      <c r="H264" s="254"/>
      <c r="I264" s="254"/>
      <c r="J264" s="254"/>
      <c r="K264" s="254"/>
      <c r="L264" s="254"/>
      <c r="M264" s="254"/>
      <c r="N264" s="254"/>
      <c r="O264" s="254"/>
      <c r="P264" s="254"/>
      <c r="Q264" s="254"/>
      <c r="R264" s="255"/>
    </row>
    <row r="265" spans="1:18" ht="14.25" hidden="1" customHeight="1" x14ac:dyDescent="0.15">
      <c r="A265" s="231"/>
      <c r="B265" s="232">
        <v>6</v>
      </c>
      <c r="C265" s="472"/>
      <c r="D265" s="243"/>
      <c r="E265" s="473"/>
      <c r="F265" s="247"/>
      <c r="G265" s="254"/>
      <c r="H265" s="254"/>
      <c r="I265" s="254"/>
      <c r="J265" s="254"/>
      <c r="K265" s="254"/>
      <c r="L265" s="254"/>
      <c r="M265" s="254"/>
      <c r="N265" s="254"/>
      <c r="O265" s="254"/>
      <c r="P265" s="254"/>
      <c r="Q265" s="254"/>
      <c r="R265" s="255"/>
    </row>
    <row r="266" spans="1:18" ht="14.25" hidden="1" customHeight="1" x14ac:dyDescent="0.15">
      <c r="A266" s="231"/>
      <c r="B266" s="232">
        <v>7</v>
      </c>
      <c r="C266" s="472"/>
      <c r="D266" s="243"/>
      <c r="E266" s="473"/>
      <c r="F266" s="247"/>
      <c r="G266" s="254"/>
      <c r="H266" s="254"/>
      <c r="I266" s="254"/>
      <c r="J266" s="254"/>
      <c r="K266" s="254"/>
      <c r="L266" s="254"/>
      <c r="M266" s="254"/>
      <c r="N266" s="254"/>
      <c r="O266" s="254"/>
      <c r="P266" s="254"/>
      <c r="Q266" s="254"/>
      <c r="R266" s="255"/>
    </row>
    <row r="267" spans="1:18" ht="14.25" hidden="1" customHeight="1" x14ac:dyDescent="0.15">
      <c r="A267" s="231"/>
      <c r="B267" s="232">
        <v>8</v>
      </c>
      <c r="C267" s="472"/>
      <c r="D267" s="243"/>
      <c r="E267" s="473"/>
      <c r="F267" s="249"/>
      <c r="G267" s="256"/>
      <c r="H267" s="256"/>
      <c r="I267" s="256"/>
      <c r="J267" s="256"/>
      <c r="K267" s="256"/>
      <c r="L267" s="256"/>
      <c r="M267" s="256"/>
      <c r="N267" s="256"/>
      <c r="O267" s="256"/>
      <c r="P267" s="256"/>
      <c r="Q267" s="256"/>
      <c r="R267" s="257"/>
    </row>
    <row r="268" spans="1:18" ht="24.75" customHeight="1" x14ac:dyDescent="0.15">
      <c r="A268" s="231" t="s">
        <v>172</v>
      </c>
      <c r="B268" s="232">
        <v>1</v>
      </c>
      <c r="C268" s="472" t="s">
        <v>70</v>
      </c>
      <c r="D268" s="243" t="s">
        <v>264</v>
      </c>
      <c r="E268" s="473" t="s">
        <v>236</v>
      </c>
      <c r="F268" s="244"/>
      <c r="G268" s="245" t="s">
        <v>365</v>
      </c>
      <c r="H268" s="245" t="s">
        <v>367</v>
      </c>
      <c r="I268" s="245" t="s">
        <v>383</v>
      </c>
      <c r="J268" s="245" t="s">
        <v>395</v>
      </c>
      <c r="K268" s="245" t="s">
        <v>397</v>
      </c>
      <c r="L268" s="245" t="s">
        <v>403</v>
      </c>
      <c r="M268" s="245" t="s">
        <v>405</v>
      </c>
      <c r="N268" s="244"/>
      <c r="O268" s="244"/>
      <c r="P268" s="244"/>
      <c r="Q268" s="244"/>
      <c r="R268" s="246"/>
    </row>
    <row r="269" spans="1:18" ht="14.25" hidden="1" customHeight="1" x14ac:dyDescent="0.15">
      <c r="A269" s="231"/>
      <c r="B269" s="232">
        <v>2</v>
      </c>
      <c r="C269" s="472"/>
      <c r="D269" s="243"/>
      <c r="E269" s="473"/>
      <c r="F269" s="247"/>
      <c r="G269" s="247"/>
      <c r="H269" s="247"/>
      <c r="I269" s="247"/>
      <c r="J269" s="247"/>
      <c r="K269" s="247"/>
      <c r="L269" s="247"/>
      <c r="M269" s="247"/>
      <c r="N269" s="247"/>
      <c r="O269" s="247"/>
      <c r="P269" s="247"/>
      <c r="Q269" s="247"/>
      <c r="R269" s="248"/>
    </row>
    <row r="270" spans="1:18" ht="14.25" hidden="1" customHeight="1" x14ac:dyDescent="0.15">
      <c r="A270" s="231"/>
      <c r="B270" s="232">
        <v>3</v>
      </c>
      <c r="C270" s="472"/>
      <c r="D270" s="243"/>
      <c r="E270" s="473"/>
      <c r="F270" s="247"/>
      <c r="G270" s="247"/>
      <c r="H270" s="247"/>
      <c r="I270" s="247"/>
      <c r="J270" s="247"/>
      <c r="K270" s="247"/>
      <c r="L270" s="247"/>
      <c r="M270" s="247"/>
      <c r="N270" s="247"/>
      <c r="O270" s="247"/>
      <c r="P270" s="247"/>
      <c r="Q270" s="247"/>
      <c r="R270" s="248"/>
    </row>
    <row r="271" spans="1:18" ht="14.25" hidden="1" customHeight="1" x14ac:dyDescent="0.15">
      <c r="A271" s="231"/>
      <c r="B271" s="232">
        <v>4</v>
      </c>
      <c r="C271" s="472"/>
      <c r="D271" s="243"/>
      <c r="E271" s="473"/>
      <c r="F271" s="247"/>
      <c r="G271" s="247"/>
      <c r="H271" s="247"/>
      <c r="I271" s="247"/>
      <c r="J271" s="247"/>
      <c r="K271" s="247"/>
      <c r="L271" s="247"/>
      <c r="M271" s="247"/>
      <c r="N271" s="247"/>
      <c r="O271" s="247"/>
      <c r="P271" s="247"/>
      <c r="Q271" s="247"/>
      <c r="R271" s="248"/>
    </row>
    <row r="272" spans="1:18" ht="14.25" hidden="1" customHeight="1" x14ac:dyDescent="0.15">
      <c r="A272" s="231"/>
      <c r="B272" s="232">
        <v>5</v>
      </c>
      <c r="C272" s="472"/>
      <c r="D272" s="243"/>
      <c r="E272" s="473"/>
      <c r="F272" s="247"/>
      <c r="G272" s="247"/>
      <c r="H272" s="247"/>
      <c r="I272" s="247"/>
      <c r="J272" s="247"/>
      <c r="K272" s="247"/>
      <c r="L272" s="247"/>
      <c r="M272" s="247"/>
      <c r="N272" s="247"/>
      <c r="O272" s="247"/>
      <c r="P272" s="247"/>
      <c r="Q272" s="247"/>
      <c r="R272" s="248"/>
    </row>
    <row r="273" spans="1:18" ht="14.25" hidden="1" customHeight="1" x14ac:dyDescent="0.15">
      <c r="A273" s="231"/>
      <c r="B273" s="232">
        <v>6</v>
      </c>
      <c r="C273" s="472"/>
      <c r="D273" s="243"/>
      <c r="E273" s="473"/>
      <c r="F273" s="247"/>
      <c r="G273" s="247"/>
      <c r="H273" s="247"/>
      <c r="I273" s="247"/>
      <c r="J273" s="247"/>
      <c r="K273" s="247"/>
      <c r="L273" s="247"/>
      <c r="M273" s="247"/>
      <c r="N273" s="247"/>
      <c r="O273" s="247"/>
      <c r="P273" s="247"/>
      <c r="Q273" s="247"/>
      <c r="R273" s="248"/>
    </row>
    <row r="274" spans="1:18" ht="14.25" hidden="1" customHeight="1" x14ac:dyDescent="0.15">
      <c r="A274" s="231"/>
      <c r="B274" s="232">
        <v>7</v>
      </c>
      <c r="C274" s="472"/>
      <c r="D274" s="243"/>
      <c r="E274" s="473"/>
      <c r="F274" s="247"/>
      <c r="G274" s="247"/>
      <c r="H274" s="247"/>
      <c r="I274" s="247"/>
      <c r="J274" s="247"/>
      <c r="K274" s="247"/>
      <c r="L274" s="247"/>
      <c r="M274" s="247"/>
      <c r="N274" s="247"/>
      <c r="O274" s="247"/>
      <c r="P274" s="247"/>
      <c r="Q274" s="247"/>
      <c r="R274" s="248"/>
    </row>
    <row r="275" spans="1:18" ht="14.25" hidden="1" customHeight="1" x14ac:dyDescent="0.15">
      <c r="A275" s="231"/>
      <c r="B275" s="232">
        <v>8</v>
      </c>
      <c r="C275" s="472"/>
      <c r="D275" s="243"/>
      <c r="E275" s="473"/>
      <c r="F275" s="249"/>
      <c r="G275" s="249"/>
      <c r="H275" s="249"/>
      <c r="I275" s="249"/>
      <c r="J275" s="249"/>
      <c r="K275" s="249"/>
      <c r="L275" s="249"/>
      <c r="M275" s="249"/>
      <c r="N275" s="249"/>
      <c r="O275" s="249"/>
      <c r="P275" s="249"/>
      <c r="Q275" s="249"/>
      <c r="R275" s="250"/>
    </row>
    <row r="276" spans="1:18" ht="24.75" customHeight="1" x14ac:dyDescent="0.15">
      <c r="A276" s="231" t="s">
        <v>173</v>
      </c>
      <c r="B276" s="232">
        <v>1</v>
      </c>
      <c r="C276" s="472" t="s">
        <v>71</v>
      </c>
      <c r="D276" s="243" t="s">
        <v>264</v>
      </c>
      <c r="E276" s="473" t="s">
        <v>237</v>
      </c>
      <c r="F276" s="244"/>
      <c r="G276" s="251" t="s">
        <v>365</v>
      </c>
      <c r="H276" s="251" t="s">
        <v>371</v>
      </c>
      <c r="I276" s="251" t="s">
        <v>381</v>
      </c>
      <c r="J276" s="251" t="s">
        <v>383</v>
      </c>
      <c r="K276" s="252"/>
      <c r="L276" s="252"/>
      <c r="M276" s="252"/>
      <c r="N276" s="252"/>
      <c r="O276" s="252"/>
      <c r="P276" s="252"/>
      <c r="Q276" s="252"/>
      <c r="R276" s="253"/>
    </row>
    <row r="277" spans="1:18" ht="14.25" hidden="1" customHeight="1" x14ac:dyDescent="0.15">
      <c r="A277" s="231"/>
      <c r="B277" s="232">
        <v>2</v>
      </c>
      <c r="C277" s="472"/>
      <c r="D277" s="243"/>
      <c r="E277" s="473"/>
      <c r="F277" s="247"/>
      <c r="G277" s="254"/>
      <c r="H277" s="254"/>
      <c r="I277" s="254"/>
      <c r="J277" s="254"/>
      <c r="K277" s="254"/>
      <c r="L277" s="254"/>
      <c r="M277" s="254"/>
      <c r="N277" s="254"/>
      <c r="O277" s="254"/>
      <c r="P277" s="254"/>
      <c r="Q277" s="254"/>
      <c r="R277" s="255"/>
    </row>
    <row r="278" spans="1:18" ht="14.25" hidden="1" customHeight="1" x14ac:dyDescent="0.15">
      <c r="A278" s="231"/>
      <c r="B278" s="232">
        <v>3</v>
      </c>
      <c r="C278" s="472"/>
      <c r="D278" s="243"/>
      <c r="E278" s="473"/>
      <c r="F278" s="247"/>
      <c r="G278" s="254"/>
      <c r="H278" s="254"/>
      <c r="I278" s="254"/>
      <c r="J278" s="254"/>
      <c r="K278" s="254"/>
      <c r="L278" s="254"/>
      <c r="M278" s="254"/>
      <c r="N278" s="254"/>
      <c r="O278" s="254"/>
      <c r="P278" s="254"/>
      <c r="Q278" s="254"/>
      <c r="R278" s="255"/>
    </row>
    <row r="279" spans="1:18" ht="14.25" hidden="1" customHeight="1" x14ac:dyDescent="0.15">
      <c r="A279" s="231"/>
      <c r="B279" s="232">
        <v>4</v>
      </c>
      <c r="C279" s="472"/>
      <c r="D279" s="243"/>
      <c r="E279" s="473"/>
      <c r="F279" s="247"/>
      <c r="G279" s="254"/>
      <c r="H279" s="254"/>
      <c r="I279" s="254"/>
      <c r="J279" s="254"/>
      <c r="K279" s="254"/>
      <c r="L279" s="254"/>
      <c r="M279" s="254"/>
      <c r="N279" s="254"/>
      <c r="O279" s="254"/>
      <c r="P279" s="254"/>
      <c r="Q279" s="254"/>
      <c r="R279" s="255"/>
    </row>
    <row r="280" spans="1:18" ht="14.25" hidden="1" customHeight="1" x14ac:dyDescent="0.15">
      <c r="A280" s="231"/>
      <c r="B280" s="232">
        <v>5</v>
      </c>
      <c r="C280" s="472"/>
      <c r="D280" s="243"/>
      <c r="E280" s="473"/>
      <c r="F280" s="247"/>
      <c r="G280" s="254"/>
      <c r="H280" s="254"/>
      <c r="I280" s="254"/>
      <c r="J280" s="254"/>
      <c r="K280" s="254"/>
      <c r="L280" s="254"/>
      <c r="M280" s="254"/>
      <c r="N280" s="254"/>
      <c r="O280" s="254"/>
      <c r="P280" s="254"/>
      <c r="Q280" s="254"/>
      <c r="R280" s="255"/>
    </row>
    <row r="281" spans="1:18" ht="14.25" hidden="1" customHeight="1" x14ac:dyDescent="0.15">
      <c r="A281" s="231"/>
      <c r="B281" s="232">
        <v>6</v>
      </c>
      <c r="C281" s="472"/>
      <c r="D281" s="243"/>
      <c r="E281" s="473"/>
      <c r="F281" s="247"/>
      <c r="G281" s="254"/>
      <c r="H281" s="254"/>
      <c r="I281" s="254"/>
      <c r="J281" s="254"/>
      <c r="K281" s="254"/>
      <c r="L281" s="254"/>
      <c r="M281" s="254"/>
      <c r="N281" s="254"/>
      <c r="O281" s="254"/>
      <c r="P281" s="254"/>
      <c r="Q281" s="254"/>
      <c r="R281" s="255"/>
    </row>
    <row r="282" spans="1:18" ht="14.25" hidden="1" customHeight="1" x14ac:dyDescent="0.15">
      <c r="A282" s="231"/>
      <c r="B282" s="232">
        <v>7</v>
      </c>
      <c r="C282" s="472"/>
      <c r="D282" s="243"/>
      <c r="E282" s="473"/>
      <c r="F282" s="247"/>
      <c r="G282" s="254"/>
      <c r="H282" s="254"/>
      <c r="I282" s="254"/>
      <c r="J282" s="254"/>
      <c r="K282" s="254"/>
      <c r="L282" s="254"/>
      <c r="M282" s="254"/>
      <c r="N282" s="254"/>
      <c r="O282" s="254"/>
      <c r="P282" s="254"/>
      <c r="Q282" s="254"/>
      <c r="R282" s="255"/>
    </row>
    <row r="283" spans="1:18" ht="14.25" hidden="1" customHeight="1" x14ac:dyDescent="0.15">
      <c r="A283" s="231"/>
      <c r="B283" s="232">
        <v>8</v>
      </c>
      <c r="C283" s="472"/>
      <c r="D283" s="243"/>
      <c r="E283" s="473"/>
      <c r="F283" s="249"/>
      <c r="G283" s="256"/>
      <c r="H283" s="256"/>
      <c r="I283" s="256"/>
      <c r="J283" s="256"/>
      <c r="K283" s="256"/>
      <c r="L283" s="256"/>
      <c r="M283" s="256"/>
      <c r="N283" s="256"/>
      <c r="O283" s="256"/>
      <c r="P283" s="256"/>
      <c r="Q283" s="256"/>
      <c r="R283" s="257"/>
    </row>
    <row r="284" spans="1:18" ht="14.25" customHeight="1" x14ac:dyDescent="0.15">
      <c r="A284" s="231" t="s">
        <v>174</v>
      </c>
      <c r="B284" s="232">
        <v>1</v>
      </c>
      <c r="C284" s="472" t="s">
        <v>72</v>
      </c>
      <c r="D284" s="243" t="s">
        <v>264</v>
      </c>
      <c r="E284" s="473" t="s">
        <v>238</v>
      </c>
      <c r="F284" s="244"/>
      <c r="G284" s="245" t="s">
        <v>363</v>
      </c>
      <c r="H284" s="245" t="s">
        <v>373</v>
      </c>
      <c r="I284" s="245" t="s">
        <v>375</v>
      </c>
      <c r="J284" s="244"/>
      <c r="K284" s="244"/>
      <c r="L284" s="244"/>
      <c r="M284" s="244"/>
      <c r="N284" s="244"/>
      <c r="O284" s="244"/>
      <c r="P284" s="244"/>
      <c r="Q284" s="244"/>
      <c r="R284" s="246"/>
    </row>
    <row r="285" spans="1:18" ht="14.25" hidden="1" customHeight="1" x14ac:dyDescent="0.15">
      <c r="A285" s="231"/>
      <c r="B285" s="232">
        <v>2</v>
      </c>
      <c r="C285" s="472"/>
      <c r="D285" s="243"/>
      <c r="E285" s="473"/>
      <c r="F285" s="247"/>
      <c r="G285" s="247"/>
      <c r="H285" s="247"/>
      <c r="I285" s="247"/>
      <c r="J285" s="247"/>
      <c r="K285" s="247"/>
      <c r="L285" s="247"/>
      <c r="M285" s="247"/>
      <c r="N285" s="247"/>
      <c r="O285" s="247"/>
      <c r="P285" s="247"/>
      <c r="Q285" s="247"/>
      <c r="R285" s="248"/>
    </row>
    <row r="286" spans="1:18" ht="14.25" hidden="1" customHeight="1" x14ac:dyDescent="0.15">
      <c r="A286" s="231"/>
      <c r="B286" s="232">
        <v>3</v>
      </c>
      <c r="C286" s="472"/>
      <c r="D286" s="243"/>
      <c r="E286" s="473"/>
      <c r="F286" s="247"/>
      <c r="G286" s="247"/>
      <c r="H286" s="247"/>
      <c r="I286" s="247"/>
      <c r="J286" s="247"/>
      <c r="K286" s="247"/>
      <c r="L286" s="247"/>
      <c r="M286" s="247"/>
      <c r="N286" s="247"/>
      <c r="O286" s="247"/>
      <c r="P286" s="247"/>
      <c r="Q286" s="247"/>
      <c r="R286" s="248"/>
    </row>
    <row r="287" spans="1:18" ht="14.25" hidden="1" customHeight="1" x14ac:dyDescent="0.15">
      <c r="A287" s="231"/>
      <c r="B287" s="232">
        <v>4</v>
      </c>
      <c r="C287" s="472"/>
      <c r="D287" s="243"/>
      <c r="E287" s="473"/>
      <c r="F287" s="247"/>
      <c r="G287" s="247"/>
      <c r="H287" s="247"/>
      <c r="I287" s="247"/>
      <c r="J287" s="247"/>
      <c r="K287" s="247"/>
      <c r="L287" s="247"/>
      <c r="M287" s="247"/>
      <c r="N287" s="247"/>
      <c r="O287" s="247"/>
      <c r="P287" s="247"/>
      <c r="Q287" s="247"/>
      <c r="R287" s="248"/>
    </row>
    <row r="288" spans="1:18" ht="14.25" hidden="1" customHeight="1" x14ac:dyDescent="0.15">
      <c r="A288" s="231"/>
      <c r="B288" s="232">
        <v>5</v>
      </c>
      <c r="C288" s="472"/>
      <c r="D288" s="243"/>
      <c r="E288" s="473"/>
      <c r="F288" s="247"/>
      <c r="G288" s="247"/>
      <c r="H288" s="247"/>
      <c r="I288" s="247"/>
      <c r="J288" s="247"/>
      <c r="K288" s="247"/>
      <c r="L288" s="247"/>
      <c r="M288" s="247"/>
      <c r="N288" s="247"/>
      <c r="O288" s="247"/>
      <c r="P288" s="247"/>
      <c r="Q288" s="247"/>
      <c r="R288" s="248"/>
    </row>
    <row r="289" spans="1:18" ht="14.25" hidden="1" customHeight="1" x14ac:dyDescent="0.15">
      <c r="A289" s="231"/>
      <c r="B289" s="232">
        <v>6</v>
      </c>
      <c r="C289" s="472"/>
      <c r="D289" s="243"/>
      <c r="E289" s="473"/>
      <c r="F289" s="247"/>
      <c r="G289" s="247"/>
      <c r="H289" s="247"/>
      <c r="I289" s="247"/>
      <c r="J289" s="247"/>
      <c r="K289" s="247"/>
      <c r="L289" s="247"/>
      <c r="M289" s="247"/>
      <c r="N289" s="247"/>
      <c r="O289" s="247"/>
      <c r="P289" s="247"/>
      <c r="Q289" s="247"/>
      <c r="R289" s="248"/>
    </row>
    <row r="290" spans="1:18" ht="14.25" hidden="1" customHeight="1" x14ac:dyDescent="0.15">
      <c r="A290" s="231"/>
      <c r="B290" s="232">
        <v>7</v>
      </c>
      <c r="C290" s="472"/>
      <c r="D290" s="243"/>
      <c r="E290" s="473"/>
      <c r="F290" s="247"/>
      <c r="G290" s="247"/>
      <c r="H290" s="247"/>
      <c r="I290" s="247"/>
      <c r="J290" s="247"/>
      <c r="K290" s="247"/>
      <c r="L290" s="247"/>
      <c r="M290" s="247"/>
      <c r="N290" s="247"/>
      <c r="O290" s="247"/>
      <c r="P290" s="247"/>
      <c r="Q290" s="247"/>
      <c r="R290" s="248"/>
    </row>
    <row r="291" spans="1:18" ht="14.25" hidden="1" customHeight="1" x14ac:dyDescent="0.15">
      <c r="A291" s="231"/>
      <c r="B291" s="232">
        <v>8</v>
      </c>
      <c r="C291" s="472"/>
      <c r="D291" s="243"/>
      <c r="E291" s="473"/>
      <c r="F291" s="249"/>
      <c r="G291" s="249"/>
      <c r="H291" s="249"/>
      <c r="I291" s="249"/>
      <c r="J291" s="249"/>
      <c r="K291" s="249"/>
      <c r="L291" s="249"/>
      <c r="M291" s="249"/>
      <c r="N291" s="249"/>
      <c r="O291" s="249"/>
      <c r="P291" s="249"/>
      <c r="Q291" s="249"/>
      <c r="R291" s="250"/>
    </row>
    <row r="292" spans="1:18" ht="14.25" customHeight="1" x14ac:dyDescent="0.15">
      <c r="A292" s="231" t="s">
        <v>175</v>
      </c>
      <c r="B292" s="232">
        <v>1</v>
      </c>
      <c r="C292" s="472" t="s">
        <v>73</v>
      </c>
      <c r="D292" s="243" t="s">
        <v>264</v>
      </c>
      <c r="E292" s="473" t="s">
        <v>239</v>
      </c>
      <c r="F292" s="244"/>
      <c r="G292" s="251" t="s">
        <v>367</v>
      </c>
      <c r="H292" s="251" t="s">
        <v>371</v>
      </c>
      <c r="I292" s="251" t="s">
        <v>383</v>
      </c>
      <c r="J292" s="252"/>
      <c r="K292" s="252"/>
      <c r="L292" s="252"/>
      <c r="M292" s="252"/>
      <c r="N292" s="252"/>
      <c r="O292" s="252"/>
      <c r="P292" s="252"/>
      <c r="Q292" s="252"/>
      <c r="R292" s="253"/>
    </row>
    <row r="293" spans="1:18" ht="14.25" hidden="1" customHeight="1" x14ac:dyDescent="0.15">
      <c r="A293" s="231"/>
      <c r="B293" s="232">
        <v>2</v>
      </c>
      <c r="C293" s="472"/>
      <c r="D293" s="243"/>
      <c r="E293" s="473"/>
      <c r="F293" s="247"/>
      <c r="G293" s="254"/>
      <c r="H293" s="254"/>
      <c r="I293" s="254"/>
      <c r="J293" s="254"/>
      <c r="K293" s="254"/>
      <c r="L293" s="254"/>
      <c r="M293" s="254"/>
      <c r="N293" s="254"/>
      <c r="O293" s="254"/>
      <c r="P293" s="254"/>
      <c r="Q293" s="254"/>
      <c r="R293" s="255"/>
    </row>
    <row r="294" spans="1:18" ht="14.25" hidden="1" customHeight="1" x14ac:dyDescent="0.15">
      <c r="A294" s="231"/>
      <c r="B294" s="232">
        <v>3</v>
      </c>
      <c r="C294" s="472"/>
      <c r="D294" s="243"/>
      <c r="E294" s="473"/>
      <c r="F294" s="247"/>
      <c r="G294" s="254"/>
      <c r="H294" s="254"/>
      <c r="I294" s="254"/>
      <c r="J294" s="254"/>
      <c r="K294" s="254"/>
      <c r="L294" s="254"/>
      <c r="M294" s="254"/>
      <c r="N294" s="254"/>
      <c r="O294" s="254"/>
      <c r="P294" s="254"/>
      <c r="Q294" s="254"/>
      <c r="R294" s="255"/>
    </row>
    <row r="295" spans="1:18" ht="14.25" hidden="1" customHeight="1" x14ac:dyDescent="0.15">
      <c r="A295" s="231"/>
      <c r="B295" s="232">
        <v>4</v>
      </c>
      <c r="C295" s="472"/>
      <c r="D295" s="243"/>
      <c r="E295" s="473"/>
      <c r="F295" s="247"/>
      <c r="G295" s="254"/>
      <c r="H295" s="254"/>
      <c r="I295" s="254"/>
      <c r="J295" s="254"/>
      <c r="K295" s="254"/>
      <c r="L295" s="254"/>
      <c r="M295" s="254"/>
      <c r="N295" s="254"/>
      <c r="O295" s="254"/>
      <c r="P295" s="254"/>
      <c r="Q295" s="254"/>
      <c r="R295" s="255"/>
    </row>
    <row r="296" spans="1:18" ht="14.25" hidden="1" customHeight="1" x14ac:dyDescent="0.15">
      <c r="A296" s="231"/>
      <c r="B296" s="232">
        <v>5</v>
      </c>
      <c r="C296" s="472"/>
      <c r="D296" s="243"/>
      <c r="E296" s="473"/>
      <c r="F296" s="247"/>
      <c r="G296" s="254"/>
      <c r="H296" s="254"/>
      <c r="I296" s="254"/>
      <c r="J296" s="254"/>
      <c r="K296" s="254"/>
      <c r="L296" s="254"/>
      <c r="M296" s="254"/>
      <c r="N296" s="254"/>
      <c r="O296" s="254"/>
      <c r="P296" s="254"/>
      <c r="Q296" s="254"/>
      <c r="R296" s="255"/>
    </row>
    <row r="297" spans="1:18" ht="14.25" hidden="1" customHeight="1" x14ac:dyDescent="0.15">
      <c r="A297" s="231"/>
      <c r="B297" s="232">
        <v>6</v>
      </c>
      <c r="C297" s="472"/>
      <c r="D297" s="243"/>
      <c r="E297" s="473"/>
      <c r="F297" s="247"/>
      <c r="G297" s="254"/>
      <c r="H297" s="254"/>
      <c r="I297" s="254"/>
      <c r="J297" s="254"/>
      <c r="K297" s="254"/>
      <c r="L297" s="254"/>
      <c r="M297" s="254"/>
      <c r="N297" s="254"/>
      <c r="O297" s="254"/>
      <c r="P297" s="254"/>
      <c r="Q297" s="254"/>
      <c r="R297" s="255"/>
    </row>
    <row r="298" spans="1:18" ht="14.25" hidden="1" customHeight="1" x14ac:dyDescent="0.15">
      <c r="A298" s="231"/>
      <c r="B298" s="232">
        <v>7</v>
      </c>
      <c r="C298" s="472"/>
      <c r="D298" s="243"/>
      <c r="E298" s="473"/>
      <c r="F298" s="247"/>
      <c r="G298" s="254"/>
      <c r="H298" s="254"/>
      <c r="I298" s="254"/>
      <c r="J298" s="254"/>
      <c r="K298" s="254"/>
      <c r="L298" s="254"/>
      <c r="M298" s="254"/>
      <c r="N298" s="254"/>
      <c r="O298" s="254"/>
      <c r="P298" s="254"/>
      <c r="Q298" s="254"/>
      <c r="R298" s="255"/>
    </row>
    <row r="299" spans="1:18" ht="14.25" hidden="1" customHeight="1" x14ac:dyDescent="0.15">
      <c r="A299" s="231"/>
      <c r="B299" s="232">
        <v>8</v>
      </c>
      <c r="C299" s="472"/>
      <c r="D299" s="243"/>
      <c r="E299" s="473"/>
      <c r="F299" s="249"/>
      <c r="G299" s="256"/>
      <c r="H299" s="256"/>
      <c r="I299" s="256"/>
      <c r="J299" s="256"/>
      <c r="K299" s="256"/>
      <c r="L299" s="256"/>
      <c r="M299" s="256"/>
      <c r="N299" s="256"/>
      <c r="O299" s="256"/>
      <c r="P299" s="256"/>
      <c r="Q299" s="256"/>
      <c r="R299" s="257"/>
    </row>
    <row r="300" spans="1:18" ht="14.25" customHeight="1" x14ac:dyDescent="0.15">
      <c r="A300" s="231" t="s">
        <v>176</v>
      </c>
      <c r="B300" s="232">
        <v>1</v>
      </c>
      <c r="C300" s="472" t="s">
        <v>74</v>
      </c>
      <c r="D300" s="243" t="s">
        <v>264</v>
      </c>
      <c r="E300" s="473" t="s">
        <v>243</v>
      </c>
      <c r="F300" s="244"/>
      <c r="G300" s="245" t="s">
        <v>365</v>
      </c>
      <c r="H300" s="245" t="s">
        <v>371</v>
      </c>
      <c r="I300" s="245" t="s">
        <v>375</v>
      </c>
      <c r="J300" s="245" t="s">
        <v>383</v>
      </c>
      <c r="K300" s="245" t="s">
        <v>413</v>
      </c>
      <c r="L300" s="244"/>
      <c r="M300" s="244"/>
      <c r="N300" s="244"/>
      <c r="O300" s="244"/>
      <c r="P300" s="244"/>
      <c r="Q300" s="244"/>
      <c r="R300" s="246"/>
    </row>
    <row r="301" spans="1:18" ht="14.25" hidden="1" customHeight="1" x14ac:dyDescent="0.15">
      <c r="A301" s="231"/>
      <c r="B301" s="232">
        <v>2</v>
      </c>
      <c r="C301" s="472"/>
      <c r="D301" s="243"/>
      <c r="E301" s="473"/>
      <c r="F301" s="247"/>
      <c r="G301" s="247"/>
      <c r="H301" s="247"/>
      <c r="I301" s="247"/>
      <c r="J301" s="247"/>
      <c r="K301" s="247"/>
      <c r="L301" s="247"/>
      <c r="M301" s="247"/>
      <c r="N301" s="247"/>
      <c r="O301" s="247"/>
      <c r="P301" s="247"/>
      <c r="Q301" s="247"/>
      <c r="R301" s="248"/>
    </row>
    <row r="302" spans="1:18" ht="14.25" hidden="1" customHeight="1" x14ac:dyDescent="0.15">
      <c r="A302" s="231"/>
      <c r="B302" s="232">
        <v>3</v>
      </c>
      <c r="C302" s="472"/>
      <c r="D302" s="243"/>
      <c r="E302" s="473"/>
      <c r="F302" s="247"/>
      <c r="G302" s="247"/>
      <c r="H302" s="247"/>
      <c r="I302" s="247"/>
      <c r="J302" s="247"/>
      <c r="K302" s="247"/>
      <c r="L302" s="247"/>
      <c r="M302" s="247"/>
      <c r="N302" s="247"/>
      <c r="O302" s="247"/>
      <c r="P302" s="247"/>
      <c r="Q302" s="247"/>
      <c r="R302" s="248"/>
    </row>
    <row r="303" spans="1:18" ht="14.25" hidden="1" customHeight="1" x14ac:dyDescent="0.15">
      <c r="A303" s="231"/>
      <c r="B303" s="232">
        <v>4</v>
      </c>
      <c r="C303" s="472"/>
      <c r="D303" s="243"/>
      <c r="E303" s="473"/>
      <c r="F303" s="247"/>
      <c r="G303" s="247"/>
      <c r="H303" s="247"/>
      <c r="I303" s="247"/>
      <c r="J303" s="247"/>
      <c r="K303" s="247"/>
      <c r="L303" s="247"/>
      <c r="M303" s="247"/>
      <c r="N303" s="247"/>
      <c r="O303" s="247"/>
      <c r="P303" s="247"/>
      <c r="Q303" s="247"/>
      <c r="R303" s="248"/>
    </row>
    <row r="304" spans="1:18" ht="14.25" hidden="1" customHeight="1" x14ac:dyDescent="0.15">
      <c r="A304" s="231"/>
      <c r="B304" s="232">
        <v>5</v>
      </c>
      <c r="C304" s="472"/>
      <c r="D304" s="243"/>
      <c r="E304" s="473"/>
      <c r="F304" s="247"/>
      <c r="G304" s="247"/>
      <c r="H304" s="247"/>
      <c r="I304" s="247"/>
      <c r="J304" s="247"/>
      <c r="K304" s="247"/>
      <c r="L304" s="247"/>
      <c r="M304" s="247"/>
      <c r="N304" s="247"/>
      <c r="O304" s="247"/>
      <c r="P304" s="247"/>
      <c r="Q304" s="247"/>
      <c r="R304" s="248"/>
    </row>
    <row r="305" spans="1:18" ht="14.25" hidden="1" customHeight="1" x14ac:dyDescent="0.15">
      <c r="A305" s="231"/>
      <c r="B305" s="232">
        <v>6</v>
      </c>
      <c r="C305" s="472"/>
      <c r="D305" s="243"/>
      <c r="E305" s="473"/>
      <c r="F305" s="247"/>
      <c r="G305" s="247"/>
      <c r="H305" s="247"/>
      <c r="I305" s="247"/>
      <c r="J305" s="247"/>
      <c r="K305" s="247"/>
      <c r="L305" s="247"/>
      <c r="M305" s="247"/>
      <c r="N305" s="247"/>
      <c r="O305" s="247"/>
      <c r="P305" s="247"/>
      <c r="Q305" s="247"/>
      <c r="R305" s="248"/>
    </row>
    <row r="306" spans="1:18" ht="14.25" hidden="1" customHeight="1" x14ac:dyDescent="0.15">
      <c r="A306" s="231"/>
      <c r="B306" s="232">
        <v>7</v>
      </c>
      <c r="C306" s="472"/>
      <c r="D306" s="243"/>
      <c r="E306" s="473"/>
      <c r="F306" s="247"/>
      <c r="G306" s="247"/>
      <c r="H306" s="247"/>
      <c r="I306" s="247"/>
      <c r="J306" s="247"/>
      <c r="K306" s="247"/>
      <c r="L306" s="247"/>
      <c r="M306" s="247"/>
      <c r="N306" s="247"/>
      <c r="O306" s="247"/>
      <c r="P306" s="247"/>
      <c r="Q306" s="247"/>
      <c r="R306" s="248"/>
    </row>
    <row r="307" spans="1:18" ht="14.25" hidden="1" customHeight="1" x14ac:dyDescent="0.15">
      <c r="A307" s="231"/>
      <c r="B307" s="232">
        <v>8</v>
      </c>
      <c r="C307" s="472"/>
      <c r="D307" s="243"/>
      <c r="E307" s="473"/>
      <c r="F307" s="249"/>
      <c r="G307" s="249"/>
      <c r="H307" s="249"/>
      <c r="I307" s="249"/>
      <c r="J307" s="249"/>
      <c r="K307" s="249"/>
      <c r="L307" s="249"/>
      <c r="M307" s="249"/>
      <c r="N307" s="249"/>
      <c r="O307" s="249"/>
      <c r="P307" s="249"/>
      <c r="Q307" s="249"/>
      <c r="R307" s="250"/>
    </row>
    <row r="308" spans="1:18" ht="24.75" customHeight="1" x14ac:dyDescent="0.15">
      <c r="A308" s="231" t="s">
        <v>177</v>
      </c>
      <c r="B308" s="232">
        <v>1</v>
      </c>
      <c r="C308" s="472" t="s">
        <v>75</v>
      </c>
      <c r="D308" s="243" t="s">
        <v>264</v>
      </c>
      <c r="E308" s="473" t="s">
        <v>244</v>
      </c>
      <c r="F308" s="244"/>
      <c r="G308" s="251" t="s">
        <v>363</v>
      </c>
      <c r="H308" s="251" t="s">
        <v>379</v>
      </c>
      <c r="I308" s="251" t="s">
        <v>383</v>
      </c>
      <c r="J308" s="252"/>
      <c r="K308" s="252"/>
      <c r="L308" s="252"/>
      <c r="M308" s="252"/>
      <c r="N308" s="252"/>
      <c r="O308" s="252"/>
      <c r="P308" s="252"/>
      <c r="Q308" s="252"/>
      <c r="R308" s="253"/>
    </row>
    <row r="309" spans="1:18" ht="14.25" hidden="1" customHeight="1" x14ac:dyDescent="0.15">
      <c r="A309" s="231"/>
      <c r="B309" s="232">
        <v>2</v>
      </c>
      <c r="C309" s="472"/>
      <c r="D309" s="243"/>
      <c r="E309" s="473"/>
      <c r="F309" s="247"/>
      <c r="G309" s="254"/>
      <c r="H309" s="254"/>
      <c r="I309" s="254"/>
      <c r="J309" s="254"/>
      <c r="K309" s="254"/>
      <c r="L309" s="254"/>
      <c r="M309" s="254"/>
      <c r="N309" s="254"/>
      <c r="O309" s="254"/>
      <c r="P309" s="254"/>
      <c r="Q309" s="254"/>
      <c r="R309" s="255"/>
    </row>
    <row r="310" spans="1:18" ht="14.25" hidden="1" customHeight="1" x14ac:dyDescent="0.15">
      <c r="A310" s="231"/>
      <c r="B310" s="232">
        <v>3</v>
      </c>
      <c r="C310" s="472"/>
      <c r="D310" s="243"/>
      <c r="E310" s="473"/>
      <c r="F310" s="247"/>
      <c r="G310" s="254"/>
      <c r="H310" s="254"/>
      <c r="I310" s="254"/>
      <c r="J310" s="254"/>
      <c r="K310" s="254"/>
      <c r="L310" s="254"/>
      <c r="M310" s="254"/>
      <c r="N310" s="254"/>
      <c r="O310" s="254"/>
      <c r="P310" s="254"/>
      <c r="Q310" s="254"/>
      <c r="R310" s="255"/>
    </row>
    <row r="311" spans="1:18" ht="14.25" hidden="1" customHeight="1" x14ac:dyDescent="0.15">
      <c r="A311" s="231"/>
      <c r="B311" s="232">
        <v>4</v>
      </c>
      <c r="C311" s="472"/>
      <c r="D311" s="243"/>
      <c r="E311" s="473"/>
      <c r="F311" s="247"/>
      <c r="G311" s="254"/>
      <c r="H311" s="254"/>
      <c r="I311" s="254"/>
      <c r="J311" s="254"/>
      <c r="K311" s="254"/>
      <c r="L311" s="254"/>
      <c r="M311" s="254"/>
      <c r="N311" s="254"/>
      <c r="O311" s="254"/>
      <c r="P311" s="254"/>
      <c r="Q311" s="254"/>
      <c r="R311" s="255"/>
    </row>
    <row r="312" spans="1:18" ht="14.25" hidden="1" customHeight="1" x14ac:dyDescent="0.15">
      <c r="A312" s="231"/>
      <c r="B312" s="232">
        <v>5</v>
      </c>
      <c r="C312" s="472"/>
      <c r="D312" s="243"/>
      <c r="E312" s="473"/>
      <c r="F312" s="247"/>
      <c r="G312" s="254"/>
      <c r="H312" s="254"/>
      <c r="I312" s="254"/>
      <c r="J312" s="254"/>
      <c r="K312" s="254"/>
      <c r="L312" s="254"/>
      <c r="M312" s="254"/>
      <c r="N312" s="254"/>
      <c r="O312" s="254"/>
      <c r="P312" s="254"/>
      <c r="Q312" s="254"/>
      <c r="R312" s="255"/>
    </row>
    <row r="313" spans="1:18" ht="14.25" hidden="1" customHeight="1" x14ac:dyDescent="0.15">
      <c r="A313" s="231"/>
      <c r="B313" s="232">
        <v>6</v>
      </c>
      <c r="C313" s="472"/>
      <c r="D313" s="243"/>
      <c r="E313" s="473"/>
      <c r="F313" s="247"/>
      <c r="G313" s="254"/>
      <c r="H313" s="254"/>
      <c r="I313" s="254"/>
      <c r="J313" s="254"/>
      <c r="K313" s="254"/>
      <c r="L313" s="254"/>
      <c r="M313" s="254"/>
      <c r="N313" s="254"/>
      <c r="O313" s="254"/>
      <c r="P313" s="254"/>
      <c r="Q313" s="254"/>
      <c r="R313" s="255"/>
    </row>
    <row r="314" spans="1:18" ht="14.25" hidden="1" customHeight="1" x14ac:dyDescent="0.15">
      <c r="A314" s="231"/>
      <c r="B314" s="232">
        <v>7</v>
      </c>
      <c r="C314" s="472"/>
      <c r="D314" s="243"/>
      <c r="E314" s="473"/>
      <c r="F314" s="247"/>
      <c r="G314" s="254"/>
      <c r="H314" s="254"/>
      <c r="I314" s="254"/>
      <c r="J314" s="254"/>
      <c r="K314" s="254"/>
      <c r="L314" s="254"/>
      <c r="M314" s="254"/>
      <c r="N314" s="254"/>
      <c r="O314" s="254"/>
      <c r="P314" s="254"/>
      <c r="Q314" s="254"/>
      <c r="R314" s="255"/>
    </row>
    <row r="315" spans="1:18" ht="14.25" hidden="1" customHeight="1" x14ac:dyDescent="0.15">
      <c r="A315" s="231"/>
      <c r="B315" s="232">
        <v>8</v>
      </c>
      <c r="C315" s="472"/>
      <c r="D315" s="243"/>
      <c r="E315" s="473"/>
      <c r="F315" s="249"/>
      <c r="G315" s="256"/>
      <c r="H315" s="256"/>
      <c r="I315" s="256"/>
      <c r="J315" s="256"/>
      <c r="K315" s="256"/>
      <c r="L315" s="256"/>
      <c r="M315" s="256"/>
      <c r="N315" s="256"/>
      <c r="O315" s="256"/>
      <c r="P315" s="256"/>
      <c r="Q315" s="256"/>
      <c r="R315" s="257"/>
    </row>
    <row r="316" spans="1:18" ht="14.25" customHeight="1" x14ac:dyDescent="0.15">
      <c r="A316" s="231" t="s">
        <v>187</v>
      </c>
      <c r="B316" s="232">
        <v>1</v>
      </c>
      <c r="C316" s="472" t="s">
        <v>76</v>
      </c>
      <c r="D316" s="243" t="s">
        <v>264</v>
      </c>
      <c r="E316" s="473" t="s">
        <v>245</v>
      </c>
      <c r="F316" s="244"/>
      <c r="G316" s="245" t="s">
        <v>373</v>
      </c>
      <c r="H316" s="245" t="s">
        <v>375</v>
      </c>
      <c r="I316" s="245" t="s">
        <v>399</v>
      </c>
      <c r="J316" s="245" t="s">
        <v>401</v>
      </c>
      <c r="K316" s="245" t="s">
        <v>403</v>
      </c>
      <c r="L316" s="245" t="s">
        <v>407</v>
      </c>
      <c r="M316" s="245" t="s">
        <v>421</v>
      </c>
      <c r="N316" s="245" t="s">
        <v>423</v>
      </c>
      <c r="O316" s="244"/>
      <c r="P316" s="244"/>
      <c r="Q316" s="244"/>
      <c r="R316" s="246"/>
    </row>
    <row r="317" spans="1:18" ht="14.25" hidden="1" customHeight="1" x14ac:dyDescent="0.15">
      <c r="A317" s="231"/>
      <c r="B317" s="232">
        <v>2</v>
      </c>
      <c r="C317" s="472"/>
      <c r="D317" s="243"/>
      <c r="E317" s="473"/>
      <c r="F317" s="247"/>
      <c r="G317" s="247"/>
      <c r="H317" s="247"/>
      <c r="I317" s="247"/>
      <c r="J317" s="247"/>
      <c r="K317" s="247"/>
      <c r="L317" s="247"/>
      <c r="M317" s="247"/>
      <c r="N317" s="247"/>
      <c r="O317" s="247"/>
      <c r="P317" s="247"/>
      <c r="Q317" s="247"/>
      <c r="R317" s="248"/>
    </row>
    <row r="318" spans="1:18" ht="14.25" hidden="1" customHeight="1" x14ac:dyDescent="0.15">
      <c r="A318" s="231"/>
      <c r="B318" s="232">
        <v>3</v>
      </c>
      <c r="C318" s="472"/>
      <c r="D318" s="243"/>
      <c r="E318" s="473"/>
      <c r="F318" s="247"/>
      <c r="G318" s="247"/>
      <c r="H318" s="247"/>
      <c r="I318" s="247"/>
      <c r="J318" s="247"/>
      <c r="K318" s="247"/>
      <c r="L318" s="247"/>
      <c r="M318" s="247"/>
      <c r="N318" s="247"/>
      <c r="O318" s="247"/>
      <c r="P318" s="247"/>
      <c r="Q318" s="247"/>
      <c r="R318" s="248"/>
    </row>
    <row r="319" spans="1:18" ht="14.25" hidden="1" customHeight="1" x14ac:dyDescent="0.15">
      <c r="A319" s="231"/>
      <c r="B319" s="232">
        <v>4</v>
      </c>
      <c r="C319" s="472"/>
      <c r="D319" s="243"/>
      <c r="E319" s="473"/>
      <c r="F319" s="247"/>
      <c r="G319" s="247"/>
      <c r="H319" s="247"/>
      <c r="I319" s="247"/>
      <c r="J319" s="247"/>
      <c r="K319" s="247"/>
      <c r="L319" s="247"/>
      <c r="M319" s="247"/>
      <c r="N319" s="247"/>
      <c r="O319" s="247"/>
      <c r="P319" s="247"/>
      <c r="Q319" s="247"/>
      <c r="R319" s="248"/>
    </row>
    <row r="320" spans="1:18" ht="14.25" hidden="1" customHeight="1" x14ac:dyDescent="0.15">
      <c r="A320" s="231"/>
      <c r="B320" s="232">
        <v>5</v>
      </c>
      <c r="C320" s="472"/>
      <c r="D320" s="243"/>
      <c r="E320" s="473"/>
      <c r="F320" s="247"/>
      <c r="G320" s="247"/>
      <c r="H320" s="247"/>
      <c r="I320" s="247"/>
      <c r="J320" s="247"/>
      <c r="K320" s="247"/>
      <c r="L320" s="247"/>
      <c r="M320" s="247"/>
      <c r="N320" s="247"/>
      <c r="O320" s="247"/>
      <c r="P320" s="247"/>
      <c r="Q320" s="247"/>
      <c r="R320" s="248"/>
    </row>
    <row r="321" spans="1:18" ht="14.25" hidden="1" customHeight="1" x14ac:dyDescent="0.15">
      <c r="A321" s="231"/>
      <c r="B321" s="232">
        <v>6</v>
      </c>
      <c r="C321" s="472"/>
      <c r="D321" s="243"/>
      <c r="E321" s="473"/>
      <c r="F321" s="247"/>
      <c r="G321" s="247"/>
      <c r="H321" s="247"/>
      <c r="I321" s="247"/>
      <c r="J321" s="247"/>
      <c r="K321" s="247"/>
      <c r="L321" s="247"/>
      <c r="M321" s="247"/>
      <c r="N321" s="247"/>
      <c r="O321" s="247"/>
      <c r="P321" s="247"/>
      <c r="Q321" s="247"/>
      <c r="R321" s="248"/>
    </row>
    <row r="322" spans="1:18" ht="14.25" hidden="1" customHeight="1" x14ac:dyDescent="0.15">
      <c r="A322" s="231"/>
      <c r="B322" s="232">
        <v>7</v>
      </c>
      <c r="C322" s="472"/>
      <c r="D322" s="243"/>
      <c r="E322" s="473"/>
      <c r="F322" s="247"/>
      <c r="G322" s="247"/>
      <c r="H322" s="247"/>
      <c r="I322" s="247"/>
      <c r="J322" s="247"/>
      <c r="K322" s="247"/>
      <c r="L322" s="247"/>
      <c r="M322" s="247"/>
      <c r="N322" s="247"/>
      <c r="O322" s="247"/>
      <c r="P322" s="247"/>
      <c r="Q322" s="247"/>
      <c r="R322" s="248"/>
    </row>
    <row r="323" spans="1:18" ht="14.25" hidden="1" customHeight="1" x14ac:dyDescent="0.15">
      <c r="A323" s="231"/>
      <c r="B323" s="232">
        <v>8</v>
      </c>
      <c r="C323" s="472"/>
      <c r="D323" s="243"/>
      <c r="E323" s="473"/>
      <c r="F323" s="249"/>
      <c r="G323" s="249"/>
      <c r="H323" s="249"/>
      <c r="I323" s="249"/>
      <c r="J323" s="249"/>
      <c r="K323" s="249"/>
      <c r="L323" s="249"/>
      <c r="M323" s="249"/>
      <c r="N323" s="249"/>
      <c r="O323" s="249"/>
      <c r="P323" s="249"/>
      <c r="Q323" s="249"/>
      <c r="R323" s="250"/>
    </row>
    <row r="324" spans="1:18" ht="14.25" customHeight="1" x14ac:dyDescent="0.15">
      <c r="A324" s="231" t="s">
        <v>189</v>
      </c>
      <c r="B324" s="232">
        <v>1</v>
      </c>
      <c r="C324" s="472" t="s">
        <v>77</v>
      </c>
      <c r="D324" s="243" t="s">
        <v>264</v>
      </c>
      <c r="E324" s="473" t="s">
        <v>246</v>
      </c>
      <c r="F324" s="244"/>
      <c r="G324" s="251" t="s">
        <v>403</v>
      </c>
      <c r="H324" s="251" t="s">
        <v>405</v>
      </c>
      <c r="I324" s="251" t="s">
        <v>409</v>
      </c>
      <c r="J324" s="251" t="s">
        <v>411</v>
      </c>
      <c r="K324" s="251" t="s">
        <v>413</v>
      </c>
      <c r="L324" s="251" t="s">
        <v>415</v>
      </c>
      <c r="M324" s="252"/>
      <c r="N324" s="252"/>
      <c r="O324" s="252"/>
      <c r="P324" s="252"/>
      <c r="Q324" s="252"/>
      <c r="R324" s="253"/>
    </row>
    <row r="325" spans="1:18" ht="14.25" hidden="1" customHeight="1" x14ac:dyDescent="0.15">
      <c r="A325" s="231"/>
      <c r="B325" s="232">
        <v>2</v>
      </c>
      <c r="C325" s="472"/>
      <c r="D325" s="243"/>
      <c r="E325" s="473"/>
      <c r="F325" s="247"/>
      <c r="G325" s="254"/>
      <c r="H325" s="254"/>
      <c r="I325" s="254"/>
      <c r="J325" s="254"/>
      <c r="K325" s="254"/>
      <c r="L325" s="254"/>
      <c r="M325" s="254"/>
      <c r="N325" s="254"/>
      <c r="O325" s="254"/>
      <c r="P325" s="254"/>
      <c r="Q325" s="254"/>
      <c r="R325" s="255"/>
    </row>
    <row r="326" spans="1:18" ht="14.25" hidden="1" customHeight="1" x14ac:dyDescent="0.15">
      <c r="A326" s="231"/>
      <c r="B326" s="232">
        <v>3</v>
      </c>
      <c r="C326" s="472"/>
      <c r="D326" s="243"/>
      <c r="E326" s="473"/>
      <c r="F326" s="247"/>
      <c r="G326" s="254"/>
      <c r="H326" s="254"/>
      <c r="I326" s="254"/>
      <c r="J326" s="254"/>
      <c r="K326" s="254"/>
      <c r="L326" s="254"/>
      <c r="M326" s="254"/>
      <c r="N326" s="254"/>
      <c r="O326" s="254"/>
      <c r="P326" s="254"/>
      <c r="Q326" s="254"/>
      <c r="R326" s="255"/>
    </row>
    <row r="327" spans="1:18" ht="14.25" hidden="1" customHeight="1" x14ac:dyDescent="0.15">
      <c r="A327" s="231"/>
      <c r="B327" s="232">
        <v>4</v>
      </c>
      <c r="C327" s="472"/>
      <c r="D327" s="243"/>
      <c r="E327" s="473"/>
      <c r="F327" s="247"/>
      <c r="G327" s="254"/>
      <c r="H327" s="254"/>
      <c r="I327" s="254"/>
      <c r="J327" s="254"/>
      <c r="K327" s="254"/>
      <c r="L327" s="254"/>
      <c r="M327" s="254"/>
      <c r="N327" s="254"/>
      <c r="O327" s="254"/>
      <c r="P327" s="254"/>
      <c r="Q327" s="254"/>
      <c r="R327" s="255"/>
    </row>
    <row r="328" spans="1:18" ht="14.25" hidden="1" customHeight="1" x14ac:dyDescent="0.15">
      <c r="A328" s="231"/>
      <c r="B328" s="232">
        <v>5</v>
      </c>
      <c r="C328" s="472"/>
      <c r="D328" s="243"/>
      <c r="E328" s="473"/>
      <c r="F328" s="247"/>
      <c r="G328" s="254"/>
      <c r="H328" s="254"/>
      <c r="I328" s="254"/>
      <c r="J328" s="254"/>
      <c r="K328" s="254"/>
      <c r="L328" s="254"/>
      <c r="M328" s="254"/>
      <c r="N328" s="254"/>
      <c r="O328" s="254"/>
      <c r="P328" s="254"/>
      <c r="Q328" s="254"/>
      <c r="R328" s="255"/>
    </row>
    <row r="329" spans="1:18" ht="14.25" hidden="1" customHeight="1" x14ac:dyDescent="0.15">
      <c r="A329" s="231"/>
      <c r="B329" s="232">
        <v>6</v>
      </c>
      <c r="C329" s="472"/>
      <c r="D329" s="243"/>
      <c r="E329" s="473"/>
      <c r="F329" s="247"/>
      <c r="G329" s="254"/>
      <c r="H329" s="254"/>
      <c r="I329" s="254"/>
      <c r="J329" s="254"/>
      <c r="K329" s="254"/>
      <c r="L329" s="254"/>
      <c r="M329" s="254"/>
      <c r="N329" s="254"/>
      <c r="O329" s="254"/>
      <c r="P329" s="254"/>
      <c r="Q329" s="254"/>
      <c r="R329" s="255"/>
    </row>
    <row r="330" spans="1:18" ht="14.25" hidden="1" customHeight="1" x14ac:dyDescent="0.15">
      <c r="A330" s="231"/>
      <c r="B330" s="232">
        <v>7</v>
      </c>
      <c r="C330" s="472"/>
      <c r="D330" s="243"/>
      <c r="E330" s="473"/>
      <c r="F330" s="247"/>
      <c r="G330" s="254"/>
      <c r="H330" s="254"/>
      <c r="I330" s="254"/>
      <c r="J330" s="254"/>
      <c r="K330" s="254"/>
      <c r="L330" s="254"/>
      <c r="M330" s="254"/>
      <c r="N330" s="254"/>
      <c r="O330" s="254"/>
      <c r="P330" s="254"/>
      <c r="Q330" s="254"/>
      <c r="R330" s="255"/>
    </row>
    <row r="331" spans="1:18" ht="14.25" hidden="1" customHeight="1" x14ac:dyDescent="0.15">
      <c r="A331" s="231"/>
      <c r="B331" s="232">
        <v>8</v>
      </c>
      <c r="C331" s="472"/>
      <c r="D331" s="243"/>
      <c r="E331" s="473"/>
      <c r="F331" s="249"/>
      <c r="G331" s="256"/>
      <c r="H331" s="256"/>
      <c r="I331" s="256"/>
      <c r="J331" s="256"/>
      <c r="K331" s="256"/>
      <c r="L331" s="256"/>
      <c r="M331" s="256"/>
      <c r="N331" s="256"/>
      <c r="O331" s="256"/>
      <c r="P331" s="256"/>
      <c r="Q331" s="256"/>
      <c r="R331" s="257"/>
    </row>
    <row r="332" spans="1:18" ht="35.25" customHeight="1" x14ac:dyDescent="0.15">
      <c r="A332" s="231" t="s">
        <v>178</v>
      </c>
      <c r="B332" s="232">
        <v>1</v>
      </c>
      <c r="C332" s="472" t="s">
        <v>78</v>
      </c>
      <c r="D332" s="243" t="s">
        <v>264</v>
      </c>
      <c r="E332" s="473" t="s">
        <v>247</v>
      </c>
      <c r="F332" s="244"/>
      <c r="G332" s="245" t="s">
        <v>363</v>
      </c>
      <c r="H332" s="245" t="s">
        <v>365</v>
      </c>
      <c r="I332" s="245" t="s">
        <v>371</v>
      </c>
      <c r="J332" s="244"/>
      <c r="K332" s="244"/>
      <c r="L332" s="244"/>
      <c r="M332" s="244"/>
      <c r="N332" s="244"/>
      <c r="O332" s="244"/>
      <c r="P332" s="244"/>
      <c r="Q332" s="244"/>
      <c r="R332" s="246"/>
    </row>
    <row r="333" spans="1:18" ht="14.25" hidden="1" customHeight="1" x14ac:dyDescent="0.15">
      <c r="A333" s="231"/>
      <c r="B333" s="232">
        <v>2</v>
      </c>
      <c r="C333" s="472"/>
      <c r="D333" s="243"/>
      <c r="E333" s="473"/>
      <c r="F333" s="247"/>
      <c r="G333" s="247"/>
      <c r="H333" s="247"/>
      <c r="I333" s="247"/>
      <c r="J333" s="247"/>
      <c r="K333" s="247"/>
      <c r="L333" s="247"/>
      <c r="M333" s="247"/>
      <c r="N333" s="247"/>
      <c r="O333" s="247"/>
      <c r="P333" s="247"/>
      <c r="Q333" s="247"/>
      <c r="R333" s="248"/>
    </row>
    <row r="334" spans="1:18" ht="14.25" hidden="1" customHeight="1" x14ac:dyDescent="0.15">
      <c r="A334" s="231"/>
      <c r="B334" s="232">
        <v>3</v>
      </c>
      <c r="C334" s="472"/>
      <c r="D334" s="243"/>
      <c r="E334" s="473"/>
      <c r="F334" s="247"/>
      <c r="G334" s="247"/>
      <c r="H334" s="247"/>
      <c r="I334" s="247"/>
      <c r="J334" s="247"/>
      <c r="K334" s="247"/>
      <c r="L334" s="247"/>
      <c r="M334" s="247"/>
      <c r="N334" s="247"/>
      <c r="O334" s="247"/>
      <c r="P334" s="247"/>
      <c r="Q334" s="247"/>
      <c r="R334" s="248"/>
    </row>
    <row r="335" spans="1:18" ht="14.25" hidden="1" customHeight="1" x14ac:dyDescent="0.15">
      <c r="A335" s="231"/>
      <c r="B335" s="232">
        <v>4</v>
      </c>
      <c r="C335" s="472"/>
      <c r="D335" s="243"/>
      <c r="E335" s="473"/>
      <c r="F335" s="247"/>
      <c r="G335" s="247"/>
      <c r="H335" s="247"/>
      <c r="I335" s="247"/>
      <c r="J335" s="247"/>
      <c r="K335" s="247"/>
      <c r="L335" s="247"/>
      <c r="M335" s="247"/>
      <c r="N335" s="247"/>
      <c r="O335" s="247"/>
      <c r="P335" s="247"/>
      <c r="Q335" s="247"/>
      <c r="R335" s="248"/>
    </row>
    <row r="336" spans="1:18" ht="14.25" hidden="1" customHeight="1" x14ac:dyDescent="0.15">
      <c r="A336" s="231"/>
      <c r="B336" s="232">
        <v>5</v>
      </c>
      <c r="C336" s="472"/>
      <c r="D336" s="243"/>
      <c r="E336" s="473"/>
      <c r="F336" s="247"/>
      <c r="G336" s="247"/>
      <c r="H336" s="247"/>
      <c r="I336" s="247"/>
      <c r="J336" s="247"/>
      <c r="K336" s="247"/>
      <c r="L336" s="247"/>
      <c r="M336" s="247"/>
      <c r="N336" s="247"/>
      <c r="O336" s="247"/>
      <c r="P336" s="247"/>
      <c r="Q336" s="247"/>
      <c r="R336" s="248"/>
    </row>
    <row r="337" spans="1:18" ht="14.25" hidden="1" customHeight="1" x14ac:dyDescent="0.15">
      <c r="A337" s="231"/>
      <c r="B337" s="232">
        <v>6</v>
      </c>
      <c r="C337" s="472"/>
      <c r="D337" s="243"/>
      <c r="E337" s="473"/>
      <c r="F337" s="247"/>
      <c r="G337" s="247"/>
      <c r="H337" s="247"/>
      <c r="I337" s="247"/>
      <c r="J337" s="247"/>
      <c r="K337" s="247"/>
      <c r="L337" s="247"/>
      <c r="M337" s="247"/>
      <c r="N337" s="247"/>
      <c r="O337" s="247"/>
      <c r="P337" s="247"/>
      <c r="Q337" s="247"/>
      <c r="R337" s="248"/>
    </row>
    <row r="338" spans="1:18" ht="14.25" hidden="1" customHeight="1" x14ac:dyDescent="0.15">
      <c r="A338" s="231"/>
      <c r="B338" s="232">
        <v>7</v>
      </c>
      <c r="C338" s="472"/>
      <c r="D338" s="243"/>
      <c r="E338" s="473"/>
      <c r="F338" s="247"/>
      <c r="G338" s="247"/>
      <c r="H338" s="247"/>
      <c r="I338" s="247"/>
      <c r="J338" s="247"/>
      <c r="K338" s="247"/>
      <c r="L338" s="247"/>
      <c r="M338" s="247"/>
      <c r="N338" s="247"/>
      <c r="O338" s="247"/>
      <c r="P338" s="247"/>
      <c r="Q338" s="247"/>
      <c r="R338" s="248"/>
    </row>
    <row r="339" spans="1:18" ht="14.25" hidden="1" customHeight="1" x14ac:dyDescent="0.15">
      <c r="A339" s="231"/>
      <c r="B339" s="232">
        <v>8</v>
      </c>
      <c r="C339" s="472"/>
      <c r="D339" s="243"/>
      <c r="E339" s="473"/>
      <c r="F339" s="249"/>
      <c r="G339" s="249"/>
      <c r="H339" s="249"/>
      <c r="I339" s="249"/>
      <c r="J339" s="249"/>
      <c r="K339" s="249"/>
      <c r="L339" s="249"/>
      <c r="M339" s="249"/>
      <c r="N339" s="249"/>
      <c r="O339" s="249"/>
      <c r="P339" s="249"/>
      <c r="Q339" s="249"/>
      <c r="R339" s="250"/>
    </row>
    <row r="340" spans="1:18" ht="24.75" customHeight="1" x14ac:dyDescent="0.15">
      <c r="A340" s="231" t="s">
        <v>185</v>
      </c>
      <c r="B340" s="232">
        <v>1</v>
      </c>
      <c r="C340" s="472" t="s">
        <v>79</v>
      </c>
      <c r="D340" s="243" t="s">
        <v>264</v>
      </c>
      <c r="E340" s="473" t="s">
        <v>241</v>
      </c>
      <c r="F340" s="244"/>
      <c r="G340" s="251" t="s">
        <v>379</v>
      </c>
      <c r="H340" s="251" t="s">
        <v>383</v>
      </c>
      <c r="I340" s="252"/>
      <c r="J340" s="252"/>
      <c r="K340" s="252"/>
      <c r="L340" s="252"/>
      <c r="M340" s="252"/>
      <c r="N340" s="252"/>
      <c r="O340" s="252"/>
      <c r="P340" s="252"/>
      <c r="Q340" s="252"/>
      <c r="R340" s="253"/>
    </row>
    <row r="341" spans="1:18" ht="14.25" hidden="1" customHeight="1" x14ac:dyDescent="0.15">
      <c r="A341" s="231"/>
      <c r="B341" s="232">
        <v>2</v>
      </c>
      <c r="C341" s="472"/>
      <c r="D341" s="243"/>
      <c r="E341" s="473"/>
      <c r="F341" s="247"/>
      <c r="G341" s="254"/>
      <c r="H341" s="254"/>
      <c r="I341" s="254"/>
      <c r="J341" s="254"/>
      <c r="K341" s="254"/>
      <c r="L341" s="254"/>
      <c r="M341" s="254"/>
      <c r="N341" s="254"/>
      <c r="O341" s="254"/>
      <c r="P341" s="254"/>
      <c r="Q341" s="254"/>
      <c r="R341" s="255"/>
    </row>
    <row r="342" spans="1:18" ht="14.25" hidden="1" customHeight="1" x14ac:dyDescent="0.15">
      <c r="A342" s="231"/>
      <c r="B342" s="232">
        <v>3</v>
      </c>
      <c r="C342" s="472"/>
      <c r="D342" s="243"/>
      <c r="E342" s="473"/>
      <c r="F342" s="247"/>
      <c r="G342" s="254"/>
      <c r="H342" s="254"/>
      <c r="I342" s="254"/>
      <c r="J342" s="254"/>
      <c r="K342" s="254"/>
      <c r="L342" s="254"/>
      <c r="M342" s="254"/>
      <c r="N342" s="254"/>
      <c r="O342" s="254"/>
      <c r="P342" s="254"/>
      <c r="Q342" s="254"/>
      <c r="R342" s="255"/>
    </row>
    <row r="343" spans="1:18" ht="14.25" hidden="1" customHeight="1" x14ac:dyDescent="0.15">
      <c r="A343" s="231"/>
      <c r="B343" s="232">
        <v>4</v>
      </c>
      <c r="C343" s="472"/>
      <c r="D343" s="243"/>
      <c r="E343" s="473"/>
      <c r="F343" s="247"/>
      <c r="G343" s="254"/>
      <c r="H343" s="254"/>
      <c r="I343" s="254"/>
      <c r="J343" s="254"/>
      <c r="K343" s="254"/>
      <c r="L343" s="254"/>
      <c r="M343" s="254"/>
      <c r="N343" s="254"/>
      <c r="O343" s="254"/>
      <c r="P343" s="254"/>
      <c r="Q343" s="254"/>
      <c r="R343" s="255"/>
    </row>
    <row r="344" spans="1:18" ht="14.25" hidden="1" customHeight="1" x14ac:dyDescent="0.15">
      <c r="A344" s="231"/>
      <c r="B344" s="232">
        <v>5</v>
      </c>
      <c r="C344" s="472"/>
      <c r="D344" s="243"/>
      <c r="E344" s="473"/>
      <c r="F344" s="247"/>
      <c r="G344" s="254"/>
      <c r="H344" s="254"/>
      <c r="I344" s="254"/>
      <c r="J344" s="254"/>
      <c r="K344" s="254"/>
      <c r="L344" s="254"/>
      <c r="M344" s="254"/>
      <c r="N344" s="254"/>
      <c r="O344" s="254"/>
      <c r="P344" s="254"/>
      <c r="Q344" s="254"/>
      <c r="R344" s="255"/>
    </row>
    <row r="345" spans="1:18" ht="14.25" hidden="1" customHeight="1" x14ac:dyDescent="0.15">
      <c r="A345" s="231"/>
      <c r="B345" s="232">
        <v>6</v>
      </c>
      <c r="C345" s="472"/>
      <c r="D345" s="243"/>
      <c r="E345" s="473"/>
      <c r="F345" s="247"/>
      <c r="G345" s="254"/>
      <c r="H345" s="254"/>
      <c r="I345" s="254"/>
      <c r="J345" s="254"/>
      <c r="K345" s="254"/>
      <c r="L345" s="254"/>
      <c r="M345" s="254"/>
      <c r="N345" s="254"/>
      <c r="O345" s="254"/>
      <c r="P345" s="254"/>
      <c r="Q345" s="254"/>
      <c r="R345" s="255"/>
    </row>
    <row r="346" spans="1:18" ht="14.25" hidden="1" customHeight="1" x14ac:dyDescent="0.15">
      <c r="A346" s="231"/>
      <c r="B346" s="232">
        <v>7</v>
      </c>
      <c r="C346" s="472"/>
      <c r="D346" s="243"/>
      <c r="E346" s="473"/>
      <c r="F346" s="247"/>
      <c r="G346" s="254"/>
      <c r="H346" s="254"/>
      <c r="I346" s="254"/>
      <c r="J346" s="254"/>
      <c r="K346" s="254"/>
      <c r="L346" s="254"/>
      <c r="M346" s="254"/>
      <c r="N346" s="254"/>
      <c r="O346" s="254"/>
      <c r="P346" s="254"/>
      <c r="Q346" s="254"/>
      <c r="R346" s="255"/>
    </row>
    <row r="347" spans="1:18" ht="14.25" hidden="1" customHeight="1" x14ac:dyDescent="0.15">
      <c r="A347" s="231"/>
      <c r="B347" s="232">
        <v>8</v>
      </c>
      <c r="C347" s="472"/>
      <c r="D347" s="243"/>
      <c r="E347" s="473"/>
      <c r="F347" s="249"/>
      <c r="G347" s="256"/>
      <c r="H347" s="256"/>
      <c r="I347" s="256"/>
      <c r="J347" s="256"/>
      <c r="K347" s="256"/>
      <c r="L347" s="256"/>
      <c r="M347" s="256"/>
      <c r="N347" s="256"/>
      <c r="O347" s="256"/>
      <c r="P347" s="256"/>
      <c r="Q347" s="256"/>
      <c r="R347" s="257"/>
    </row>
    <row r="348" spans="1:18" ht="14.25" customHeight="1" x14ac:dyDescent="0.15">
      <c r="A348" s="231" t="s">
        <v>179</v>
      </c>
      <c r="B348" s="232">
        <v>1</v>
      </c>
      <c r="C348" s="472" t="s">
        <v>80</v>
      </c>
      <c r="D348" s="243" t="s">
        <v>264</v>
      </c>
      <c r="E348" s="473" t="s">
        <v>218</v>
      </c>
      <c r="F348" s="244"/>
      <c r="G348" s="245" t="s">
        <v>363</v>
      </c>
      <c r="H348" s="245" t="s">
        <v>375</v>
      </c>
      <c r="I348" s="245" t="s">
        <v>379</v>
      </c>
      <c r="J348" s="245" t="s">
        <v>383</v>
      </c>
      <c r="K348" s="245" t="s">
        <v>419</v>
      </c>
      <c r="L348" s="244"/>
      <c r="M348" s="244"/>
      <c r="N348" s="244"/>
      <c r="O348" s="244"/>
      <c r="P348" s="244"/>
      <c r="Q348" s="244"/>
      <c r="R348" s="246"/>
    </row>
    <row r="349" spans="1:18" ht="14.25" hidden="1" customHeight="1" x14ac:dyDescent="0.15">
      <c r="A349" s="231"/>
      <c r="B349" s="232">
        <v>2</v>
      </c>
      <c r="C349" s="472"/>
      <c r="D349" s="243"/>
      <c r="E349" s="473"/>
      <c r="F349" s="247"/>
      <c r="G349" s="247"/>
      <c r="H349" s="247"/>
      <c r="I349" s="247"/>
      <c r="J349" s="247"/>
      <c r="K349" s="247"/>
      <c r="L349" s="247"/>
      <c r="M349" s="247"/>
      <c r="N349" s="247"/>
      <c r="O349" s="247"/>
      <c r="P349" s="247"/>
      <c r="Q349" s="247"/>
      <c r="R349" s="248"/>
    </row>
    <row r="350" spans="1:18" ht="14.25" hidden="1" customHeight="1" x14ac:dyDescent="0.15">
      <c r="A350" s="231"/>
      <c r="B350" s="232">
        <v>3</v>
      </c>
      <c r="C350" s="472"/>
      <c r="D350" s="243"/>
      <c r="E350" s="473"/>
      <c r="F350" s="247"/>
      <c r="G350" s="247"/>
      <c r="H350" s="247"/>
      <c r="I350" s="247"/>
      <c r="J350" s="247"/>
      <c r="K350" s="247"/>
      <c r="L350" s="247"/>
      <c r="M350" s="247"/>
      <c r="N350" s="247"/>
      <c r="O350" s="247"/>
      <c r="P350" s="247"/>
      <c r="Q350" s="247"/>
      <c r="R350" s="248"/>
    </row>
    <row r="351" spans="1:18" ht="14.25" hidden="1" customHeight="1" x14ac:dyDescent="0.15">
      <c r="A351" s="231"/>
      <c r="B351" s="232">
        <v>4</v>
      </c>
      <c r="C351" s="472"/>
      <c r="D351" s="243"/>
      <c r="E351" s="473"/>
      <c r="F351" s="247"/>
      <c r="G351" s="247"/>
      <c r="H351" s="247"/>
      <c r="I351" s="247"/>
      <c r="J351" s="247"/>
      <c r="K351" s="247"/>
      <c r="L351" s="247"/>
      <c r="M351" s="247"/>
      <c r="N351" s="247"/>
      <c r="O351" s="247"/>
      <c r="P351" s="247"/>
      <c r="Q351" s="247"/>
      <c r="R351" s="248"/>
    </row>
    <row r="352" spans="1:18" ht="14.25" hidden="1" customHeight="1" x14ac:dyDescent="0.15">
      <c r="A352" s="231"/>
      <c r="B352" s="232">
        <v>5</v>
      </c>
      <c r="C352" s="472"/>
      <c r="D352" s="243"/>
      <c r="E352" s="473"/>
      <c r="F352" s="247"/>
      <c r="G352" s="247"/>
      <c r="H352" s="247"/>
      <c r="I352" s="247"/>
      <c r="J352" s="247"/>
      <c r="K352" s="247"/>
      <c r="L352" s="247"/>
      <c r="M352" s="247"/>
      <c r="N352" s="247"/>
      <c r="O352" s="247"/>
      <c r="P352" s="247"/>
      <c r="Q352" s="247"/>
      <c r="R352" s="248"/>
    </row>
    <row r="353" spans="1:18" ht="14.25" hidden="1" customHeight="1" x14ac:dyDescent="0.15">
      <c r="A353" s="231"/>
      <c r="B353" s="232">
        <v>6</v>
      </c>
      <c r="C353" s="472"/>
      <c r="D353" s="243"/>
      <c r="E353" s="473"/>
      <c r="F353" s="247"/>
      <c r="G353" s="247"/>
      <c r="H353" s="247"/>
      <c r="I353" s="247"/>
      <c r="J353" s="247"/>
      <c r="K353" s="247"/>
      <c r="L353" s="247"/>
      <c r="M353" s="247"/>
      <c r="N353" s="247"/>
      <c r="O353" s="247"/>
      <c r="P353" s="247"/>
      <c r="Q353" s="247"/>
      <c r="R353" s="248"/>
    </row>
    <row r="354" spans="1:18" ht="14.25" hidden="1" customHeight="1" x14ac:dyDescent="0.15">
      <c r="A354" s="231"/>
      <c r="B354" s="232">
        <v>7</v>
      </c>
      <c r="C354" s="472"/>
      <c r="D354" s="243"/>
      <c r="E354" s="473"/>
      <c r="F354" s="247"/>
      <c r="G354" s="247"/>
      <c r="H354" s="247"/>
      <c r="I354" s="247"/>
      <c r="J354" s="247"/>
      <c r="K354" s="247"/>
      <c r="L354" s="247"/>
      <c r="M354" s="247"/>
      <c r="N354" s="247"/>
      <c r="O354" s="247"/>
      <c r="P354" s="247"/>
      <c r="Q354" s="247"/>
      <c r="R354" s="248"/>
    </row>
    <row r="355" spans="1:18" ht="14.25" hidden="1" customHeight="1" x14ac:dyDescent="0.15">
      <c r="A355" s="231"/>
      <c r="B355" s="232">
        <v>8</v>
      </c>
      <c r="C355" s="472"/>
      <c r="D355" s="243"/>
      <c r="E355" s="473"/>
      <c r="F355" s="249"/>
      <c r="G355" s="249"/>
      <c r="H355" s="249"/>
      <c r="I355" s="249"/>
      <c r="J355" s="249"/>
      <c r="K355" s="249"/>
      <c r="L355" s="249"/>
      <c r="M355" s="249"/>
      <c r="N355" s="249"/>
      <c r="O355" s="249"/>
      <c r="P355" s="249"/>
      <c r="Q355" s="249"/>
      <c r="R355" s="250"/>
    </row>
    <row r="356" spans="1:18" ht="14.25" customHeight="1" x14ac:dyDescent="0.15">
      <c r="A356" s="231" t="s">
        <v>304</v>
      </c>
      <c r="B356" s="232">
        <v>1</v>
      </c>
      <c r="C356" s="472" t="s">
        <v>81</v>
      </c>
      <c r="D356" s="243" t="s">
        <v>264</v>
      </c>
      <c r="E356" s="473" t="s">
        <v>219</v>
      </c>
      <c r="F356" s="244"/>
      <c r="G356" s="251" t="s">
        <v>379</v>
      </c>
      <c r="H356" s="251" t="s">
        <v>383</v>
      </c>
      <c r="I356" s="252"/>
      <c r="J356" s="252"/>
      <c r="K356" s="252"/>
      <c r="L356" s="252"/>
      <c r="M356" s="252"/>
      <c r="N356" s="252"/>
      <c r="O356" s="252"/>
      <c r="P356" s="252"/>
      <c r="Q356" s="252"/>
      <c r="R356" s="253"/>
    </row>
    <row r="357" spans="1:18" ht="14.25" hidden="1" customHeight="1" x14ac:dyDescent="0.15">
      <c r="A357" s="231"/>
      <c r="B357" s="232">
        <v>2</v>
      </c>
      <c r="C357" s="472"/>
      <c r="D357" s="243"/>
      <c r="E357" s="473"/>
      <c r="F357" s="247"/>
      <c r="G357" s="254"/>
      <c r="H357" s="254"/>
      <c r="I357" s="254"/>
      <c r="J357" s="254"/>
      <c r="K357" s="254"/>
      <c r="L357" s="254"/>
      <c r="M357" s="254"/>
      <c r="N357" s="254"/>
      <c r="O357" s="254"/>
      <c r="P357" s="254"/>
      <c r="Q357" s="254"/>
      <c r="R357" s="255"/>
    </row>
    <row r="358" spans="1:18" ht="14.25" hidden="1" customHeight="1" x14ac:dyDescent="0.15">
      <c r="A358" s="231"/>
      <c r="B358" s="232">
        <v>3</v>
      </c>
      <c r="C358" s="472"/>
      <c r="D358" s="243"/>
      <c r="E358" s="473"/>
      <c r="F358" s="247"/>
      <c r="G358" s="254"/>
      <c r="H358" s="254"/>
      <c r="I358" s="254"/>
      <c r="J358" s="254"/>
      <c r="K358" s="254"/>
      <c r="L358" s="254"/>
      <c r="M358" s="254"/>
      <c r="N358" s="254"/>
      <c r="O358" s="254"/>
      <c r="P358" s="254"/>
      <c r="Q358" s="254"/>
      <c r="R358" s="255"/>
    </row>
    <row r="359" spans="1:18" ht="14.25" hidden="1" customHeight="1" x14ac:dyDescent="0.15">
      <c r="A359" s="231"/>
      <c r="B359" s="232">
        <v>4</v>
      </c>
      <c r="C359" s="472"/>
      <c r="D359" s="243"/>
      <c r="E359" s="473"/>
      <c r="F359" s="247"/>
      <c r="G359" s="254"/>
      <c r="H359" s="254"/>
      <c r="I359" s="254"/>
      <c r="J359" s="254"/>
      <c r="K359" s="254"/>
      <c r="L359" s="254"/>
      <c r="M359" s="254"/>
      <c r="N359" s="254"/>
      <c r="O359" s="254"/>
      <c r="P359" s="254"/>
      <c r="Q359" s="254"/>
      <c r="R359" s="255"/>
    </row>
    <row r="360" spans="1:18" ht="14.25" hidden="1" customHeight="1" x14ac:dyDescent="0.15">
      <c r="A360" s="231"/>
      <c r="B360" s="232">
        <v>5</v>
      </c>
      <c r="C360" s="472"/>
      <c r="D360" s="243"/>
      <c r="E360" s="473"/>
      <c r="F360" s="247"/>
      <c r="G360" s="254"/>
      <c r="H360" s="254"/>
      <c r="I360" s="254"/>
      <c r="J360" s="254"/>
      <c r="K360" s="254"/>
      <c r="L360" s="254"/>
      <c r="M360" s="254"/>
      <c r="N360" s="254"/>
      <c r="O360" s="254"/>
      <c r="P360" s="254"/>
      <c r="Q360" s="254"/>
      <c r="R360" s="255"/>
    </row>
    <row r="361" spans="1:18" ht="14.25" hidden="1" customHeight="1" x14ac:dyDescent="0.15">
      <c r="A361" s="231"/>
      <c r="B361" s="232">
        <v>6</v>
      </c>
      <c r="C361" s="472"/>
      <c r="D361" s="243"/>
      <c r="E361" s="473"/>
      <c r="F361" s="247"/>
      <c r="G361" s="254"/>
      <c r="H361" s="254"/>
      <c r="I361" s="254"/>
      <c r="J361" s="254"/>
      <c r="K361" s="254"/>
      <c r="L361" s="254"/>
      <c r="M361" s="254"/>
      <c r="N361" s="254"/>
      <c r="O361" s="254"/>
      <c r="P361" s="254"/>
      <c r="Q361" s="254"/>
      <c r="R361" s="255"/>
    </row>
    <row r="362" spans="1:18" ht="14.25" hidden="1" customHeight="1" x14ac:dyDescent="0.15">
      <c r="A362" s="231"/>
      <c r="B362" s="232">
        <v>7</v>
      </c>
      <c r="C362" s="472"/>
      <c r="D362" s="243"/>
      <c r="E362" s="473"/>
      <c r="F362" s="247"/>
      <c r="G362" s="254"/>
      <c r="H362" s="254"/>
      <c r="I362" s="254"/>
      <c r="J362" s="254"/>
      <c r="K362" s="254"/>
      <c r="L362" s="254"/>
      <c r="M362" s="254"/>
      <c r="N362" s="254"/>
      <c r="O362" s="254"/>
      <c r="P362" s="254"/>
      <c r="Q362" s="254"/>
      <c r="R362" s="255"/>
    </row>
    <row r="363" spans="1:18" ht="14.25" hidden="1" customHeight="1" x14ac:dyDescent="0.15">
      <c r="A363" s="231"/>
      <c r="B363" s="232">
        <v>8</v>
      </c>
      <c r="C363" s="472"/>
      <c r="D363" s="243"/>
      <c r="E363" s="473"/>
      <c r="F363" s="249"/>
      <c r="G363" s="256"/>
      <c r="H363" s="256"/>
      <c r="I363" s="256"/>
      <c r="J363" s="256"/>
      <c r="K363" s="256"/>
      <c r="L363" s="256"/>
      <c r="M363" s="256"/>
      <c r="N363" s="256"/>
      <c r="O363" s="256"/>
      <c r="P363" s="256"/>
      <c r="Q363" s="256"/>
      <c r="R363" s="257"/>
    </row>
    <row r="364" spans="1:18" ht="14.25" customHeight="1" x14ac:dyDescent="0.15">
      <c r="A364" s="231" t="s">
        <v>213</v>
      </c>
      <c r="B364" s="232">
        <v>1</v>
      </c>
      <c r="C364" s="472" t="s">
        <v>82</v>
      </c>
      <c r="D364" s="243" t="s">
        <v>264</v>
      </c>
      <c r="E364" s="473" t="s">
        <v>249</v>
      </c>
      <c r="F364" s="244"/>
      <c r="G364" s="245" t="s">
        <v>365</v>
      </c>
      <c r="H364" s="245" t="s">
        <v>371</v>
      </c>
      <c r="I364" s="245" t="s">
        <v>389</v>
      </c>
      <c r="J364" s="245" t="s">
        <v>391</v>
      </c>
      <c r="K364" s="245" t="s">
        <v>393</v>
      </c>
      <c r="L364" s="245" t="s">
        <v>395</v>
      </c>
      <c r="M364" s="245" t="s">
        <v>417</v>
      </c>
      <c r="N364" s="245" t="s">
        <v>425</v>
      </c>
      <c r="O364" s="244"/>
      <c r="P364" s="244"/>
      <c r="Q364" s="244"/>
      <c r="R364" s="246"/>
    </row>
    <row r="365" spans="1:18" ht="14.25" hidden="1" customHeight="1" x14ac:dyDescent="0.15">
      <c r="A365" s="231"/>
      <c r="B365" s="232">
        <v>2</v>
      </c>
      <c r="C365" s="472"/>
      <c r="D365" s="243"/>
      <c r="E365" s="473"/>
      <c r="F365" s="247"/>
      <c r="G365" s="247"/>
      <c r="H365" s="247"/>
      <c r="I365" s="247"/>
      <c r="J365" s="247"/>
      <c r="K365" s="247"/>
      <c r="L365" s="247"/>
      <c r="M365" s="247"/>
      <c r="N365" s="247"/>
      <c r="O365" s="247"/>
      <c r="P365" s="247"/>
      <c r="Q365" s="247"/>
      <c r="R365" s="248"/>
    </row>
    <row r="366" spans="1:18" ht="14.25" hidden="1" customHeight="1" x14ac:dyDescent="0.15">
      <c r="A366" s="231"/>
      <c r="B366" s="232">
        <v>3</v>
      </c>
      <c r="C366" s="472"/>
      <c r="D366" s="243"/>
      <c r="E366" s="473"/>
      <c r="F366" s="247"/>
      <c r="G366" s="247"/>
      <c r="H366" s="247"/>
      <c r="I366" s="247"/>
      <c r="J366" s="247"/>
      <c r="K366" s="247"/>
      <c r="L366" s="247"/>
      <c r="M366" s="247"/>
      <c r="N366" s="247"/>
      <c r="O366" s="247"/>
      <c r="P366" s="247"/>
      <c r="Q366" s="247"/>
      <c r="R366" s="248"/>
    </row>
    <row r="367" spans="1:18" ht="14.25" hidden="1" customHeight="1" x14ac:dyDescent="0.15">
      <c r="A367" s="231"/>
      <c r="B367" s="232">
        <v>4</v>
      </c>
      <c r="C367" s="472"/>
      <c r="D367" s="243"/>
      <c r="E367" s="473"/>
      <c r="F367" s="247"/>
      <c r="G367" s="247"/>
      <c r="H367" s="247"/>
      <c r="I367" s="247"/>
      <c r="J367" s="247"/>
      <c r="K367" s="247"/>
      <c r="L367" s="247"/>
      <c r="M367" s="247"/>
      <c r="N367" s="247"/>
      <c r="O367" s="247"/>
      <c r="P367" s="247"/>
      <c r="Q367" s="247"/>
      <c r="R367" s="248"/>
    </row>
    <row r="368" spans="1:18" ht="14.25" hidden="1" customHeight="1" x14ac:dyDescent="0.15">
      <c r="A368" s="231"/>
      <c r="B368" s="232">
        <v>5</v>
      </c>
      <c r="C368" s="472"/>
      <c r="D368" s="243"/>
      <c r="E368" s="473"/>
      <c r="F368" s="247"/>
      <c r="G368" s="247"/>
      <c r="H368" s="247"/>
      <c r="I368" s="247"/>
      <c r="J368" s="247"/>
      <c r="K368" s="247"/>
      <c r="L368" s="247"/>
      <c r="M368" s="247"/>
      <c r="N368" s="247"/>
      <c r="O368" s="247"/>
      <c r="P368" s="247"/>
      <c r="Q368" s="247"/>
      <c r="R368" s="248"/>
    </row>
    <row r="369" spans="1:18" ht="14.25" hidden="1" customHeight="1" x14ac:dyDescent="0.15">
      <c r="A369" s="231"/>
      <c r="B369" s="232">
        <v>6</v>
      </c>
      <c r="C369" s="472"/>
      <c r="D369" s="243"/>
      <c r="E369" s="473"/>
      <c r="F369" s="247"/>
      <c r="G369" s="247"/>
      <c r="H369" s="247"/>
      <c r="I369" s="247"/>
      <c r="J369" s="247"/>
      <c r="K369" s="247"/>
      <c r="L369" s="247"/>
      <c r="M369" s="247"/>
      <c r="N369" s="247"/>
      <c r="O369" s="247"/>
      <c r="P369" s="247"/>
      <c r="Q369" s="247"/>
      <c r="R369" s="248"/>
    </row>
    <row r="370" spans="1:18" ht="14.25" hidden="1" customHeight="1" x14ac:dyDescent="0.15">
      <c r="A370" s="231"/>
      <c r="B370" s="232">
        <v>7</v>
      </c>
      <c r="C370" s="472"/>
      <c r="D370" s="243"/>
      <c r="E370" s="473"/>
      <c r="F370" s="247"/>
      <c r="G370" s="247"/>
      <c r="H370" s="247"/>
      <c r="I370" s="247"/>
      <c r="J370" s="247"/>
      <c r="K370" s="247"/>
      <c r="L370" s="247"/>
      <c r="M370" s="247"/>
      <c r="N370" s="247"/>
      <c r="O370" s="247"/>
      <c r="P370" s="247"/>
      <c r="Q370" s="247"/>
      <c r="R370" s="248"/>
    </row>
    <row r="371" spans="1:18" ht="14.25" hidden="1" customHeight="1" x14ac:dyDescent="0.15">
      <c r="A371" s="231"/>
      <c r="B371" s="232">
        <v>8</v>
      </c>
      <c r="C371" s="472"/>
      <c r="D371" s="243"/>
      <c r="E371" s="473"/>
      <c r="F371" s="249"/>
      <c r="G371" s="249"/>
      <c r="H371" s="249"/>
      <c r="I371" s="249"/>
      <c r="J371" s="249"/>
      <c r="K371" s="249"/>
      <c r="L371" s="249"/>
      <c r="M371" s="249"/>
      <c r="N371" s="249"/>
      <c r="O371" s="249"/>
      <c r="P371" s="249"/>
      <c r="Q371" s="249"/>
      <c r="R371" s="250"/>
    </row>
    <row r="372" spans="1:18" ht="24.75" customHeight="1" x14ac:dyDescent="0.15">
      <c r="A372" s="231" t="s">
        <v>201</v>
      </c>
      <c r="B372" s="232">
        <v>1</v>
      </c>
      <c r="C372" s="472"/>
      <c r="D372" s="243" t="s">
        <v>264</v>
      </c>
      <c r="E372" s="473" t="s">
        <v>84</v>
      </c>
      <c r="F372" s="244"/>
      <c r="G372" s="252" t="s">
        <v>226</v>
      </c>
      <c r="H372" s="252"/>
      <c r="I372" s="252"/>
      <c r="J372" s="252"/>
      <c r="K372" s="252"/>
      <c r="L372" s="252"/>
      <c r="M372" s="252"/>
      <c r="N372" s="252"/>
      <c r="O372" s="252"/>
      <c r="P372" s="252"/>
      <c r="Q372" s="252"/>
      <c r="R372" s="253"/>
    </row>
    <row r="373" spans="1:18" ht="14.25" hidden="1" customHeight="1" x14ac:dyDescent="0.15">
      <c r="A373" s="231"/>
      <c r="B373" s="232">
        <v>2</v>
      </c>
      <c r="C373" s="472"/>
      <c r="D373" s="243"/>
      <c r="E373" s="473"/>
      <c r="F373" s="247"/>
      <c r="G373" s="254"/>
      <c r="H373" s="254"/>
      <c r="I373" s="254"/>
      <c r="J373" s="254"/>
      <c r="K373" s="254"/>
      <c r="L373" s="254"/>
      <c r="M373" s="254"/>
      <c r="N373" s="254"/>
      <c r="O373" s="254"/>
      <c r="P373" s="254"/>
      <c r="Q373" s="254"/>
      <c r="R373" s="255"/>
    </row>
    <row r="374" spans="1:18" ht="14.25" hidden="1" customHeight="1" x14ac:dyDescent="0.15">
      <c r="A374" s="231"/>
      <c r="B374" s="232">
        <v>3</v>
      </c>
      <c r="C374" s="472"/>
      <c r="D374" s="243"/>
      <c r="E374" s="473"/>
      <c r="F374" s="247"/>
      <c r="G374" s="254"/>
      <c r="H374" s="254"/>
      <c r="I374" s="254"/>
      <c r="J374" s="254"/>
      <c r="K374" s="254"/>
      <c r="L374" s="254"/>
      <c r="M374" s="254"/>
      <c r="N374" s="254"/>
      <c r="O374" s="254"/>
      <c r="P374" s="254"/>
      <c r="Q374" s="254"/>
      <c r="R374" s="255"/>
    </row>
    <row r="375" spans="1:18" ht="14.25" hidden="1" customHeight="1" x14ac:dyDescent="0.15">
      <c r="A375" s="231"/>
      <c r="B375" s="232">
        <v>4</v>
      </c>
      <c r="C375" s="472"/>
      <c r="D375" s="243"/>
      <c r="E375" s="473"/>
      <c r="F375" s="247"/>
      <c r="G375" s="254"/>
      <c r="H375" s="254"/>
      <c r="I375" s="254"/>
      <c r="J375" s="254"/>
      <c r="K375" s="254"/>
      <c r="L375" s="254"/>
      <c r="M375" s="254"/>
      <c r="N375" s="254"/>
      <c r="O375" s="254"/>
      <c r="P375" s="254"/>
      <c r="Q375" s="254"/>
      <c r="R375" s="255"/>
    </row>
    <row r="376" spans="1:18" ht="14.25" hidden="1" customHeight="1" x14ac:dyDescent="0.15">
      <c r="A376" s="231"/>
      <c r="B376" s="232">
        <v>5</v>
      </c>
      <c r="C376" s="472"/>
      <c r="D376" s="243"/>
      <c r="E376" s="473"/>
      <c r="F376" s="247"/>
      <c r="G376" s="254"/>
      <c r="H376" s="254"/>
      <c r="I376" s="254"/>
      <c r="J376" s="254"/>
      <c r="K376" s="254"/>
      <c r="L376" s="254"/>
      <c r="M376" s="254"/>
      <c r="N376" s="254"/>
      <c r="O376" s="254"/>
      <c r="P376" s="254"/>
      <c r="Q376" s="254"/>
      <c r="R376" s="255"/>
    </row>
    <row r="377" spans="1:18" ht="14.25" hidden="1" customHeight="1" x14ac:dyDescent="0.15">
      <c r="A377" s="231"/>
      <c r="B377" s="232">
        <v>6</v>
      </c>
      <c r="C377" s="472"/>
      <c r="D377" s="243"/>
      <c r="E377" s="473"/>
      <c r="F377" s="247"/>
      <c r="G377" s="254"/>
      <c r="H377" s="254"/>
      <c r="I377" s="254"/>
      <c r="J377" s="254"/>
      <c r="K377" s="254"/>
      <c r="L377" s="254"/>
      <c r="M377" s="254"/>
      <c r="N377" s="254"/>
      <c r="O377" s="254"/>
      <c r="P377" s="254"/>
      <c r="Q377" s="254"/>
      <c r="R377" s="255"/>
    </row>
    <row r="378" spans="1:18" ht="14.25" hidden="1" customHeight="1" x14ac:dyDescent="0.15">
      <c r="A378" s="231"/>
      <c r="B378" s="232">
        <v>7</v>
      </c>
      <c r="C378" s="472"/>
      <c r="D378" s="243"/>
      <c r="E378" s="473"/>
      <c r="F378" s="247"/>
      <c r="G378" s="254"/>
      <c r="H378" s="254"/>
      <c r="I378" s="254"/>
      <c r="J378" s="254"/>
      <c r="K378" s="254"/>
      <c r="L378" s="254"/>
      <c r="M378" s="254"/>
      <c r="N378" s="254"/>
      <c r="O378" s="254"/>
      <c r="P378" s="254"/>
      <c r="Q378" s="254"/>
      <c r="R378" s="255"/>
    </row>
    <row r="379" spans="1:18" ht="14.25" hidden="1" customHeight="1" x14ac:dyDescent="0.15">
      <c r="A379" s="231"/>
      <c r="B379" s="232">
        <v>8</v>
      </c>
      <c r="C379" s="472"/>
      <c r="D379" s="243"/>
      <c r="E379" s="473"/>
      <c r="F379" s="249"/>
      <c r="G379" s="256"/>
      <c r="H379" s="256"/>
      <c r="I379" s="256"/>
      <c r="J379" s="256"/>
      <c r="K379" s="256"/>
      <c r="L379" s="256"/>
      <c r="M379" s="256"/>
      <c r="N379" s="256"/>
      <c r="O379" s="256"/>
      <c r="P379" s="256"/>
      <c r="Q379" s="256"/>
      <c r="R379" s="257"/>
    </row>
    <row r="380" spans="1:18" ht="14.25" customHeight="1" x14ac:dyDescent="0.15">
      <c r="A380" s="231" t="s">
        <v>305</v>
      </c>
      <c r="B380" s="232">
        <v>1</v>
      </c>
      <c r="C380" s="472" t="s">
        <v>361</v>
      </c>
      <c r="D380" s="243" t="s">
        <v>431</v>
      </c>
      <c r="E380" s="473" t="s">
        <v>250</v>
      </c>
      <c r="F380" s="244"/>
      <c r="G380" s="251" t="s">
        <v>365</v>
      </c>
      <c r="H380" s="251" t="s">
        <v>367</v>
      </c>
      <c r="I380" s="251" t="s">
        <v>369</v>
      </c>
      <c r="J380" s="251" t="s">
        <v>383</v>
      </c>
      <c r="K380" s="252"/>
      <c r="L380" s="252"/>
      <c r="M380" s="252"/>
      <c r="N380" s="252"/>
      <c r="O380" s="252"/>
      <c r="P380" s="252"/>
      <c r="Q380" s="252"/>
      <c r="R380" s="253"/>
    </row>
    <row r="381" spans="1:18" ht="14.25" hidden="1" customHeight="1" x14ac:dyDescent="0.15">
      <c r="A381" s="231"/>
      <c r="B381" s="232">
        <v>2</v>
      </c>
      <c r="C381" s="472"/>
      <c r="D381" s="243"/>
      <c r="E381" s="473"/>
      <c r="F381" s="247"/>
      <c r="G381" s="254"/>
      <c r="H381" s="254"/>
      <c r="I381" s="254"/>
      <c r="J381" s="254"/>
      <c r="K381" s="254"/>
      <c r="L381" s="254"/>
      <c r="M381" s="254"/>
      <c r="N381" s="254"/>
      <c r="O381" s="254"/>
      <c r="P381" s="254"/>
      <c r="Q381" s="254"/>
      <c r="R381" s="255"/>
    </row>
    <row r="382" spans="1:18" ht="14.25" hidden="1" customHeight="1" x14ac:dyDescent="0.15">
      <c r="A382" s="231"/>
      <c r="B382" s="232">
        <v>3</v>
      </c>
      <c r="C382" s="472"/>
      <c r="D382" s="243"/>
      <c r="E382" s="473"/>
      <c r="F382" s="247"/>
      <c r="G382" s="254"/>
      <c r="H382" s="254"/>
      <c r="I382" s="254"/>
      <c r="J382" s="254"/>
      <c r="K382" s="254"/>
      <c r="L382" s="254"/>
      <c r="M382" s="254"/>
      <c r="N382" s="254"/>
      <c r="O382" s="254"/>
      <c r="P382" s="254"/>
      <c r="Q382" s="254"/>
      <c r="R382" s="255"/>
    </row>
    <row r="383" spans="1:18" ht="14.25" hidden="1" customHeight="1" x14ac:dyDescent="0.15">
      <c r="A383" s="231"/>
      <c r="B383" s="232">
        <v>4</v>
      </c>
      <c r="C383" s="472"/>
      <c r="D383" s="243"/>
      <c r="E383" s="473"/>
      <c r="F383" s="247"/>
      <c r="G383" s="254"/>
      <c r="H383" s="254"/>
      <c r="I383" s="254"/>
      <c r="J383" s="254"/>
      <c r="K383" s="254"/>
      <c r="L383" s="254"/>
      <c r="M383" s="254"/>
      <c r="N383" s="254"/>
      <c r="O383" s="254"/>
      <c r="P383" s="254"/>
      <c r="Q383" s="254"/>
      <c r="R383" s="255"/>
    </row>
    <row r="384" spans="1:18" ht="14.25" hidden="1" customHeight="1" x14ac:dyDescent="0.15">
      <c r="A384" s="231"/>
      <c r="B384" s="232">
        <v>5</v>
      </c>
      <c r="C384" s="472"/>
      <c r="D384" s="243"/>
      <c r="E384" s="473"/>
      <c r="F384" s="247"/>
      <c r="G384" s="254"/>
      <c r="H384" s="254"/>
      <c r="I384" s="254"/>
      <c r="J384" s="254"/>
      <c r="K384" s="254"/>
      <c r="L384" s="254"/>
      <c r="M384" s="254"/>
      <c r="N384" s="254"/>
      <c r="O384" s="254"/>
      <c r="P384" s="254"/>
      <c r="Q384" s="254"/>
      <c r="R384" s="255"/>
    </row>
    <row r="385" spans="1:18" ht="14.25" hidden="1" customHeight="1" x14ac:dyDescent="0.15">
      <c r="A385" s="231"/>
      <c r="B385" s="232">
        <v>6</v>
      </c>
      <c r="C385" s="472"/>
      <c r="D385" s="243"/>
      <c r="E385" s="473"/>
      <c r="F385" s="247"/>
      <c r="G385" s="254"/>
      <c r="H385" s="254"/>
      <c r="I385" s="254"/>
      <c r="J385" s="254"/>
      <c r="K385" s="254"/>
      <c r="L385" s="254"/>
      <c r="M385" s="254"/>
      <c r="N385" s="254"/>
      <c r="O385" s="254"/>
      <c r="P385" s="254"/>
      <c r="Q385" s="254"/>
      <c r="R385" s="255"/>
    </row>
    <row r="386" spans="1:18" ht="14.25" hidden="1" customHeight="1" x14ac:dyDescent="0.15">
      <c r="A386" s="231"/>
      <c r="B386" s="232">
        <v>7</v>
      </c>
      <c r="C386" s="472"/>
      <c r="D386" s="243"/>
      <c r="E386" s="473"/>
      <c r="F386" s="247"/>
      <c r="G386" s="254"/>
      <c r="H386" s="254"/>
      <c r="I386" s="254"/>
      <c r="J386" s="254"/>
      <c r="K386" s="254"/>
      <c r="L386" s="254"/>
      <c r="M386" s="254"/>
      <c r="N386" s="254"/>
      <c r="O386" s="254"/>
      <c r="P386" s="254"/>
      <c r="Q386" s="254"/>
      <c r="R386" s="255"/>
    </row>
    <row r="387" spans="1:18" ht="14.25" hidden="1" customHeight="1" x14ac:dyDescent="0.15">
      <c r="A387" s="231"/>
      <c r="B387" s="232">
        <v>8</v>
      </c>
      <c r="C387" s="472"/>
      <c r="D387" s="243"/>
      <c r="E387" s="473"/>
      <c r="F387" s="249"/>
      <c r="G387" s="256"/>
      <c r="H387" s="256"/>
      <c r="I387" s="256"/>
      <c r="J387" s="256"/>
      <c r="K387" s="256"/>
      <c r="L387" s="256"/>
      <c r="M387" s="256"/>
      <c r="N387" s="256"/>
      <c r="O387" s="256"/>
      <c r="P387" s="256"/>
      <c r="Q387" s="256"/>
      <c r="R387" s="257"/>
    </row>
    <row r="388" spans="1:18" ht="14.25" customHeight="1" x14ac:dyDescent="0.15">
      <c r="A388" s="231" t="s">
        <v>242</v>
      </c>
      <c r="B388" s="232">
        <v>1</v>
      </c>
      <c r="C388" s="472" t="s">
        <v>362</v>
      </c>
      <c r="D388" s="243" t="s">
        <v>431</v>
      </c>
      <c r="E388" s="473" t="s">
        <v>251</v>
      </c>
      <c r="F388" s="244"/>
      <c r="G388" s="245" t="s">
        <v>365</v>
      </c>
      <c r="H388" s="245" t="s">
        <v>367</v>
      </c>
      <c r="I388" s="245" t="s">
        <v>369</v>
      </c>
      <c r="J388" s="245" t="s">
        <v>383</v>
      </c>
      <c r="K388" s="244"/>
      <c r="L388" s="244"/>
      <c r="M388" s="244"/>
      <c r="N388" s="244"/>
      <c r="O388" s="244"/>
      <c r="P388" s="244"/>
      <c r="Q388" s="244"/>
      <c r="R388" s="246"/>
    </row>
    <row r="389" spans="1:18" ht="14.25" hidden="1" customHeight="1" x14ac:dyDescent="0.15">
      <c r="A389" s="231"/>
      <c r="B389" s="232">
        <v>2</v>
      </c>
      <c r="C389" s="472"/>
      <c r="D389" s="243"/>
      <c r="E389" s="473"/>
      <c r="F389" s="247"/>
      <c r="G389" s="247"/>
      <c r="H389" s="247"/>
      <c r="I389" s="247"/>
      <c r="J389" s="247"/>
      <c r="K389" s="247"/>
      <c r="L389" s="247"/>
      <c r="M389" s="247"/>
      <c r="N389" s="247"/>
      <c r="O389" s="247"/>
      <c r="P389" s="247"/>
      <c r="Q389" s="247"/>
      <c r="R389" s="248"/>
    </row>
    <row r="390" spans="1:18" ht="14.25" hidden="1" customHeight="1" x14ac:dyDescent="0.15">
      <c r="A390" s="231"/>
      <c r="B390" s="232">
        <v>3</v>
      </c>
      <c r="C390" s="472"/>
      <c r="D390" s="243"/>
      <c r="E390" s="473"/>
      <c r="F390" s="247"/>
      <c r="G390" s="247"/>
      <c r="H390" s="247"/>
      <c r="I390" s="247"/>
      <c r="J390" s="247"/>
      <c r="K390" s="247"/>
      <c r="L390" s="247"/>
      <c r="M390" s="247"/>
      <c r="N390" s="247"/>
      <c r="O390" s="247"/>
      <c r="P390" s="247"/>
      <c r="Q390" s="247"/>
      <c r="R390" s="248"/>
    </row>
    <row r="391" spans="1:18" ht="14.25" hidden="1" customHeight="1" x14ac:dyDescent="0.15">
      <c r="A391" s="231"/>
      <c r="B391" s="232">
        <v>4</v>
      </c>
      <c r="C391" s="472"/>
      <c r="D391" s="243"/>
      <c r="E391" s="473"/>
      <c r="F391" s="247"/>
      <c r="G391" s="247"/>
      <c r="H391" s="247"/>
      <c r="I391" s="247"/>
      <c r="J391" s="247"/>
      <c r="K391" s="247"/>
      <c r="L391" s="247"/>
      <c r="M391" s="247"/>
      <c r="N391" s="247"/>
      <c r="O391" s="247"/>
      <c r="P391" s="247"/>
      <c r="Q391" s="247"/>
      <c r="R391" s="248"/>
    </row>
    <row r="392" spans="1:18" ht="14.25" hidden="1" customHeight="1" x14ac:dyDescent="0.15">
      <c r="A392" s="231"/>
      <c r="B392" s="232">
        <v>5</v>
      </c>
      <c r="C392" s="472"/>
      <c r="D392" s="243"/>
      <c r="E392" s="473"/>
      <c r="F392" s="247"/>
      <c r="G392" s="247"/>
      <c r="H392" s="247"/>
      <c r="I392" s="247"/>
      <c r="J392" s="247"/>
      <c r="K392" s="247"/>
      <c r="L392" s="247"/>
      <c r="M392" s="247"/>
      <c r="N392" s="247"/>
      <c r="O392" s="247"/>
      <c r="P392" s="247"/>
      <c r="Q392" s="247"/>
      <c r="R392" s="248"/>
    </row>
    <row r="393" spans="1:18" ht="14.25" hidden="1" customHeight="1" x14ac:dyDescent="0.15">
      <c r="A393" s="231"/>
      <c r="B393" s="232">
        <v>6</v>
      </c>
      <c r="C393" s="472"/>
      <c r="D393" s="243"/>
      <c r="E393" s="473"/>
      <c r="F393" s="247"/>
      <c r="G393" s="247"/>
      <c r="H393" s="247"/>
      <c r="I393" s="247"/>
      <c r="J393" s="247"/>
      <c r="K393" s="247"/>
      <c r="L393" s="247"/>
      <c r="M393" s="247"/>
      <c r="N393" s="247"/>
      <c r="O393" s="247"/>
      <c r="P393" s="247"/>
      <c r="Q393" s="247"/>
      <c r="R393" s="248"/>
    </row>
    <row r="394" spans="1:18" ht="14.25" hidden="1" customHeight="1" x14ac:dyDescent="0.15">
      <c r="A394" s="231"/>
      <c r="B394" s="232">
        <v>7</v>
      </c>
      <c r="C394" s="472"/>
      <c r="D394" s="243"/>
      <c r="E394" s="473"/>
      <c r="F394" s="247"/>
      <c r="G394" s="247"/>
      <c r="H394" s="247"/>
      <c r="I394" s="247"/>
      <c r="J394" s="247"/>
      <c r="K394" s="247"/>
      <c r="L394" s="247"/>
      <c r="M394" s="247"/>
      <c r="N394" s="247"/>
      <c r="O394" s="247"/>
      <c r="P394" s="247"/>
      <c r="Q394" s="247"/>
      <c r="R394" s="248"/>
    </row>
    <row r="395" spans="1:18" ht="14.25" hidden="1" customHeight="1" x14ac:dyDescent="0.15">
      <c r="A395" s="231"/>
      <c r="B395" s="232">
        <v>8</v>
      </c>
      <c r="C395" s="472"/>
      <c r="D395" s="243"/>
      <c r="E395" s="473"/>
      <c r="F395" s="249"/>
      <c r="G395" s="249"/>
      <c r="H395" s="249"/>
      <c r="I395" s="249"/>
      <c r="J395" s="249"/>
      <c r="K395" s="249"/>
      <c r="L395" s="249"/>
      <c r="M395" s="249"/>
      <c r="N395" s="249"/>
      <c r="O395" s="249"/>
      <c r="P395" s="249"/>
      <c r="Q395" s="249"/>
      <c r="R395" s="250"/>
    </row>
    <row r="396" spans="1:18" ht="14.25" customHeight="1" x14ac:dyDescent="0.15">
      <c r="A396" s="231" t="s">
        <v>180</v>
      </c>
      <c r="B396" s="232">
        <v>1</v>
      </c>
      <c r="C396" s="472" t="s">
        <v>344</v>
      </c>
      <c r="D396" s="243" t="s">
        <v>432</v>
      </c>
      <c r="E396" s="473" t="s">
        <v>252</v>
      </c>
      <c r="F396" s="244"/>
      <c r="G396" s="251" t="s">
        <v>403</v>
      </c>
      <c r="H396" s="251" t="s">
        <v>405</v>
      </c>
      <c r="I396" s="251" t="s">
        <v>409</v>
      </c>
      <c r="J396" s="251" t="s">
        <v>411</v>
      </c>
      <c r="K396" s="251" t="s">
        <v>413</v>
      </c>
      <c r="L396" s="251"/>
      <c r="M396" s="252"/>
      <c r="N396" s="252"/>
      <c r="O396" s="252"/>
      <c r="P396" s="252"/>
      <c r="Q396" s="252"/>
      <c r="R396" s="253"/>
    </row>
    <row r="397" spans="1:18" ht="14.25" hidden="1" customHeight="1" x14ac:dyDescent="0.15">
      <c r="A397" s="231"/>
      <c r="B397" s="232">
        <v>2</v>
      </c>
      <c r="C397" s="472"/>
      <c r="D397" s="243"/>
      <c r="E397" s="473"/>
      <c r="F397" s="247"/>
      <c r="G397" s="254"/>
      <c r="H397" s="254"/>
      <c r="I397" s="254"/>
      <c r="J397" s="254"/>
      <c r="K397" s="254"/>
      <c r="L397" s="254"/>
      <c r="M397" s="254"/>
      <c r="N397" s="254"/>
      <c r="O397" s="254"/>
      <c r="P397" s="254"/>
      <c r="Q397" s="254"/>
      <c r="R397" s="255"/>
    </row>
    <row r="398" spans="1:18" ht="14.25" hidden="1" customHeight="1" x14ac:dyDescent="0.15">
      <c r="A398" s="231"/>
      <c r="B398" s="232">
        <v>3</v>
      </c>
      <c r="C398" s="472"/>
      <c r="D398" s="243"/>
      <c r="E398" s="473"/>
      <c r="F398" s="247"/>
      <c r="G398" s="254"/>
      <c r="H398" s="254"/>
      <c r="I398" s="254"/>
      <c r="J398" s="254"/>
      <c r="K398" s="254"/>
      <c r="L398" s="254"/>
      <c r="M398" s="254"/>
      <c r="N398" s="254"/>
      <c r="O398" s="254"/>
      <c r="P398" s="254"/>
      <c r="Q398" s="254"/>
      <c r="R398" s="255"/>
    </row>
    <row r="399" spans="1:18" ht="14.25" hidden="1" customHeight="1" x14ac:dyDescent="0.15">
      <c r="A399" s="231"/>
      <c r="B399" s="232">
        <v>4</v>
      </c>
      <c r="C399" s="472"/>
      <c r="D399" s="243"/>
      <c r="E399" s="473"/>
      <c r="F399" s="247"/>
      <c r="G399" s="254"/>
      <c r="H399" s="254"/>
      <c r="I399" s="254"/>
      <c r="J399" s="254"/>
      <c r="K399" s="254"/>
      <c r="L399" s="254"/>
      <c r="M399" s="254"/>
      <c r="N399" s="254"/>
      <c r="O399" s="254"/>
      <c r="P399" s="254"/>
      <c r="Q399" s="254"/>
      <c r="R399" s="255"/>
    </row>
    <row r="400" spans="1:18" ht="14.25" hidden="1" customHeight="1" x14ac:dyDescent="0.15">
      <c r="A400" s="231"/>
      <c r="B400" s="232">
        <v>5</v>
      </c>
      <c r="C400" s="472"/>
      <c r="D400" s="243"/>
      <c r="E400" s="473"/>
      <c r="F400" s="247"/>
      <c r="G400" s="254"/>
      <c r="H400" s="254"/>
      <c r="I400" s="254"/>
      <c r="J400" s="254"/>
      <c r="K400" s="254"/>
      <c r="L400" s="254"/>
      <c r="M400" s="254"/>
      <c r="N400" s="254"/>
      <c r="O400" s="254"/>
      <c r="P400" s="254"/>
      <c r="Q400" s="254"/>
      <c r="R400" s="255"/>
    </row>
    <row r="401" spans="1:18" ht="14.25" hidden="1" customHeight="1" x14ac:dyDescent="0.15">
      <c r="A401" s="231"/>
      <c r="B401" s="232">
        <v>6</v>
      </c>
      <c r="C401" s="472"/>
      <c r="D401" s="243"/>
      <c r="E401" s="473"/>
      <c r="F401" s="247"/>
      <c r="G401" s="254"/>
      <c r="H401" s="254"/>
      <c r="I401" s="254"/>
      <c r="J401" s="254"/>
      <c r="K401" s="254"/>
      <c r="L401" s="254"/>
      <c r="M401" s="254"/>
      <c r="N401" s="254"/>
      <c r="O401" s="254"/>
      <c r="P401" s="254"/>
      <c r="Q401" s="254"/>
      <c r="R401" s="255"/>
    </row>
    <row r="402" spans="1:18" ht="14.25" hidden="1" customHeight="1" x14ac:dyDescent="0.15">
      <c r="A402" s="231"/>
      <c r="B402" s="232">
        <v>7</v>
      </c>
      <c r="C402" s="472"/>
      <c r="D402" s="243"/>
      <c r="E402" s="473"/>
      <c r="F402" s="247"/>
      <c r="G402" s="254"/>
      <c r="H402" s="254"/>
      <c r="I402" s="254"/>
      <c r="J402" s="254"/>
      <c r="K402" s="254"/>
      <c r="L402" s="254"/>
      <c r="M402" s="254"/>
      <c r="N402" s="254"/>
      <c r="O402" s="254"/>
      <c r="P402" s="254"/>
      <c r="Q402" s="254"/>
      <c r="R402" s="255"/>
    </row>
    <row r="403" spans="1:18" ht="14.25" hidden="1" customHeight="1" x14ac:dyDescent="0.15">
      <c r="A403" s="231"/>
      <c r="B403" s="232">
        <v>8</v>
      </c>
      <c r="C403" s="472"/>
      <c r="D403" s="243"/>
      <c r="E403" s="473"/>
      <c r="F403" s="249"/>
      <c r="G403" s="256"/>
      <c r="H403" s="256"/>
      <c r="I403" s="256"/>
      <c r="J403" s="256"/>
      <c r="K403" s="256"/>
      <c r="L403" s="256"/>
      <c r="M403" s="256"/>
      <c r="N403" s="256"/>
      <c r="O403" s="256"/>
      <c r="P403" s="256"/>
      <c r="Q403" s="256"/>
      <c r="R403" s="257"/>
    </row>
    <row r="404" spans="1:18" ht="14.25" customHeight="1" x14ac:dyDescent="0.15">
      <c r="A404" s="231" t="s">
        <v>208</v>
      </c>
      <c r="B404" s="232">
        <v>1</v>
      </c>
      <c r="C404" s="472" t="s">
        <v>335</v>
      </c>
      <c r="D404" s="243" t="s">
        <v>432</v>
      </c>
      <c r="E404" s="473" t="s">
        <v>253</v>
      </c>
      <c r="F404" s="244"/>
      <c r="G404" s="245" t="s">
        <v>373</v>
      </c>
      <c r="H404" s="245" t="s">
        <v>375</v>
      </c>
      <c r="I404" s="245" t="s">
        <v>399</v>
      </c>
      <c r="J404" s="245" t="s">
        <v>401</v>
      </c>
      <c r="K404" s="244"/>
      <c r="L404" s="244"/>
      <c r="M404" s="244"/>
      <c r="N404" s="244"/>
      <c r="O404" s="244"/>
      <c r="P404" s="244"/>
      <c r="Q404" s="244"/>
      <c r="R404" s="246"/>
    </row>
    <row r="405" spans="1:18" ht="14.25" hidden="1" customHeight="1" x14ac:dyDescent="0.15">
      <c r="A405" s="231"/>
      <c r="B405" s="232">
        <v>2</v>
      </c>
      <c r="C405" s="472"/>
      <c r="D405" s="243"/>
      <c r="E405" s="473"/>
      <c r="F405" s="247"/>
      <c r="G405" s="247"/>
      <c r="H405" s="247"/>
      <c r="I405" s="247"/>
      <c r="J405" s="247"/>
      <c r="K405" s="247"/>
      <c r="L405" s="247"/>
      <c r="M405" s="247"/>
      <c r="N405" s="247"/>
      <c r="O405" s="247"/>
      <c r="P405" s="247"/>
      <c r="Q405" s="247"/>
      <c r="R405" s="248"/>
    </row>
    <row r="406" spans="1:18" ht="14.25" hidden="1" customHeight="1" x14ac:dyDescent="0.15">
      <c r="A406" s="231"/>
      <c r="B406" s="232">
        <v>3</v>
      </c>
      <c r="C406" s="472"/>
      <c r="D406" s="243"/>
      <c r="E406" s="473"/>
      <c r="F406" s="247"/>
      <c r="G406" s="247"/>
      <c r="H406" s="247"/>
      <c r="I406" s="247"/>
      <c r="J406" s="247"/>
      <c r="K406" s="247"/>
      <c r="L406" s="247"/>
      <c r="M406" s="247"/>
      <c r="N406" s="247"/>
      <c r="O406" s="247"/>
      <c r="P406" s="247"/>
      <c r="Q406" s="247"/>
      <c r="R406" s="248"/>
    </row>
    <row r="407" spans="1:18" ht="14.25" hidden="1" customHeight="1" x14ac:dyDescent="0.15">
      <c r="A407" s="231"/>
      <c r="B407" s="232">
        <v>4</v>
      </c>
      <c r="C407" s="472"/>
      <c r="D407" s="243"/>
      <c r="E407" s="473"/>
      <c r="F407" s="247"/>
      <c r="G407" s="247"/>
      <c r="H407" s="247"/>
      <c r="I407" s="247"/>
      <c r="J407" s="247"/>
      <c r="K407" s="247"/>
      <c r="L407" s="247"/>
      <c r="M407" s="247"/>
      <c r="N407" s="247"/>
      <c r="O407" s="247"/>
      <c r="P407" s="247"/>
      <c r="Q407" s="247"/>
      <c r="R407" s="248"/>
    </row>
    <row r="408" spans="1:18" ht="14.25" hidden="1" customHeight="1" x14ac:dyDescent="0.15">
      <c r="A408" s="231"/>
      <c r="B408" s="232">
        <v>5</v>
      </c>
      <c r="C408" s="472"/>
      <c r="D408" s="243"/>
      <c r="E408" s="473"/>
      <c r="F408" s="247"/>
      <c r="G408" s="247"/>
      <c r="H408" s="247"/>
      <c r="I408" s="247"/>
      <c r="J408" s="247"/>
      <c r="K408" s="247"/>
      <c r="L408" s="247"/>
      <c r="M408" s="247"/>
      <c r="N408" s="247"/>
      <c r="O408" s="247"/>
      <c r="P408" s="247"/>
      <c r="Q408" s="247"/>
      <c r="R408" s="248"/>
    </row>
    <row r="409" spans="1:18" ht="14.25" hidden="1" customHeight="1" x14ac:dyDescent="0.15">
      <c r="A409" s="231"/>
      <c r="B409" s="232">
        <v>6</v>
      </c>
      <c r="C409" s="472"/>
      <c r="D409" s="243"/>
      <c r="E409" s="473"/>
      <c r="F409" s="247"/>
      <c r="G409" s="247"/>
      <c r="H409" s="247"/>
      <c r="I409" s="247"/>
      <c r="J409" s="247"/>
      <c r="K409" s="247"/>
      <c r="L409" s="247"/>
      <c r="M409" s="247"/>
      <c r="N409" s="247"/>
      <c r="O409" s="247"/>
      <c r="P409" s="247"/>
      <c r="Q409" s="247"/>
      <c r="R409" s="248"/>
    </row>
    <row r="410" spans="1:18" ht="14.25" hidden="1" customHeight="1" x14ac:dyDescent="0.15">
      <c r="A410" s="231"/>
      <c r="B410" s="232">
        <v>7</v>
      </c>
      <c r="C410" s="472"/>
      <c r="D410" s="243"/>
      <c r="E410" s="473"/>
      <c r="F410" s="247"/>
      <c r="G410" s="247"/>
      <c r="H410" s="247"/>
      <c r="I410" s="247"/>
      <c r="J410" s="247"/>
      <c r="K410" s="247"/>
      <c r="L410" s="247"/>
      <c r="M410" s="247"/>
      <c r="N410" s="247"/>
      <c r="O410" s="247"/>
      <c r="P410" s="247"/>
      <c r="Q410" s="247"/>
      <c r="R410" s="248"/>
    </row>
    <row r="411" spans="1:18" ht="14.25" hidden="1" customHeight="1" x14ac:dyDescent="0.15">
      <c r="A411" s="231"/>
      <c r="B411" s="232">
        <v>8</v>
      </c>
      <c r="C411" s="472"/>
      <c r="D411" s="243"/>
      <c r="E411" s="473"/>
      <c r="F411" s="249"/>
      <c r="G411" s="249"/>
      <c r="H411" s="249"/>
      <c r="I411" s="249"/>
      <c r="J411" s="249"/>
      <c r="K411" s="249"/>
      <c r="L411" s="249"/>
      <c r="M411" s="249"/>
      <c r="N411" s="249"/>
      <c r="O411" s="249"/>
      <c r="P411" s="249"/>
      <c r="Q411" s="249"/>
      <c r="R411" s="250"/>
    </row>
    <row r="412" spans="1:18" ht="14.25" customHeight="1" x14ac:dyDescent="0.15">
      <c r="A412" s="231" t="s">
        <v>181</v>
      </c>
      <c r="B412" s="232">
        <v>1</v>
      </c>
      <c r="C412" s="472" t="s">
        <v>336</v>
      </c>
      <c r="D412" s="243" t="s">
        <v>433</v>
      </c>
      <c r="E412" s="473" t="s">
        <v>254</v>
      </c>
      <c r="F412" s="244"/>
      <c r="G412" s="251" t="s">
        <v>365</v>
      </c>
      <c r="H412" s="251" t="s">
        <v>375</v>
      </c>
      <c r="I412" s="252"/>
      <c r="J412" s="252"/>
      <c r="K412" s="252"/>
      <c r="L412" s="252"/>
      <c r="M412" s="252"/>
      <c r="N412" s="252"/>
      <c r="O412" s="252"/>
      <c r="P412" s="252"/>
      <c r="Q412" s="252"/>
      <c r="R412" s="253"/>
    </row>
    <row r="413" spans="1:18" ht="14.25" hidden="1" customHeight="1" x14ac:dyDescent="0.15">
      <c r="A413" s="231"/>
      <c r="B413" s="232">
        <v>2</v>
      </c>
      <c r="C413" s="472"/>
      <c r="D413" s="243"/>
      <c r="E413" s="473"/>
      <c r="F413" s="247"/>
      <c r="G413" s="254"/>
      <c r="H413" s="254"/>
      <c r="I413" s="254"/>
      <c r="J413" s="254"/>
      <c r="K413" s="254"/>
      <c r="L413" s="254"/>
      <c r="M413" s="254"/>
      <c r="N413" s="254"/>
      <c r="O413" s="254"/>
      <c r="P413" s="254"/>
      <c r="Q413" s="254"/>
      <c r="R413" s="255"/>
    </row>
    <row r="414" spans="1:18" ht="14.25" hidden="1" customHeight="1" x14ac:dyDescent="0.15">
      <c r="A414" s="231"/>
      <c r="B414" s="232">
        <v>3</v>
      </c>
      <c r="C414" s="472"/>
      <c r="D414" s="243"/>
      <c r="E414" s="473"/>
      <c r="F414" s="247"/>
      <c r="G414" s="254"/>
      <c r="H414" s="254"/>
      <c r="I414" s="254"/>
      <c r="J414" s="254"/>
      <c r="K414" s="254"/>
      <c r="L414" s="254"/>
      <c r="M414" s="254"/>
      <c r="N414" s="254"/>
      <c r="O414" s="254"/>
      <c r="P414" s="254"/>
      <c r="Q414" s="254"/>
      <c r="R414" s="255"/>
    </row>
    <row r="415" spans="1:18" ht="14.25" hidden="1" customHeight="1" x14ac:dyDescent="0.15">
      <c r="A415" s="231"/>
      <c r="B415" s="232">
        <v>4</v>
      </c>
      <c r="C415" s="472"/>
      <c r="D415" s="243"/>
      <c r="E415" s="473"/>
      <c r="F415" s="247"/>
      <c r="G415" s="254"/>
      <c r="H415" s="254"/>
      <c r="I415" s="254"/>
      <c r="J415" s="254"/>
      <c r="K415" s="254"/>
      <c r="L415" s="254"/>
      <c r="M415" s="254"/>
      <c r="N415" s="254"/>
      <c r="O415" s="254"/>
      <c r="P415" s="254"/>
      <c r="Q415" s="254"/>
      <c r="R415" s="255"/>
    </row>
    <row r="416" spans="1:18" ht="14.25" hidden="1" customHeight="1" x14ac:dyDescent="0.15">
      <c r="A416" s="231"/>
      <c r="B416" s="232">
        <v>5</v>
      </c>
      <c r="C416" s="472"/>
      <c r="D416" s="243"/>
      <c r="E416" s="473"/>
      <c r="F416" s="247"/>
      <c r="G416" s="254"/>
      <c r="H416" s="254"/>
      <c r="I416" s="254"/>
      <c r="J416" s="254"/>
      <c r="K416" s="254"/>
      <c r="L416" s="254"/>
      <c r="M416" s="254"/>
      <c r="N416" s="254"/>
      <c r="O416" s="254"/>
      <c r="P416" s="254"/>
      <c r="Q416" s="254"/>
      <c r="R416" s="255"/>
    </row>
    <row r="417" spans="1:18" ht="14.25" hidden="1" customHeight="1" x14ac:dyDescent="0.15">
      <c r="A417" s="231"/>
      <c r="B417" s="232">
        <v>6</v>
      </c>
      <c r="C417" s="472"/>
      <c r="D417" s="243"/>
      <c r="E417" s="473"/>
      <c r="F417" s="247"/>
      <c r="G417" s="254"/>
      <c r="H417" s="254"/>
      <c r="I417" s="254"/>
      <c r="J417" s="254"/>
      <c r="K417" s="254"/>
      <c r="L417" s="254"/>
      <c r="M417" s="254"/>
      <c r="N417" s="254"/>
      <c r="O417" s="254"/>
      <c r="P417" s="254"/>
      <c r="Q417" s="254"/>
      <c r="R417" s="255"/>
    </row>
    <row r="418" spans="1:18" ht="14.25" hidden="1" customHeight="1" x14ac:dyDescent="0.15">
      <c r="A418" s="231"/>
      <c r="B418" s="232">
        <v>7</v>
      </c>
      <c r="C418" s="472"/>
      <c r="D418" s="243"/>
      <c r="E418" s="473"/>
      <c r="F418" s="247"/>
      <c r="G418" s="254"/>
      <c r="H418" s="254"/>
      <c r="I418" s="254"/>
      <c r="J418" s="254"/>
      <c r="K418" s="254"/>
      <c r="L418" s="254"/>
      <c r="M418" s="254"/>
      <c r="N418" s="254"/>
      <c r="O418" s="254"/>
      <c r="P418" s="254"/>
      <c r="Q418" s="254"/>
      <c r="R418" s="255"/>
    </row>
    <row r="419" spans="1:18" ht="14.25" hidden="1" customHeight="1" x14ac:dyDescent="0.15">
      <c r="A419" s="231"/>
      <c r="B419" s="232">
        <v>8</v>
      </c>
      <c r="C419" s="472"/>
      <c r="D419" s="243"/>
      <c r="E419" s="473"/>
      <c r="F419" s="249"/>
      <c r="G419" s="256"/>
      <c r="H419" s="256"/>
      <c r="I419" s="256"/>
      <c r="J419" s="256"/>
      <c r="K419" s="256"/>
      <c r="L419" s="256"/>
      <c r="M419" s="256"/>
      <c r="N419" s="256"/>
      <c r="O419" s="256"/>
      <c r="P419" s="256"/>
      <c r="Q419" s="256"/>
      <c r="R419" s="257"/>
    </row>
    <row r="420" spans="1:18" ht="14.25" customHeight="1" x14ac:dyDescent="0.15">
      <c r="A420" s="231" t="s">
        <v>196</v>
      </c>
      <c r="B420" s="232">
        <v>1</v>
      </c>
      <c r="C420" s="472" t="s">
        <v>337</v>
      </c>
      <c r="D420" s="243" t="s">
        <v>433</v>
      </c>
      <c r="E420" s="473" t="s">
        <v>255</v>
      </c>
      <c r="F420" s="244"/>
      <c r="G420" s="245" t="s">
        <v>373</v>
      </c>
      <c r="H420" s="245" t="s">
        <v>375</v>
      </c>
      <c r="I420" s="245" t="s">
        <v>397</v>
      </c>
      <c r="J420" s="245" t="s">
        <v>401</v>
      </c>
      <c r="K420" s="244"/>
      <c r="L420" s="244"/>
      <c r="M420" s="244"/>
      <c r="N420" s="244"/>
      <c r="O420" s="244"/>
      <c r="P420" s="244"/>
      <c r="Q420" s="244"/>
      <c r="R420" s="246"/>
    </row>
    <row r="421" spans="1:18" ht="14.25" hidden="1" customHeight="1" x14ac:dyDescent="0.15">
      <c r="A421" s="231"/>
      <c r="B421" s="232">
        <v>2</v>
      </c>
      <c r="C421" s="472"/>
      <c r="D421" s="243"/>
      <c r="E421" s="473"/>
      <c r="F421" s="247"/>
      <c r="G421" s="247"/>
      <c r="H421" s="247"/>
      <c r="I421" s="247"/>
      <c r="J421" s="247"/>
      <c r="K421" s="247"/>
      <c r="L421" s="247"/>
      <c r="M421" s="247"/>
      <c r="N421" s="247"/>
      <c r="O421" s="247"/>
      <c r="P421" s="247"/>
      <c r="Q421" s="247"/>
      <c r="R421" s="248"/>
    </row>
    <row r="422" spans="1:18" ht="14.25" hidden="1" customHeight="1" x14ac:dyDescent="0.15">
      <c r="A422" s="231"/>
      <c r="B422" s="232">
        <v>3</v>
      </c>
      <c r="C422" s="472"/>
      <c r="D422" s="243"/>
      <c r="E422" s="473"/>
      <c r="F422" s="247"/>
      <c r="G422" s="247"/>
      <c r="H422" s="247"/>
      <c r="I422" s="247"/>
      <c r="J422" s="247"/>
      <c r="K422" s="247"/>
      <c r="L422" s="247"/>
      <c r="M422" s="247"/>
      <c r="N422" s="247"/>
      <c r="O422" s="247"/>
      <c r="P422" s="247"/>
      <c r="Q422" s="247"/>
      <c r="R422" s="248"/>
    </row>
    <row r="423" spans="1:18" ht="14.25" hidden="1" customHeight="1" x14ac:dyDescent="0.15">
      <c r="A423" s="231"/>
      <c r="B423" s="232">
        <v>4</v>
      </c>
      <c r="C423" s="472"/>
      <c r="D423" s="243"/>
      <c r="E423" s="473"/>
      <c r="F423" s="247"/>
      <c r="G423" s="247"/>
      <c r="H423" s="247"/>
      <c r="I423" s="247"/>
      <c r="J423" s="247"/>
      <c r="K423" s="247"/>
      <c r="L423" s="247"/>
      <c r="M423" s="247"/>
      <c r="N423" s="247"/>
      <c r="O423" s="247"/>
      <c r="P423" s="247"/>
      <c r="Q423" s="247"/>
      <c r="R423" s="248"/>
    </row>
    <row r="424" spans="1:18" ht="14.25" hidden="1" customHeight="1" x14ac:dyDescent="0.15">
      <c r="A424" s="231"/>
      <c r="B424" s="232">
        <v>5</v>
      </c>
      <c r="C424" s="472"/>
      <c r="D424" s="243"/>
      <c r="E424" s="473"/>
      <c r="F424" s="247"/>
      <c r="G424" s="247"/>
      <c r="H424" s="247"/>
      <c r="I424" s="247"/>
      <c r="J424" s="247"/>
      <c r="K424" s="247"/>
      <c r="L424" s="247"/>
      <c r="M424" s="247"/>
      <c r="N424" s="247"/>
      <c r="O424" s="247"/>
      <c r="P424" s="247"/>
      <c r="Q424" s="247"/>
      <c r="R424" s="248"/>
    </row>
    <row r="425" spans="1:18" ht="14.25" hidden="1" customHeight="1" x14ac:dyDescent="0.15">
      <c r="A425" s="231"/>
      <c r="B425" s="232">
        <v>6</v>
      </c>
      <c r="C425" s="472"/>
      <c r="D425" s="243"/>
      <c r="E425" s="473"/>
      <c r="F425" s="247"/>
      <c r="G425" s="247"/>
      <c r="H425" s="247"/>
      <c r="I425" s="247"/>
      <c r="J425" s="247"/>
      <c r="K425" s="247"/>
      <c r="L425" s="247"/>
      <c r="M425" s="247"/>
      <c r="N425" s="247"/>
      <c r="O425" s="247"/>
      <c r="P425" s="247"/>
      <c r="Q425" s="247"/>
      <c r="R425" s="248"/>
    </row>
    <row r="426" spans="1:18" ht="14.25" hidden="1" customHeight="1" x14ac:dyDescent="0.15">
      <c r="A426" s="231"/>
      <c r="B426" s="232">
        <v>7</v>
      </c>
      <c r="C426" s="472"/>
      <c r="D426" s="243"/>
      <c r="E426" s="473"/>
      <c r="F426" s="247"/>
      <c r="G426" s="247"/>
      <c r="H426" s="247"/>
      <c r="I426" s="247"/>
      <c r="J426" s="247"/>
      <c r="K426" s="247"/>
      <c r="L426" s="247"/>
      <c r="M426" s="247"/>
      <c r="N426" s="247"/>
      <c r="O426" s="247"/>
      <c r="P426" s="247"/>
      <c r="Q426" s="247"/>
      <c r="R426" s="248"/>
    </row>
    <row r="427" spans="1:18" ht="14.25" hidden="1" customHeight="1" x14ac:dyDescent="0.15">
      <c r="A427" s="231"/>
      <c r="B427" s="232">
        <v>8</v>
      </c>
      <c r="C427" s="472"/>
      <c r="D427" s="243"/>
      <c r="E427" s="473"/>
      <c r="F427" s="249"/>
      <c r="G427" s="249"/>
      <c r="H427" s="249"/>
      <c r="I427" s="249"/>
      <c r="J427" s="249"/>
      <c r="K427" s="249"/>
      <c r="L427" s="249"/>
      <c r="M427" s="249"/>
      <c r="N427" s="249"/>
      <c r="O427" s="249"/>
      <c r="P427" s="249"/>
      <c r="Q427" s="249"/>
      <c r="R427" s="250"/>
    </row>
    <row r="428" spans="1:18" ht="24.75" customHeight="1" x14ac:dyDescent="0.15">
      <c r="A428" s="231" t="s">
        <v>436</v>
      </c>
      <c r="B428" s="232">
        <v>1</v>
      </c>
      <c r="C428" s="472" t="s">
        <v>356</v>
      </c>
      <c r="D428" s="243" t="s">
        <v>434</v>
      </c>
      <c r="E428" s="473" t="s">
        <v>256</v>
      </c>
      <c r="F428" s="244"/>
      <c r="G428" s="251" t="s">
        <v>363</v>
      </c>
      <c r="H428" s="251" t="s">
        <v>371</v>
      </c>
      <c r="I428" s="251" t="s">
        <v>389</v>
      </c>
      <c r="J428" s="251" t="s">
        <v>391</v>
      </c>
      <c r="K428" s="251" t="s">
        <v>393</v>
      </c>
      <c r="L428" s="251" t="s">
        <v>395</v>
      </c>
      <c r="M428" s="251" t="s">
        <v>399</v>
      </c>
      <c r="N428" s="252"/>
      <c r="O428" s="252"/>
      <c r="P428" s="252"/>
      <c r="Q428" s="252"/>
      <c r="R428" s="253"/>
    </row>
    <row r="429" spans="1:18" ht="14.25" hidden="1" customHeight="1" x14ac:dyDescent="0.15">
      <c r="A429" s="231"/>
      <c r="B429" s="232">
        <v>2</v>
      </c>
      <c r="C429" s="472"/>
      <c r="D429" s="243"/>
      <c r="E429" s="473"/>
      <c r="F429" s="247"/>
      <c r="G429" s="254"/>
      <c r="H429" s="254"/>
      <c r="I429" s="254"/>
      <c r="J429" s="254"/>
      <c r="K429" s="254"/>
      <c r="L429" s="254"/>
      <c r="M429" s="254"/>
      <c r="N429" s="254"/>
      <c r="O429" s="254"/>
      <c r="P429" s="254"/>
      <c r="Q429" s="254"/>
      <c r="R429" s="255"/>
    </row>
    <row r="430" spans="1:18" ht="14.25" hidden="1" customHeight="1" x14ac:dyDescent="0.15">
      <c r="A430" s="231"/>
      <c r="B430" s="232">
        <v>3</v>
      </c>
      <c r="C430" s="472"/>
      <c r="D430" s="243"/>
      <c r="E430" s="473"/>
      <c r="F430" s="247"/>
      <c r="G430" s="254"/>
      <c r="H430" s="254"/>
      <c r="I430" s="254"/>
      <c r="J430" s="254"/>
      <c r="K430" s="254"/>
      <c r="L430" s="254"/>
      <c r="M430" s="254"/>
      <c r="N430" s="254"/>
      <c r="O430" s="254"/>
      <c r="P430" s="254"/>
      <c r="Q430" s="254"/>
      <c r="R430" s="255"/>
    </row>
    <row r="431" spans="1:18" ht="14.25" hidden="1" customHeight="1" x14ac:dyDescent="0.15">
      <c r="A431" s="231"/>
      <c r="B431" s="232">
        <v>4</v>
      </c>
      <c r="C431" s="472"/>
      <c r="D431" s="243"/>
      <c r="E431" s="473"/>
      <c r="F431" s="247"/>
      <c r="G431" s="254"/>
      <c r="H431" s="254"/>
      <c r="I431" s="254"/>
      <c r="J431" s="254"/>
      <c r="K431" s="254"/>
      <c r="L431" s="254"/>
      <c r="M431" s="254"/>
      <c r="N431" s="254"/>
      <c r="O431" s="254"/>
      <c r="P431" s="254"/>
      <c r="Q431" s="254"/>
      <c r="R431" s="255"/>
    </row>
    <row r="432" spans="1:18" ht="14.25" hidden="1" customHeight="1" x14ac:dyDescent="0.15">
      <c r="A432" s="231"/>
      <c r="B432" s="232">
        <v>5</v>
      </c>
      <c r="C432" s="472"/>
      <c r="D432" s="243"/>
      <c r="E432" s="473"/>
      <c r="F432" s="247"/>
      <c r="G432" s="254"/>
      <c r="H432" s="254"/>
      <c r="I432" s="254"/>
      <c r="J432" s="254"/>
      <c r="K432" s="254"/>
      <c r="L432" s="254"/>
      <c r="M432" s="254"/>
      <c r="N432" s="254"/>
      <c r="O432" s="254"/>
      <c r="P432" s="254"/>
      <c r="Q432" s="254"/>
      <c r="R432" s="255"/>
    </row>
    <row r="433" spans="1:18" ht="14.25" hidden="1" customHeight="1" x14ac:dyDescent="0.15">
      <c r="A433" s="231"/>
      <c r="B433" s="232">
        <v>6</v>
      </c>
      <c r="C433" s="472"/>
      <c r="D433" s="243"/>
      <c r="E433" s="473"/>
      <c r="F433" s="247"/>
      <c r="G433" s="254"/>
      <c r="H433" s="254"/>
      <c r="I433" s="254"/>
      <c r="J433" s="254"/>
      <c r="K433" s="254"/>
      <c r="L433" s="254"/>
      <c r="M433" s="254"/>
      <c r="N433" s="254"/>
      <c r="O433" s="254"/>
      <c r="P433" s="254"/>
      <c r="Q433" s="254"/>
      <c r="R433" s="255"/>
    </row>
    <row r="434" spans="1:18" ht="14.25" hidden="1" customHeight="1" x14ac:dyDescent="0.15">
      <c r="A434" s="231"/>
      <c r="B434" s="232">
        <v>7</v>
      </c>
      <c r="C434" s="472"/>
      <c r="D434" s="243"/>
      <c r="E434" s="473"/>
      <c r="F434" s="247"/>
      <c r="G434" s="254"/>
      <c r="H434" s="254"/>
      <c r="I434" s="254"/>
      <c r="J434" s="254"/>
      <c r="K434" s="254"/>
      <c r="L434" s="254"/>
      <c r="M434" s="254"/>
      <c r="N434" s="254"/>
      <c r="O434" s="254"/>
      <c r="P434" s="254"/>
      <c r="Q434" s="254"/>
      <c r="R434" s="255"/>
    </row>
    <row r="435" spans="1:18" ht="14.25" hidden="1" customHeight="1" x14ac:dyDescent="0.15">
      <c r="A435" s="231"/>
      <c r="B435" s="232">
        <v>8</v>
      </c>
      <c r="C435" s="472"/>
      <c r="D435" s="243"/>
      <c r="E435" s="473"/>
      <c r="F435" s="249"/>
      <c r="G435" s="256"/>
      <c r="H435" s="256"/>
      <c r="I435" s="256"/>
      <c r="J435" s="256"/>
      <c r="K435" s="256"/>
      <c r="L435" s="256"/>
      <c r="M435" s="256"/>
      <c r="N435" s="256"/>
      <c r="O435" s="256"/>
      <c r="P435" s="256"/>
      <c r="Q435" s="256"/>
      <c r="R435" s="257"/>
    </row>
    <row r="436" spans="1:18" ht="14.25" customHeight="1" x14ac:dyDescent="0.15">
      <c r="A436" s="231" t="s">
        <v>212</v>
      </c>
      <c r="B436" s="232">
        <v>1</v>
      </c>
      <c r="C436" s="472" t="s">
        <v>357</v>
      </c>
      <c r="D436" s="243" t="s">
        <v>434</v>
      </c>
      <c r="E436" s="473" t="s">
        <v>257</v>
      </c>
      <c r="F436" s="244"/>
      <c r="G436" s="245" t="s">
        <v>367</v>
      </c>
      <c r="H436" s="245" t="s">
        <v>373</v>
      </c>
      <c r="I436" s="245" t="s">
        <v>403</v>
      </c>
      <c r="J436" s="244"/>
      <c r="K436" s="244"/>
      <c r="L436" s="244"/>
      <c r="M436" s="244"/>
      <c r="N436" s="244"/>
      <c r="O436" s="244"/>
      <c r="P436" s="244"/>
      <c r="Q436" s="244"/>
      <c r="R436" s="246"/>
    </row>
    <row r="437" spans="1:18" ht="14.25" hidden="1" customHeight="1" x14ac:dyDescent="0.15">
      <c r="A437" s="231"/>
      <c r="B437" s="232">
        <v>2</v>
      </c>
      <c r="C437" s="472"/>
      <c r="D437" s="243"/>
      <c r="E437" s="473"/>
      <c r="F437" s="247"/>
      <c r="G437" s="247"/>
      <c r="H437" s="247"/>
      <c r="I437" s="247"/>
      <c r="J437" s="247"/>
      <c r="K437" s="247"/>
      <c r="L437" s="247"/>
      <c r="M437" s="247"/>
      <c r="N437" s="247"/>
      <c r="O437" s="247"/>
      <c r="P437" s="247"/>
      <c r="Q437" s="247"/>
      <c r="R437" s="248"/>
    </row>
    <row r="438" spans="1:18" ht="14.25" hidden="1" customHeight="1" x14ac:dyDescent="0.15">
      <c r="A438" s="231"/>
      <c r="B438" s="232">
        <v>3</v>
      </c>
      <c r="C438" s="472"/>
      <c r="D438" s="243"/>
      <c r="E438" s="473"/>
      <c r="F438" s="247"/>
      <c r="G438" s="247"/>
      <c r="H438" s="247"/>
      <c r="I438" s="247"/>
      <c r="J438" s="247"/>
      <c r="K438" s="247"/>
      <c r="L438" s="247"/>
      <c r="M438" s="247"/>
      <c r="N438" s="247"/>
      <c r="O438" s="247"/>
      <c r="P438" s="247"/>
      <c r="Q438" s="247"/>
      <c r="R438" s="248"/>
    </row>
    <row r="439" spans="1:18" ht="14.25" hidden="1" customHeight="1" x14ac:dyDescent="0.15">
      <c r="A439" s="231"/>
      <c r="B439" s="232">
        <v>4</v>
      </c>
      <c r="C439" s="472"/>
      <c r="D439" s="243"/>
      <c r="E439" s="473"/>
      <c r="F439" s="247"/>
      <c r="G439" s="247"/>
      <c r="H439" s="247"/>
      <c r="I439" s="247"/>
      <c r="J439" s="247"/>
      <c r="K439" s="247"/>
      <c r="L439" s="247"/>
      <c r="M439" s="247"/>
      <c r="N439" s="247"/>
      <c r="O439" s="247"/>
      <c r="P439" s="247"/>
      <c r="Q439" s="247"/>
      <c r="R439" s="248"/>
    </row>
    <row r="440" spans="1:18" ht="14.25" hidden="1" customHeight="1" x14ac:dyDescent="0.15">
      <c r="A440" s="231"/>
      <c r="B440" s="232">
        <v>5</v>
      </c>
      <c r="C440" s="472"/>
      <c r="D440" s="243"/>
      <c r="E440" s="473"/>
      <c r="F440" s="247"/>
      <c r="G440" s="247"/>
      <c r="H440" s="247"/>
      <c r="I440" s="247"/>
      <c r="J440" s="247"/>
      <c r="K440" s="247"/>
      <c r="L440" s="247"/>
      <c r="M440" s="247"/>
      <c r="N440" s="247"/>
      <c r="O440" s="247"/>
      <c r="P440" s="247"/>
      <c r="Q440" s="247"/>
      <c r="R440" s="248"/>
    </row>
    <row r="441" spans="1:18" ht="14.25" hidden="1" customHeight="1" x14ac:dyDescent="0.15">
      <c r="A441" s="231"/>
      <c r="B441" s="232">
        <v>6</v>
      </c>
      <c r="C441" s="472"/>
      <c r="D441" s="243"/>
      <c r="E441" s="473"/>
      <c r="F441" s="247"/>
      <c r="G441" s="247"/>
      <c r="H441" s="247"/>
      <c r="I441" s="247"/>
      <c r="J441" s="247"/>
      <c r="K441" s="247"/>
      <c r="L441" s="247"/>
      <c r="M441" s="247"/>
      <c r="N441" s="247"/>
      <c r="O441" s="247"/>
      <c r="P441" s="247"/>
      <c r="Q441" s="247"/>
      <c r="R441" s="248"/>
    </row>
    <row r="442" spans="1:18" ht="14.25" hidden="1" customHeight="1" x14ac:dyDescent="0.15">
      <c r="A442" s="231"/>
      <c r="B442" s="232">
        <v>7</v>
      </c>
      <c r="C442" s="472"/>
      <c r="D442" s="243"/>
      <c r="E442" s="473"/>
      <c r="F442" s="247"/>
      <c r="G442" s="247"/>
      <c r="H442" s="247"/>
      <c r="I442" s="247"/>
      <c r="J442" s="247"/>
      <c r="K442" s="247"/>
      <c r="L442" s="247"/>
      <c r="M442" s="247"/>
      <c r="N442" s="247"/>
      <c r="O442" s="247"/>
      <c r="P442" s="247"/>
      <c r="Q442" s="247"/>
      <c r="R442" s="248"/>
    </row>
    <row r="443" spans="1:18" ht="14.25" hidden="1" customHeight="1" x14ac:dyDescent="0.15">
      <c r="A443" s="231"/>
      <c r="B443" s="232">
        <v>8</v>
      </c>
      <c r="C443" s="472"/>
      <c r="D443" s="243"/>
      <c r="E443" s="473"/>
      <c r="F443" s="249"/>
      <c r="G443" s="249"/>
      <c r="H443" s="249"/>
      <c r="I443" s="249"/>
      <c r="J443" s="249"/>
      <c r="K443" s="249"/>
      <c r="L443" s="249"/>
      <c r="M443" s="249"/>
      <c r="N443" s="249"/>
      <c r="O443" s="249"/>
      <c r="P443" s="249"/>
      <c r="Q443" s="249"/>
      <c r="R443" s="250"/>
    </row>
    <row r="444" spans="1:18" ht="14.25" customHeight="1" x14ac:dyDescent="0.15">
      <c r="A444" s="231" t="s">
        <v>438</v>
      </c>
      <c r="B444" s="232">
        <v>1</v>
      </c>
      <c r="C444" s="472" t="s">
        <v>345</v>
      </c>
      <c r="D444" s="243" t="s">
        <v>435</v>
      </c>
      <c r="E444" s="473" t="s">
        <v>258</v>
      </c>
      <c r="F444" s="244"/>
      <c r="G444" s="251" t="s">
        <v>383</v>
      </c>
      <c r="H444" s="251" t="s">
        <v>405</v>
      </c>
      <c r="I444" s="251" t="s">
        <v>419</v>
      </c>
      <c r="J444" s="251" t="s">
        <v>421</v>
      </c>
      <c r="K444" s="251" t="s">
        <v>423</v>
      </c>
      <c r="L444" s="251" t="s">
        <v>425</v>
      </c>
      <c r="M444" s="252"/>
      <c r="N444" s="252"/>
      <c r="O444" s="252"/>
      <c r="P444" s="252"/>
      <c r="Q444" s="252"/>
      <c r="R444" s="253"/>
    </row>
    <row r="445" spans="1:18" ht="14.25" hidden="1" customHeight="1" x14ac:dyDescent="0.15">
      <c r="A445" s="231"/>
      <c r="B445" s="232">
        <v>2</v>
      </c>
      <c r="C445" s="472"/>
      <c r="D445" s="243"/>
      <c r="E445" s="473"/>
      <c r="F445" s="247"/>
      <c r="G445" s="254"/>
      <c r="H445" s="254"/>
      <c r="I445" s="254"/>
      <c r="J445" s="254"/>
      <c r="K445" s="254"/>
      <c r="L445" s="254"/>
      <c r="M445" s="254"/>
      <c r="N445" s="254"/>
      <c r="O445" s="254"/>
      <c r="P445" s="254"/>
      <c r="Q445" s="254"/>
      <c r="R445" s="255"/>
    </row>
    <row r="446" spans="1:18" ht="14.25" hidden="1" customHeight="1" x14ac:dyDescent="0.15">
      <c r="A446" s="231"/>
      <c r="B446" s="232">
        <v>3</v>
      </c>
      <c r="C446" s="472"/>
      <c r="D446" s="243"/>
      <c r="E446" s="473"/>
      <c r="F446" s="247"/>
      <c r="G446" s="254"/>
      <c r="H446" s="254"/>
      <c r="I446" s="254"/>
      <c r="J446" s="254"/>
      <c r="K446" s="254"/>
      <c r="L446" s="254"/>
      <c r="M446" s="254"/>
      <c r="N446" s="254"/>
      <c r="O446" s="254"/>
      <c r="P446" s="254"/>
      <c r="Q446" s="254"/>
      <c r="R446" s="255"/>
    </row>
    <row r="447" spans="1:18" ht="14.25" hidden="1" customHeight="1" x14ac:dyDescent="0.15">
      <c r="A447" s="231"/>
      <c r="B447" s="232">
        <v>4</v>
      </c>
      <c r="C447" s="472"/>
      <c r="D447" s="243"/>
      <c r="E447" s="473"/>
      <c r="F447" s="247"/>
      <c r="G447" s="254"/>
      <c r="H447" s="254"/>
      <c r="I447" s="254"/>
      <c r="J447" s="254"/>
      <c r="K447" s="254"/>
      <c r="L447" s="254"/>
      <c r="M447" s="254"/>
      <c r="N447" s="254"/>
      <c r="O447" s="254"/>
      <c r="P447" s="254"/>
      <c r="Q447" s="254"/>
      <c r="R447" s="255"/>
    </row>
    <row r="448" spans="1:18" ht="14.25" hidden="1" customHeight="1" x14ac:dyDescent="0.15">
      <c r="A448" s="231"/>
      <c r="B448" s="232">
        <v>5</v>
      </c>
      <c r="C448" s="472"/>
      <c r="D448" s="243"/>
      <c r="E448" s="473"/>
      <c r="F448" s="247"/>
      <c r="G448" s="254"/>
      <c r="H448" s="254"/>
      <c r="I448" s="254"/>
      <c r="J448" s="254"/>
      <c r="K448" s="254"/>
      <c r="L448" s="254"/>
      <c r="M448" s="254"/>
      <c r="N448" s="254"/>
      <c r="O448" s="254"/>
      <c r="P448" s="254"/>
      <c r="Q448" s="254"/>
      <c r="R448" s="255"/>
    </row>
    <row r="449" spans="1:18" ht="14.25" hidden="1" customHeight="1" x14ac:dyDescent="0.15">
      <c r="A449" s="231"/>
      <c r="B449" s="232">
        <v>6</v>
      </c>
      <c r="C449" s="472"/>
      <c r="D449" s="243"/>
      <c r="E449" s="473"/>
      <c r="F449" s="247"/>
      <c r="G449" s="254"/>
      <c r="H449" s="254"/>
      <c r="I449" s="254"/>
      <c r="J449" s="254"/>
      <c r="K449" s="254"/>
      <c r="L449" s="254"/>
      <c r="M449" s="254"/>
      <c r="N449" s="254"/>
      <c r="O449" s="254"/>
      <c r="P449" s="254"/>
      <c r="Q449" s="254"/>
      <c r="R449" s="255"/>
    </row>
    <row r="450" spans="1:18" ht="14.25" hidden="1" customHeight="1" x14ac:dyDescent="0.15">
      <c r="A450" s="231"/>
      <c r="B450" s="232">
        <v>7</v>
      </c>
      <c r="C450" s="472"/>
      <c r="D450" s="243"/>
      <c r="E450" s="473"/>
      <c r="F450" s="247"/>
      <c r="G450" s="254"/>
      <c r="H450" s="254"/>
      <c r="I450" s="254"/>
      <c r="J450" s="254"/>
      <c r="K450" s="254"/>
      <c r="L450" s="254"/>
      <c r="M450" s="254"/>
      <c r="N450" s="254"/>
      <c r="O450" s="254"/>
      <c r="P450" s="254"/>
      <c r="Q450" s="254"/>
      <c r="R450" s="255"/>
    </row>
    <row r="451" spans="1:18" ht="14.25" hidden="1" customHeight="1" x14ac:dyDescent="0.15">
      <c r="A451" s="231"/>
      <c r="B451" s="232">
        <v>8</v>
      </c>
      <c r="C451" s="472"/>
      <c r="D451" s="243"/>
      <c r="E451" s="473"/>
      <c r="F451" s="249"/>
      <c r="G451" s="256"/>
      <c r="H451" s="256"/>
      <c r="I451" s="256"/>
      <c r="J451" s="256"/>
      <c r="K451" s="256"/>
      <c r="L451" s="256"/>
      <c r="M451" s="256"/>
      <c r="N451" s="256"/>
      <c r="O451" s="256"/>
      <c r="P451" s="256"/>
      <c r="Q451" s="256"/>
      <c r="R451" s="257"/>
    </row>
    <row r="452" spans="1:18" ht="14.25" customHeight="1" x14ac:dyDescent="0.15">
      <c r="A452" s="231" t="s">
        <v>202</v>
      </c>
      <c r="B452" s="232">
        <v>1</v>
      </c>
      <c r="C452" s="472" t="s">
        <v>332</v>
      </c>
      <c r="D452" s="243" t="s">
        <v>435</v>
      </c>
      <c r="E452" s="473" t="s">
        <v>259</v>
      </c>
      <c r="F452" s="244"/>
      <c r="G452" s="245" t="s">
        <v>369</v>
      </c>
      <c r="H452" s="245" t="s">
        <v>375</v>
      </c>
      <c r="I452" s="244"/>
      <c r="J452" s="244"/>
      <c r="K452" s="244"/>
      <c r="L452" s="244"/>
      <c r="M452" s="244"/>
      <c r="N452" s="244"/>
      <c r="O452" s="244"/>
      <c r="P452" s="244"/>
      <c r="Q452" s="244"/>
      <c r="R452" s="246"/>
    </row>
    <row r="453" spans="1:18" ht="14.25" hidden="1" customHeight="1" x14ac:dyDescent="0.15">
      <c r="A453" s="231"/>
      <c r="B453" s="232">
        <v>2</v>
      </c>
      <c r="C453" s="472"/>
      <c r="D453" s="243"/>
      <c r="E453" s="473"/>
      <c r="F453" s="247"/>
      <c r="G453" s="247"/>
      <c r="H453" s="247"/>
      <c r="I453" s="247"/>
      <c r="J453" s="247"/>
      <c r="K453" s="247"/>
      <c r="L453" s="247"/>
      <c r="M453" s="247"/>
      <c r="N453" s="247"/>
      <c r="O453" s="247"/>
      <c r="P453" s="247"/>
      <c r="Q453" s="247"/>
      <c r="R453" s="248"/>
    </row>
    <row r="454" spans="1:18" ht="14.25" hidden="1" customHeight="1" x14ac:dyDescent="0.15">
      <c r="A454" s="231"/>
      <c r="B454" s="232">
        <v>3</v>
      </c>
      <c r="C454" s="472"/>
      <c r="D454" s="243"/>
      <c r="E454" s="473"/>
      <c r="F454" s="247"/>
      <c r="G454" s="247"/>
      <c r="H454" s="247"/>
      <c r="I454" s="247"/>
      <c r="J454" s="247"/>
      <c r="K454" s="247"/>
      <c r="L454" s="247"/>
      <c r="M454" s="247"/>
      <c r="N454" s="247"/>
      <c r="O454" s="247"/>
      <c r="P454" s="247"/>
      <c r="Q454" s="247"/>
      <c r="R454" s="248"/>
    </row>
    <row r="455" spans="1:18" ht="14.25" hidden="1" customHeight="1" x14ac:dyDescent="0.15">
      <c r="A455" s="231"/>
      <c r="B455" s="232">
        <v>4</v>
      </c>
      <c r="C455" s="472"/>
      <c r="D455" s="243"/>
      <c r="E455" s="473"/>
      <c r="F455" s="247"/>
      <c r="G455" s="247"/>
      <c r="H455" s="247"/>
      <c r="I455" s="247"/>
      <c r="J455" s="247"/>
      <c r="K455" s="247"/>
      <c r="L455" s="247"/>
      <c r="M455" s="247"/>
      <c r="N455" s="247"/>
      <c r="O455" s="247"/>
      <c r="P455" s="247"/>
      <c r="Q455" s="247"/>
      <c r="R455" s="248"/>
    </row>
    <row r="456" spans="1:18" ht="14.25" hidden="1" customHeight="1" x14ac:dyDescent="0.15">
      <c r="A456" s="231"/>
      <c r="B456" s="232">
        <v>5</v>
      </c>
      <c r="C456" s="472"/>
      <c r="D456" s="243"/>
      <c r="E456" s="473"/>
      <c r="F456" s="247"/>
      <c r="G456" s="247"/>
      <c r="H456" s="247"/>
      <c r="I456" s="247"/>
      <c r="J456" s="247"/>
      <c r="K456" s="247"/>
      <c r="L456" s="247"/>
      <c r="M456" s="247"/>
      <c r="N456" s="247"/>
      <c r="O456" s="247"/>
      <c r="P456" s="247"/>
      <c r="Q456" s="247"/>
      <c r="R456" s="248"/>
    </row>
    <row r="457" spans="1:18" ht="14.25" hidden="1" customHeight="1" x14ac:dyDescent="0.15">
      <c r="A457" s="231"/>
      <c r="B457" s="232">
        <v>6</v>
      </c>
      <c r="C457" s="472"/>
      <c r="D457" s="243"/>
      <c r="E457" s="473"/>
      <c r="F457" s="247"/>
      <c r="G457" s="247"/>
      <c r="H457" s="247"/>
      <c r="I457" s="247"/>
      <c r="J457" s="247"/>
      <c r="K457" s="247"/>
      <c r="L457" s="247"/>
      <c r="M457" s="247"/>
      <c r="N457" s="247"/>
      <c r="O457" s="247"/>
      <c r="P457" s="247"/>
      <c r="Q457" s="247"/>
      <c r="R457" s="248"/>
    </row>
    <row r="458" spans="1:18" ht="14.25" hidden="1" customHeight="1" x14ac:dyDescent="0.15">
      <c r="A458" s="231"/>
      <c r="B458" s="232">
        <v>7</v>
      </c>
      <c r="C458" s="472"/>
      <c r="D458" s="243"/>
      <c r="E458" s="473"/>
      <c r="F458" s="247"/>
      <c r="G458" s="247"/>
      <c r="H458" s="247"/>
      <c r="I458" s="247"/>
      <c r="J458" s="247"/>
      <c r="K458" s="247"/>
      <c r="L458" s="247"/>
      <c r="M458" s="247"/>
      <c r="N458" s="247"/>
      <c r="O458" s="247"/>
      <c r="P458" s="247"/>
      <c r="Q458" s="247"/>
      <c r="R458" s="248"/>
    </row>
    <row r="459" spans="1:18" ht="14.25" hidden="1" customHeight="1" x14ac:dyDescent="0.15">
      <c r="A459" s="231"/>
      <c r="B459" s="232">
        <v>8</v>
      </c>
      <c r="C459" s="472"/>
      <c r="D459" s="243"/>
      <c r="E459" s="473"/>
      <c r="F459" s="249"/>
      <c r="G459" s="249"/>
      <c r="H459" s="249"/>
      <c r="I459" s="249"/>
      <c r="J459" s="249"/>
      <c r="K459" s="249"/>
      <c r="L459" s="249"/>
      <c r="M459" s="249"/>
      <c r="N459" s="249"/>
      <c r="O459" s="249"/>
      <c r="P459" s="249"/>
      <c r="Q459" s="249"/>
      <c r="R459" s="250"/>
    </row>
    <row r="460" spans="1:18" ht="14.25" customHeight="1" x14ac:dyDescent="0.15">
      <c r="A460" s="231" t="s">
        <v>188</v>
      </c>
      <c r="B460" s="232">
        <v>1</v>
      </c>
      <c r="C460" s="472" t="s">
        <v>338</v>
      </c>
      <c r="D460" s="243" t="s">
        <v>437</v>
      </c>
      <c r="E460" s="473" t="s">
        <v>260</v>
      </c>
      <c r="F460" s="244"/>
      <c r="G460" s="251" t="s">
        <v>369</v>
      </c>
      <c r="H460" s="251" t="s">
        <v>373</v>
      </c>
      <c r="I460" s="252"/>
      <c r="J460" s="252"/>
      <c r="K460" s="252"/>
      <c r="L460" s="252"/>
      <c r="M460" s="252"/>
      <c r="N460" s="252"/>
      <c r="O460" s="252"/>
      <c r="P460" s="252"/>
      <c r="Q460" s="252"/>
      <c r="R460" s="253"/>
    </row>
    <row r="461" spans="1:18" ht="14.25" hidden="1" customHeight="1" x14ac:dyDescent="0.15">
      <c r="A461" s="231"/>
      <c r="B461" s="232">
        <v>2</v>
      </c>
      <c r="C461" s="472"/>
      <c r="D461" s="243"/>
      <c r="E461" s="473"/>
      <c r="F461" s="247"/>
      <c r="G461" s="254"/>
      <c r="H461" s="254"/>
      <c r="I461" s="254"/>
      <c r="J461" s="254"/>
      <c r="K461" s="254"/>
      <c r="L461" s="254"/>
      <c r="M461" s="254"/>
      <c r="N461" s="254"/>
      <c r="O461" s="254"/>
      <c r="P461" s="254"/>
      <c r="Q461" s="254"/>
      <c r="R461" s="255"/>
    </row>
    <row r="462" spans="1:18" ht="14.25" hidden="1" customHeight="1" x14ac:dyDescent="0.15">
      <c r="A462" s="231"/>
      <c r="B462" s="232">
        <v>3</v>
      </c>
      <c r="C462" s="472"/>
      <c r="D462" s="243"/>
      <c r="E462" s="473"/>
      <c r="F462" s="247"/>
      <c r="G462" s="254"/>
      <c r="H462" s="254"/>
      <c r="I462" s="254"/>
      <c r="J462" s="254"/>
      <c r="K462" s="254"/>
      <c r="L462" s="254"/>
      <c r="M462" s="254"/>
      <c r="N462" s="254"/>
      <c r="O462" s="254"/>
      <c r="P462" s="254"/>
      <c r="Q462" s="254"/>
      <c r="R462" s="255"/>
    </row>
    <row r="463" spans="1:18" ht="14.25" hidden="1" customHeight="1" x14ac:dyDescent="0.15">
      <c r="A463" s="231"/>
      <c r="B463" s="232">
        <v>4</v>
      </c>
      <c r="C463" s="472"/>
      <c r="D463" s="243"/>
      <c r="E463" s="473"/>
      <c r="F463" s="247"/>
      <c r="G463" s="254"/>
      <c r="H463" s="254"/>
      <c r="I463" s="254"/>
      <c r="J463" s="254"/>
      <c r="K463" s="254"/>
      <c r="L463" s="254"/>
      <c r="M463" s="254"/>
      <c r="N463" s="254"/>
      <c r="O463" s="254"/>
      <c r="P463" s="254"/>
      <c r="Q463" s="254"/>
      <c r="R463" s="255"/>
    </row>
    <row r="464" spans="1:18" ht="14.25" hidden="1" customHeight="1" x14ac:dyDescent="0.15">
      <c r="A464" s="231"/>
      <c r="B464" s="232">
        <v>5</v>
      </c>
      <c r="C464" s="472"/>
      <c r="D464" s="243"/>
      <c r="E464" s="473"/>
      <c r="F464" s="247"/>
      <c r="G464" s="254"/>
      <c r="H464" s="254"/>
      <c r="I464" s="254"/>
      <c r="J464" s="254"/>
      <c r="K464" s="254"/>
      <c r="L464" s="254"/>
      <c r="M464" s="254"/>
      <c r="N464" s="254"/>
      <c r="O464" s="254"/>
      <c r="P464" s="254"/>
      <c r="Q464" s="254"/>
      <c r="R464" s="255"/>
    </row>
    <row r="465" spans="1:18" ht="14.25" hidden="1" customHeight="1" x14ac:dyDescent="0.15">
      <c r="A465" s="231"/>
      <c r="B465" s="232">
        <v>6</v>
      </c>
      <c r="C465" s="472"/>
      <c r="D465" s="243"/>
      <c r="E465" s="473"/>
      <c r="F465" s="247"/>
      <c r="G465" s="254"/>
      <c r="H465" s="254"/>
      <c r="I465" s="254"/>
      <c r="J465" s="254"/>
      <c r="K465" s="254"/>
      <c r="L465" s="254"/>
      <c r="M465" s="254"/>
      <c r="N465" s="254"/>
      <c r="O465" s="254"/>
      <c r="P465" s="254"/>
      <c r="Q465" s="254"/>
      <c r="R465" s="255"/>
    </row>
    <row r="466" spans="1:18" ht="14.25" hidden="1" customHeight="1" x14ac:dyDescent="0.15">
      <c r="A466" s="231"/>
      <c r="B466" s="232">
        <v>7</v>
      </c>
      <c r="C466" s="472"/>
      <c r="D466" s="243"/>
      <c r="E466" s="473"/>
      <c r="F466" s="247"/>
      <c r="G466" s="254"/>
      <c r="H466" s="254"/>
      <c r="I466" s="254"/>
      <c r="J466" s="254"/>
      <c r="K466" s="254"/>
      <c r="L466" s="254"/>
      <c r="M466" s="254"/>
      <c r="N466" s="254"/>
      <c r="O466" s="254"/>
      <c r="P466" s="254"/>
      <c r="Q466" s="254"/>
      <c r="R466" s="255"/>
    </row>
    <row r="467" spans="1:18" ht="14.25" hidden="1" customHeight="1" x14ac:dyDescent="0.15">
      <c r="A467" s="231"/>
      <c r="B467" s="232">
        <v>8</v>
      </c>
      <c r="C467" s="472"/>
      <c r="D467" s="243"/>
      <c r="E467" s="473"/>
      <c r="F467" s="249"/>
      <c r="G467" s="256"/>
      <c r="H467" s="256"/>
      <c r="I467" s="256"/>
      <c r="J467" s="256"/>
      <c r="K467" s="256"/>
      <c r="L467" s="256"/>
      <c r="M467" s="256"/>
      <c r="N467" s="256"/>
      <c r="O467" s="256"/>
      <c r="P467" s="256"/>
      <c r="Q467" s="256"/>
      <c r="R467" s="257"/>
    </row>
    <row r="468" spans="1:18" ht="14.25" customHeight="1" x14ac:dyDescent="0.15">
      <c r="A468" s="231" t="s">
        <v>182</v>
      </c>
      <c r="B468" s="232">
        <v>1</v>
      </c>
      <c r="C468" s="472" t="s">
        <v>348</v>
      </c>
      <c r="D468" s="243" t="s">
        <v>437</v>
      </c>
      <c r="E468" s="473" t="s">
        <v>261</v>
      </c>
      <c r="F468" s="244"/>
      <c r="G468" s="245" t="s">
        <v>369</v>
      </c>
      <c r="H468" s="245" t="s">
        <v>379</v>
      </c>
      <c r="I468" s="244"/>
      <c r="J468" s="244"/>
      <c r="K468" s="244"/>
      <c r="L468" s="244"/>
      <c r="M468" s="244"/>
      <c r="N468" s="244"/>
      <c r="O468" s="244"/>
      <c r="P468" s="244"/>
      <c r="Q468" s="244"/>
      <c r="R468" s="246"/>
    </row>
    <row r="469" spans="1:18" ht="14.25" hidden="1" customHeight="1" x14ac:dyDescent="0.15">
      <c r="A469" s="231"/>
      <c r="B469" s="232">
        <v>2</v>
      </c>
      <c r="C469" s="472"/>
      <c r="D469" s="243"/>
      <c r="E469" s="473"/>
      <c r="F469" s="247"/>
      <c r="G469" s="247"/>
      <c r="H469" s="247"/>
      <c r="I469" s="247"/>
      <c r="J469" s="247"/>
      <c r="K469" s="247"/>
      <c r="L469" s="247"/>
      <c r="M469" s="247"/>
      <c r="N469" s="247"/>
      <c r="O469" s="247"/>
      <c r="P469" s="247"/>
      <c r="Q469" s="247"/>
      <c r="R469" s="248"/>
    </row>
    <row r="470" spans="1:18" ht="14.25" hidden="1" customHeight="1" x14ac:dyDescent="0.15">
      <c r="A470" s="231"/>
      <c r="B470" s="232">
        <v>3</v>
      </c>
      <c r="C470" s="472"/>
      <c r="D470" s="243"/>
      <c r="E470" s="473"/>
      <c r="F470" s="247"/>
      <c r="G470" s="247"/>
      <c r="H470" s="247"/>
      <c r="I470" s="247"/>
      <c r="J470" s="247"/>
      <c r="K470" s="247"/>
      <c r="L470" s="247"/>
      <c r="M470" s="247"/>
      <c r="N470" s="247"/>
      <c r="O470" s="247"/>
      <c r="P470" s="247"/>
      <c r="Q470" s="247"/>
      <c r="R470" s="248"/>
    </row>
    <row r="471" spans="1:18" ht="14.25" hidden="1" customHeight="1" x14ac:dyDescent="0.15">
      <c r="A471" s="231"/>
      <c r="B471" s="232">
        <v>4</v>
      </c>
      <c r="C471" s="472"/>
      <c r="D471" s="243"/>
      <c r="E471" s="473"/>
      <c r="F471" s="247"/>
      <c r="G471" s="247"/>
      <c r="H471" s="247"/>
      <c r="I471" s="247"/>
      <c r="J471" s="247"/>
      <c r="K471" s="247"/>
      <c r="L471" s="247"/>
      <c r="M471" s="247"/>
      <c r="N471" s="247"/>
      <c r="O471" s="247"/>
      <c r="P471" s="247"/>
      <c r="Q471" s="247"/>
      <c r="R471" s="248"/>
    </row>
    <row r="472" spans="1:18" ht="14.25" hidden="1" customHeight="1" x14ac:dyDescent="0.15">
      <c r="A472" s="231"/>
      <c r="B472" s="232">
        <v>5</v>
      </c>
      <c r="C472" s="472"/>
      <c r="D472" s="243"/>
      <c r="E472" s="473"/>
      <c r="F472" s="247"/>
      <c r="G472" s="247"/>
      <c r="H472" s="247"/>
      <c r="I472" s="247"/>
      <c r="J472" s="247"/>
      <c r="K472" s="247"/>
      <c r="L472" s="247"/>
      <c r="M472" s="247"/>
      <c r="N472" s="247"/>
      <c r="O472" s="247"/>
      <c r="P472" s="247"/>
      <c r="Q472" s="247"/>
      <c r="R472" s="248"/>
    </row>
    <row r="473" spans="1:18" ht="14.25" hidden="1" customHeight="1" x14ac:dyDescent="0.15">
      <c r="A473" s="231"/>
      <c r="B473" s="232">
        <v>6</v>
      </c>
      <c r="C473" s="472"/>
      <c r="D473" s="243"/>
      <c r="E473" s="473"/>
      <c r="F473" s="247"/>
      <c r="G473" s="247"/>
      <c r="H473" s="247"/>
      <c r="I473" s="247"/>
      <c r="J473" s="247"/>
      <c r="K473" s="247"/>
      <c r="L473" s="247"/>
      <c r="M473" s="247"/>
      <c r="N473" s="247"/>
      <c r="O473" s="247"/>
      <c r="P473" s="247"/>
      <c r="Q473" s="247"/>
      <c r="R473" s="248"/>
    </row>
    <row r="474" spans="1:18" ht="14.25" hidden="1" customHeight="1" x14ac:dyDescent="0.15">
      <c r="A474" s="231"/>
      <c r="B474" s="232">
        <v>7</v>
      </c>
      <c r="C474" s="472"/>
      <c r="D474" s="243"/>
      <c r="E474" s="473"/>
      <c r="F474" s="247"/>
      <c r="G474" s="247"/>
      <c r="H474" s="247"/>
      <c r="I474" s="247"/>
      <c r="J474" s="247"/>
      <c r="K474" s="247"/>
      <c r="L474" s="247"/>
      <c r="M474" s="247"/>
      <c r="N474" s="247"/>
      <c r="O474" s="247"/>
      <c r="P474" s="247"/>
      <c r="Q474" s="247"/>
      <c r="R474" s="248"/>
    </row>
    <row r="475" spans="1:18" ht="14.25" hidden="1" customHeight="1" x14ac:dyDescent="0.15">
      <c r="A475" s="231"/>
      <c r="B475" s="232">
        <v>8</v>
      </c>
      <c r="C475" s="472"/>
      <c r="D475" s="243"/>
      <c r="E475" s="473"/>
      <c r="F475" s="249"/>
      <c r="G475" s="249"/>
      <c r="H475" s="249"/>
      <c r="I475" s="249"/>
      <c r="J475" s="249"/>
      <c r="K475" s="249"/>
      <c r="L475" s="249"/>
      <c r="M475" s="249"/>
      <c r="N475" s="249"/>
      <c r="O475" s="249"/>
      <c r="P475" s="249"/>
      <c r="Q475" s="249"/>
      <c r="R475" s="250"/>
    </row>
    <row r="476" spans="1:18" ht="14.25" customHeight="1" x14ac:dyDescent="0.15">
      <c r="A476" s="231" t="s">
        <v>199</v>
      </c>
      <c r="B476" s="232">
        <v>1</v>
      </c>
      <c r="C476" s="472" t="s">
        <v>349</v>
      </c>
      <c r="D476" s="243" t="s">
        <v>437</v>
      </c>
      <c r="E476" s="473" t="s">
        <v>262</v>
      </c>
      <c r="F476" s="244"/>
      <c r="G476" s="251" t="s">
        <v>377</v>
      </c>
      <c r="H476" s="251" t="s">
        <v>383</v>
      </c>
      <c r="I476" s="252"/>
      <c r="J476" s="252"/>
      <c r="K476" s="252"/>
      <c r="L476" s="252"/>
      <c r="M476" s="252"/>
      <c r="N476" s="252"/>
      <c r="O476" s="252"/>
      <c r="P476" s="252"/>
      <c r="Q476" s="252"/>
      <c r="R476" s="253"/>
    </row>
    <row r="477" spans="1:18" ht="14.25" hidden="1" customHeight="1" x14ac:dyDescent="0.15">
      <c r="A477" s="231"/>
      <c r="B477" s="232">
        <v>2</v>
      </c>
      <c r="C477" s="472"/>
      <c r="D477" s="243"/>
      <c r="E477" s="473"/>
      <c r="F477" s="247"/>
      <c r="G477" s="254"/>
      <c r="H477" s="254"/>
      <c r="I477" s="254"/>
      <c r="J477" s="254"/>
      <c r="K477" s="254"/>
      <c r="L477" s="254"/>
      <c r="M477" s="254"/>
      <c r="N477" s="254"/>
      <c r="O477" s="254"/>
      <c r="P477" s="254"/>
      <c r="Q477" s="254"/>
      <c r="R477" s="255"/>
    </row>
    <row r="478" spans="1:18" ht="14.25" hidden="1" customHeight="1" x14ac:dyDescent="0.15">
      <c r="A478" s="231"/>
      <c r="B478" s="232">
        <v>3</v>
      </c>
      <c r="C478" s="472"/>
      <c r="D478" s="243"/>
      <c r="E478" s="473"/>
      <c r="F478" s="247"/>
      <c r="G478" s="254"/>
      <c r="H478" s="254"/>
      <c r="I478" s="254"/>
      <c r="J478" s="254"/>
      <c r="K478" s="254"/>
      <c r="L478" s="254"/>
      <c r="M478" s="254"/>
      <c r="N478" s="254"/>
      <c r="O478" s="254"/>
      <c r="P478" s="254"/>
      <c r="Q478" s="254"/>
      <c r="R478" s="255"/>
    </row>
    <row r="479" spans="1:18" ht="14.25" hidden="1" customHeight="1" x14ac:dyDescent="0.15">
      <c r="A479" s="231"/>
      <c r="B479" s="232">
        <v>4</v>
      </c>
      <c r="C479" s="472"/>
      <c r="D479" s="243"/>
      <c r="E479" s="473"/>
      <c r="F479" s="247"/>
      <c r="G479" s="254"/>
      <c r="H479" s="254"/>
      <c r="I479" s="254"/>
      <c r="J479" s="254"/>
      <c r="K479" s="254"/>
      <c r="L479" s="254"/>
      <c r="M479" s="254"/>
      <c r="N479" s="254"/>
      <c r="O479" s="254"/>
      <c r="P479" s="254"/>
      <c r="Q479" s="254"/>
      <c r="R479" s="255"/>
    </row>
    <row r="480" spans="1:18" ht="14.25" hidden="1" customHeight="1" x14ac:dyDescent="0.15">
      <c r="A480" s="231"/>
      <c r="B480" s="232">
        <v>5</v>
      </c>
      <c r="C480" s="472"/>
      <c r="D480" s="243"/>
      <c r="E480" s="473"/>
      <c r="F480" s="247"/>
      <c r="G480" s="254"/>
      <c r="H480" s="254"/>
      <c r="I480" s="254"/>
      <c r="J480" s="254"/>
      <c r="K480" s="254"/>
      <c r="L480" s="254"/>
      <c r="M480" s="254"/>
      <c r="N480" s="254"/>
      <c r="O480" s="254"/>
      <c r="P480" s="254"/>
      <c r="Q480" s="254"/>
      <c r="R480" s="255"/>
    </row>
    <row r="481" spans="1:18" ht="14.25" hidden="1" customHeight="1" x14ac:dyDescent="0.15">
      <c r="A481" s="231"/>
      <c r="B481" s="232">
        <v>6</v>
      </c>
      <c r="C481" s="472"/>
      <c r="D481" s="243"/>
      <c r="E481" s="473"/>
      <c r="F481" s="247"/>
      <c r="G481" s="254"/>
      <c r="H481" s="254"/>
      <c r="I481" s="254"/>
      <c r="J481" s="254"/>
      <c r="K481" s="254"/>
      <c r="L481" s="254"/>
      <c r="M481" s="254"/>
      <c r="N481" s="254"/>
      <c r="O481" s="254"/>
      <c r="P481" s="254"/>
      <c r="Q481" s="254"/>
      <c r="R481" s="255"/>
    </row>
    <row r="482" spans="1:18" ht="14.25" hidden="1" customHeight="1" x14ac:dyDescent="0.15">
      <c r="A482" s="231"/>
      <c r="B482" s="232">
        <v>7</v>
      </c>
      <c r="C482" s="472"/>
      <c r="D482" s="243"/>
      <c r="E482" s="473"/>
      <c r="F482" s="247"/>
      <c r="G482" s="254"/>
      <c r="H482" s="254"/>
      <c r="I482" s="254"/>
      <c r="J482" s="254"/>
      <c r="K482" s="254"/>
      <c r="L482" s="254"/>
      <c r="M482" s="254"/>
      <c r="N482" s="254"/>
      <c r="O482" s="254"/>
      <c r="P482" s="254"/>
      <c r="Q482" s="254"/>
      <c r="R482" s="255"/>
    </row>
    <row r="483" spans="1:18" ht="14.25" hidden="1" customHeight="1" x14ac:dyDescent="0.15">
      <c r="A483" s="231"/>
      <c r="B483" s="232">
        <v>8</v>
      </c>
      <c r="C483" s="472"/>
      <c r="D483" s="243"/>
      <c r="E483" s="473"/>
      <c r="F483" s="249"/>
      <c r="G483" s="256"/>
      <c r="H483" s="256"/>
      <c r="I483" s="256"/>
      <c r="J483" s="256"/>
      <c r="K483" s="256"/>
      <c r="L483" s="256"/>
      <c r="M483" s="256"/>
      <c r="N483" s="256"/>
      <c r="O483" s="256"/>
      <c r="P483" s="256"/>
      <c r="Q483" s="256"/>
      <c r="R483" s="257"/>
    </row>
    <row r="484" spans="1:18" ht="6" customHeight="1" x14ac:dyDescent="0.15">
      <c r="A484" s="230"/>
      <c r="B484" s="230"/>
      <c r="C484" s="474"/>
      <c r="D484" s="474"/>
      <c r="E484" s="474"/>
      <c r="F484" s="230"/>
      <c r="G484" s="230"/>
      <c r="H484" s="230"/>
      <c r="I484" s="230"/>
      <c r="J484" s="230"/>
      <c r="K484" s="230"/>
      <c r="L484" s="230"/>
      <c r="M484" s="230"/>
      <c r="N484" s="230"/>
      <c r="O484" s="230"/>
      <c r="P484" s="230"/>
      <c r="Q484" s="230"/>
      <c r="R484" s="230"/>
    </row>
    <row r="485" spans="1:18" ht="14.25" customHeight="1" x14ac:dyDescent="0.15">
      <c r="A485" s="231" t="s">
        <v>89</v>
      </c>
      <c r="B485" s="232">
        <v>1</v>
      </c>
      <c r="C485" s="475" t="s">
        <v>110</v>
      </c>
      <c r="D485" s="233" t="s">
        <v>145</v>
      </c>
      <c r="E485" s="476" t="s">
        <v>111</v>
      </c>
      <c r="F485" s="234"/>
      <c r="G485" s="235"/>
      <c r="H485" s="235"/>
      <c r="I485" s="235"/>
      <c r="J485" s="235"/>
      <c r="K485" s="235"/>
      <c r="L485" s="235"/>
      <c r="M485" s="235"/>
      <c r="N485" s="235"/>
      <c r="O485" s="235"/>
      <c r="P485" s="234"/>
      <c r="Q485" s="234"/>
      <c r="R485" s="258"/>
    </row>
    <row r="486" spans="1:18" ht="14.25" hidden="1" customHeight="1" x14ac:dyDescent="0.15">
      <c r="A486" s="231"/>
      <c r="B486" s="232">
        <v>2</v>
      </c>
      <c r="C486" s="475"/>
      <c r="D486" s="233"/>
      <c r="E486" s="476"/>
      <c r="F486" s="237"/>
      <c r="G486" s="237"/>
      <c r="H486" s="237"/>
      <c r="I486" s="237"/>
      <c r="J486" s="237"/>
      <c r="K486" s="237"/>
      <c r="L486" s="237"/>
      <c r="M486" s="237"/>
      <c r="N486" s="237"/>
      <c r="O486" s="237"/>
      <c r="P486" s="237"/>
      <c r="Q486" s="237"/>
      <c r="R486" s="240"/>
    </row>
    <row r="487" spans="1:18" ht="14.25" hidden="1" customHeight="1" x14ac:dyDescent="0.15">
      <c r="A487" s="231"/>
      <c r="B487" s="232">
        <v>3</v>
      </c>
      <c r="C487" s="475"/>
      <c r="D487" s="233"/>
      <c r="E487" s="476"/>
      <c r="F487" s="237"/>
      <c r="G487" s="237"/>
      <c r="H487" s="237"/>
      <c r="I487" s="237"/>
      <c r="J487" s="237"/>
      <c r="K487" s="237"/>
      <c r="L487" s="237"/>
      <c r="M487" s="237"/>
      <c r="N487" s="237"/>
      <c r="O487" s="237"/>
      <c r="P487" s="237"/>
      <c r="Q487" s="237"/>
      <c r="R487" s="240"/>
    </row>
    <row r="488" spans="1:18" ht="14.25" hidden="1" customHeight="1" x14ac:dyDescent="0.15">
      <c r="A488" s="231"/>
      <c r="B488" s="232">
        <v>4</v>
      </c>
      <c r="C488" s="475"/>
      <c r="D488" s="233"/>
      <c r="E488" s="476"/>
      <c r="F488" s="237"/>
      <c r="G488" s="237"/>
      <c r="H488" s="237"/>
      <c r="I488" s="237"/>
      <c r="J488" s="237"/>
      <c r="K488" s="237"/>
      <c r="L488" s="237"/>
      <c r="M488" s="237"/>
      <c r="N488" s="237"/>
      <c r="O488" s="237"/>
      <c r="P488" s="237"/>
      <c r="Q488" s="237"/>
      <c r="R488" s="240"/>
    </row>
    <row r="489" spans="1:18" ht="14.25" hidden="1" customHeight="1" x14ac:dyDescent="0.15">
      <c r="A489" s="231"/>
      <c r="B489" s="232">
        <v>5</v>
      </c>
      <c r="C489" s="475"/>
      <c r="D489" s="233"/>
      <c r="E489" s="476"/>
      <c r="F489" s="237"/>
      <c r="G489" s="237"/>
      <c r="H489" s="237"/>
      <c r="I489" s="237"/>
      <c r="J489" s="237"/>
      <c r="K489" s="237"/>
      <c r="L489" s="237"/>
      <c r="M489" s="237"/>
      <c r="N489" s="237"/>
      <c r="O489" s="237"/>
      <c r="P489" s="237"/>
      <c r="Q489" s="237"/>
      <c r="R489" s="240"/>
    </row>
    <row r="490" spans="1:18" ht="14.25" hidden="1" customHeight="1" x14ac:dyDescent="0.15">
      <c r="A490" s="231"/>
      <c r="B490" s="232">
        <v>6</v>
      </c>
      <c r="C490" s="475"/>
      <c r="D490" s="233"/>
      <c r="E490" s="476"/>
      <c r="F490" s="237"/>
      <c r="G490" s="237"/>
      <c r="H490" s="237"/>
      <c r="I490" s="237"/>
      <c r="J490" s="237"/>
      <c r="K490" s="237"/>
      <c r="L490" s="237"/>
      <c r="M490" s="237"/>
      <c r="N490" s="237"/>
      <c r="O490" s="237"/>
      <c r="P490" s="237"/>
      <c r="Q490" s="237"/>
      <c r="R490" s="240"/>
    </row>
    <row r="491" spans="1:18" ht="14.25" hidden="1" customHeight="1" x14ac:dyDescent="0.15">
      <c r="A491" s="231"/>
      <c r="B491" s="232">
        <v>7</v>
      </c>
      <c r="C491" s="475"/>
      <c r="D491" s="233"/>
      <c r="E491" s="476"/>
      <c r="F491" s="237"/>
      <c r="G491" s="237"/>
      <c r="H491" s="237"/>
      <c r="I491" s="237"/>
      <c r="J491" s="237"/>
      <c r="K491" s="237"/>
      <c r="L491" s="237"/>
      <c r="M491" s="237"/>
      <c r="N491" s="237"/>
      <c r="O491" s="237"/>
      <c r="P491" s="237"/>
      <c r="Q491" s="237"/>
      <c r="R491" s="240"/>
    </row>
    <row r="492" spans="1:18" ht="14.25" hidden="1" customHeight="1" x14ac:dyDescent="0.15">
      <c r="A492" s="231"/>
      <c r="B492" s="232">
        <v>8</v>
      </c>
      <c r="C492" s="475"/>
      <c r="D492" s="233"/>
      <c r="E492" s="476"/>
      <c r="F492" s="241"/>
      <c r="G492" s="241"/>
      <c r="H492" s="241"/>
      <c r="I492" s="241"/>
      <c r="J492" s="241"/>
      <c r="K492" s="241"/>
      <c r="L492" s="241"/>
      <c r="M492" s="241"/>
      <c r="N492" s="241"/>
      <c r="O492" s="241"/>
      <c r="P492" s="241"/>
      <c r="Q492" s="241"/>
      <c r="R492" s="242"/>
    </row>
    <row r="493" spans="1:18" ht="45.75" customHeight="1" x14ac:dyDescent="0.15">
      <c r="A493" s="231" t="s">
        <v>429</v>
      </c>
      <c r="B493" s="232">
        <v>1</v>
      </c>
      <c r="C493" s="472" t="s">
        <v>114</v>
      </c>
      <c r="D493" s="243" t="s">
        <v>146</v>
      </c>
      <c r="E493" s="473" t="s">
        <v>115</v>
      </c>
      <c r="F493" s="244"/>
      <c r="G493" s="302" t="s">
        <v>363</v>
      </c>
      <c r="H493" s="302" t="s">
        <v>375</v>
      </c>
      <c r="I493" s="302" t="s">
        <v>377</v>
      </c>
      <c r="J493" s="303"/>
      <c r="K493" s="303"/>
      <c r="L493" s="303"/>
      <c r="M493" s="303"/>
      <c r="N493" s="303"/>
      <c r="O493" s="303"/>
      <c r="P493" s="303"/>
      <c r="Q493" s="303"/>
      <c r="R493" s="304"/>
    </row>
    <row r="494" spans="1:18" ht="14.25" hidden="1" customHeight="1" x14ac:dyDescent="0.15">
      <c r="A494" s="231"/>
      <c r="B494" s="232">
        <v>2</v>
      </c>
      <c r="C494" s="472"/>
      <c r="D494" s="243"/>
      <c r="E494" s="473"/>
      <c r="F494" s="247"/>
      <c r="G494" s="254"/>
      <c r="H494" s="254"/>
      <c r="I494" s="254"/>
      <c r="J494" s="254"/>
      <c r="K494" s="254"/>
      <c r="L494" s="254"/>
      <c r="M494" s="254"/>
      <c r="N494" s="254"/>
      <c r="O494" s="254"/>
      <c r="P494" s="254"/>
      <c r="Q494" s="254"/>
      <c r="R494" s="255"/>
    </row>
    <row r="495" spans="1:18" ht="14.25" hidden="1" customHeight="1" x14ac:dyDescent="0.15">
      <c r="A495" s="231"/>
      <c r="B495" s="232">
        <v>3</v>
      </c>
      <c r="C495" s="472"/>
      <c r="D495" s="243"/>
      <c r="E495" s="473"/>
      <c r="F495" s="247"/>
      <c r="G495" s="254"/>
      <c r="H495" s="254"/>
      <c r="I495" s="254"/>
      <c r="J495" s="254"/>
      <c r="K495" s="254"/>
      <c r="L495" s="254"/>
      <c r="M495" s="254"/>
      <c r="N495" s="254"/>
      <c r="O495" s="254"/>
      <c r="P495" s="254"/>
      <c r="Q495" s="254"/>
      <c r="R495" s="255"/>
    </row>
    <row r="496" spans="1:18" ht="14.25" hidden="1" customHeight="1" x14ac:dyDescent="0.15">
      <c r="A496" s="231"/>
      <c r="B496" s="232">
        <v>4</v>
      </c>
      <c r="C496" s="472"/>
      <c r="D496" s="243"/>
      <c r="E496" s="473"/>
      <c r="F496" s="247"/>
      <c r="G496" s="254"/>
      <c r="H496" s="254"/>
      <c r="I496" s="254"/>
      <c r="J496" s="254"/>
      <c r="K496" s="254"/>
      <c r="L496" s="254"/>
      <c r="M496" s="254"/>
      <c r="N496" s="254"/>
      <c r="O496" s="254"/>
      <c r="P496" s="254"/>
      <c r="Q496" s="254"/>
      <c r="R496" s="255"/>
    </row>
    <row r="497" spans="1:18" ht="14.25" hidden="1" customHeight="1" x14ac:dyDescent="0.15">
      <c r="A497" s="231"/>
      <c r="B497" s="232">
        <v>5</v>
      </c>
      <c r="C497" s="472"/>
      <c r="D497" s="243"/>
      <c r="E497" s="473"/>
      <c r="F497" s="247"/>
      <c r="G497" s="254"/>
      <c r="H497" s="254"/>
      <c r="I497" s="254"/>
      <c r="J497" s="254"/>
      <c r="K497" s="254"/>
      <c r="L497" s="254"/>
      <c r="M497" s="254"/>
      <c r="N497" s="254"/>
      <c r="O497" s="254"/>
      <c r="P497" s="254"/>
      <c r="Q497" s="254"/>
      <c r="R497" s="255"/>
    </row>
    <row r="498" spans="1:18" ht="14.25" hidden="1" customHeight="1" x14ac:dyDescent="0.15">
      <c r="A498" s="231"/>
      <c r="B498" s="232">
        <v>6</v>
      </c>
      <c r="C498" s="472"/>
      <c r="D498" s="243"/>
      <c r="E498" s="473"/>
      <c r="F498" s="247"/>
      <c r="G498" s="254"/>
      <c r="H498" s="254"/>
      <c r="I498" s="254"/>
      <c r="J498" s="254"/>
      <c r="K498" s="254"/>
      <c r="L498" s="254"/>
      <c r="M498" s="254"/>
      <c r="N498" s="254"/>
      <c r="O498" s="254"/>
      <c r="P498" s="254"/>
      <c r="Q498" s="254"/>
      <c r="R498" s="255"/>
    </row>
    <row r="499" spans="1:18" ht="14.25" hidden="1" customHeight="1" x14ac:dyDescent="0.15">
      <c r="A499" s="231"/>
      <c r="B499" s="232">
        <v>7</v>
      </c>
      <c r="C499" s="472"/>
      <c r="D499" s="243"/>
      <c r="E499" s="473"/>
      <c r="F499" s="247"/>
      <c r="G499" s="254"/>
      <c r="H499" s="254"/>
      <c r="I499" s="254"/>
      <c r="J499" s="254"/>
      <c r="K499" s="254"/>
      <c r="L499" s="254"/>
      <c r="M499" s="254"/>
      <c r="N499" s="254"/>
      <c r="O499" s="254"/>
      <c r="P499" s="254"/>
      <c r="Q499" s="254"/>
      <c r="R499" s="255"/>
    </row>
    <row r="500" spans="1:18" ht="14.25" hidden="1" customHeight="1" x14ac:dyDescent="0.15">
      <c r="A500" s="231"/>
      <c r="B500" s="232">
        <v>8</v>
      </c>
      <c r="C500" s="472"/>
      <c r="D500" s="243"/>
      <c r="E500" s="473"/>
      <c r="F500" s="249"/>
      <c r="G500" s="256"/>
      <c r="H500" s="256"/>
      <c r="I500" s="256"/>
      <c r="J500" s="256"/>
      <c r="K500" s="256"/>
      <c r="L500" s="256"/>
      <c r="M500" s="256"/>
      <c r="N500" s="256"/>
      <c r="O500" s="256"/>
      <c r="P500" s="256"/>
      <c r="Q500" s="256"/>
      <c r="R500" s="257"/>
    </row>
    <row r="501" spans="1:18" ht="35.25" customHeight="1" x14ac:dyDescent="0.15">
      <c r="A501" s="231" t="s">
        <v>89</v>
      </c>
      <c r="B501" s="232">
        <v>1</v>
      </c>
      <c r="C501" s="472" t="s">
        <v>118</v>
      </c>
      <c r="D501" s="243" t="s">
        <v>147</v>
      </c>
      <c r="E501" s="473" t="s">
        <v>119</v>
      </c>
      <c r="F501" s="244"/>
      <c r="G501" s="251" t="s">
        <v>363</v>
      </c>
      <c r="H501" s="251" t="s">
        <v>365</v>
      </c>
      <c r="I501" s="251" t="s">
        <v>367</v>
      </c>
      <c r="J501" s="251" t="s">
        <v>371</v>
      </c>
      <c r="K501" s="251" t="s">
        <v>377</v>
      </c>
      <c r="L501" s="251" t="s">
        <v>383</v>
      </c>
      <c r="M501" s="252"/>
      <c r="N501" s="252"/>
      <c r="O501" s="252"/>
      <c r="P501" s="252"/>
      <c r="Q501" s="252"/>
      <c r="R501" s="253"/>
    </row>
    <row r="502" spans="1:18" ht="14.25" hidden="1" customHeight="1" x14ac:dyDescent="0.15">
      <c r="A502" s="231"/>
      <c r="B502" s="232">
        <v>2</v>
      </c>
      <c r="C502" s="472"/>
      <c r="D502" s="243"/>
      <c r="E502" s="473"/>
      <c r="F502" s="247"/>
      <c r="G502" s="254"/>
      <c r="H502" s="254"/>
      <c r="I502" s="254"/>
      <c r="J502" s="254"/>
      <c r="K502" s="254"/>
      <c r="L502" s="254"/>
      <c r="M502" s="254"/>
      <c r="N502" s="254"/>
      <c r="O502" s="254"/>
      <c r="P502" s="254"/>
      <c r="Q502" s="254"/>
      <c r="R502" s="255"/>
    </row>
    <row r="503" spans="1:18" ht="14.25" hidden="1" customHeight="1" x14ac:dyDescent="0.15">
      <c r="A503" s="231"/>
      <c r="B503" s="232">
        <v>3</v>
      </c>
      <c r="C503" s="472"/>
      <c r="D503" s="243"/>
      <c r="E503" s="473"/>
      <c r="F503" s="247"/>
      <c r="G503" s="254"/>
      <c r="H503" s="254"/>
      <c r="I503" s="254"/>
      <c r="J503" s="254"/>
      <c r="K503" s="254"/>
      <c r="L503" s="254"/>
      <c r="M503" s="254"/>
      <c r="N503" s="254"/>
      <c r="O503" s="254"/>
      <c r="P503" s="254"/>
      <c r="Q503" s="254"/>
      <c r="R503" s="255"/>
    </row>
    <row r="504" spans="1:18" ht="14.25" hidden="1" customHeight="1" x14ac:dyDescent="0.15">
      <c r="A504" s="231"/>
      <c r="B504" s="232">
        <v>4</v>
      </c>
      <c r="C504" s="472"/>
      <c r="D504" s="243"/>
      <c r="E504" s="473"/>
      <c r="F504" s="247"/>
      <c r="G504" s="254"/>
      <c r="H504" s="254"/>
      <c r="I504" s="254"/>
      <c r="J504" s="254"/>
      <c r="K504" s="254"/>
      <c r="L504" s="254"/>
      <c r="M504" s="254"/>
      <c r="N504" s="254"/>
      <c r="O504" s="254"/>
      <c r="P504" s="254"/>
      <c r="Q504" s="254"/>
      <c r="R504" s="255"/>
    </row>
    <row r="505" spans="1:18" ht="14.25" hidden="1" customHeight="1" x14ac:dyDescent="0.15">
      <c r="A505" s="231"/>
      <c r="B505" s="232">
        <v>5</v>
      </c>
      <c r="C505" s="472"/>
      <c r="D505" s="243"/>
      <c r="E505" s="473"/>
      <c r="F505" s="247"/>
      <c r="G505" s="254"/>
      <c r="H505" s="254"/>
      <c r="I505" s="254"/>
      <c r="J505" s="254"/>
      <c r="K505" s="254"/>
      <c r="L505" s="254"/>
      <c r="M505" s="254"/>
      <c r="N505" s="254"/>
      <c r="O505" s="254"/>
      <c r="P505" s="254"/>
      <c r="Q505" s="254"/>
      <c r="R505" s="255"/>
    </row>
    <row r="506" spans="1:18" ht="14.25" hidden="1" customHeight="1" x14ac:dyDescent="0.15">
      <c r="A506" s="231"/>
      <c r="B506" s="232">
        <v>6</v>
      </c>
      <c r="C506" s="472"/>
      <c r="D506" s="243"/>
      <c r="E506" s="473"/>
      <c r="F506" s="247"/>
      <c r="G506" s="254"/>
      <c r="H506" s="254"/>
      <c r="I506" s="254"/>
      <c r="J506" s="254"/>
      <c r="K506" s="254"/>
      <c r="L506" s="254"/>
      <c r="M506" s="254"/>
      <c r="N506" s="254"/>
      <c r="O506" s="254"/>
      <c r="P506" s="254"/>
      <c r="Q506" s="254"/>
      <c r="R506" s="255"/>
    </row>
    <row r="507" spans="1:18" ht="14.25" hidden="1" customHeight="1" x14ac:dyDescent="0.15">
      <c r="A507" s="231"/>
      <c r="B507" s="232">
        <v>7</v>
      </c>
      <c r="C507" s="472"/>
      <c r="D507" s="243"/>
      <c r="E507" s="473"/>
      <c r="F507" s="247"/>
      <c r="G507" s="254"/>
      <c r="H507" s="254"/>
      <c r="I507" s="254"/>
      <c r="J507" s="254"/>
      <c r="K507" s="254"/>
      <c r="L507" s="254"/>
      <c r="M507" s="254"/>
      <c r="N507" s="254"/>
      <c r="O507" s="254"/>
      <c r="P507" s="254"/>
      <c r="Q507" s="254"/>
      <c r="R507" s="255"/>
    </row>
    <row r="508" spans="1:18" ht="14.25" hidden="1" customHeight="1" x14ac:dyDescent="0.15">
      <c r="A508" s="231"/>
      <c r="B508" s="232">
        <v>8</v>
      </c>
      <c r="C508" s="472"/>
      <c r="D508" s="243"/>
      <c r="E508" s="473"/>
      <c r="F508" s="249"/>
      <c r="G508" s="256"/>
      <c r="H508" s="256"/>
      <c r="I508" s="256"/>
      <c r="J508" s="256"/>
      <c r="K508" s="256"/>
      <c r="L508" s="256"/>
      <c r="M508" s="256"/>
      <c r="N508" s="256"/>
      <c r="O508" s="256"/>
      <c r="P508" s="256"/>
      <c r="Q508" s="256"/>
      <c r="R508" s="257"/>
    </row>
    <row r="509" spans="1:18" ht="14.25" customHeight="1" x14ac:dyDescent="0.15">
      <c r="A509" s="231" t="s">
        <v>90</v>
      </c>
      <c r="B509" s="232">
        <v>1</v>
      </c>
      <c r="C509" s="472" t="s">
        <v>120</v>
      </c>
      <c r="D509" s="243" t="s">
        <v>147</v>
      </c>
      <c r="E509" s="473" t="s">
        <v>121</v>
      </c>
      <c r="F509" s="244"/>
      <c r="G509" s="245" t="s">
        <v>363</v>
      </c>
      <c r="H509" s="245" t="s">
        <v>365</v>
      </c>
      <c r="I509" s="245" t="s">
        <v>371</v>
      </c>
      <c r="J509" s="245" t="s">
        <v>373</v>
      </c>
      <c r="K509" s="245" t="s">
        <v>375</v>
      </c>
      <c r="L509" s="245" t="s">
        <v>377</v>
      </c>
      <c r="M509" s="245"/>
      <c r="N509" s="245"/>
      <c r="O509" s="244"/>
      <c r="P509" s="244"/>
      <c r="Q509" s="244"/>
      <c r="R509" s="246"/>
    </row>
    <row r="510" spans="1:18" ht="14.25" hidden="1" customHeight="1" x14ac:dyDescent="0.15">
      <c r="A510" s="231"/>
      <c r="B510" s="232">
        <v>2</v>
      </c>
      <c r="C510" s="472"/>
      <c r="D510" s="243"/>
      <c r="E510" s="473"/>
      <c r="F510" s="247"/>
      <c r="G510" s="247"/>
      <c r="H510" s="247"/>
      <c r="I510" s="247"/>
      <c r="J510" s="247"/>
      <c r="K510" s="247"/>
      <c r="L510" s="247"/>
      <c r="M510" s="247"/>
      <c r="N510" s="247"/>
      <c r="O510" s="247"/>
      <c r="P510" s="247"/>
      <c r="Q510" s="247"/>
      <c r="R510" s="248"/>
    </row>
    <row r="511" spans="1:18" ht="14.25" hidden="1" customHeight="1" x14ac:dyDescent="0.15">
      <c r="A511" s="231"/>
      <c r="B511" s="232">
        <v>3</v>
      </c>
      <c r="C511" s="472"/>
      <c r="D511" s="243"/>
      <c r="E511" s="473"/>
      <c r="F511" s="247"/>
      <c r="G511" s="247"/>
      <c r="H511" s="247"/>
      <c r="I511" s="247"/>
      <c r="J511" s="247"/>
      <c r="K511" s="247"/>
      <c r="L511" s="247"/>
      <c r="M511" s="247"/>
      <c r="N511" s="247"/>
      <c r="O511" s="247"/>
      <c r="P511" s="247"/>
      <c r="Q511" s="247"/>
      <c r="R511" s="248"/>
    </row>
    <row r="512" spans="1:18" ht="14.25" hidden="1" customHeight="1" x14ac:dyDescent="0.15">
      <c r="A512" s="231"/>
      <c r="B512" s="232">
        <v>4</v>
      </c>
      <c r="C512" s="472"/>
      <c r="D512" s="243"/>
      <c r="E512" s="473"/>
      <c r="F512" s="247"/>
      <c r="G512" s="247"/>
      <c r="H512" s="247"/>
      <c r="I512" s="247"/>
      <c r="J512" s="247"/>
      <c r="K512" s="247"/>
      <c r="L512" s="247"/>
      <c r="M512" s="247"/>
      <c r="N512" s="247"/>
      <c r="O512" s="247"/>
      <c r="P512" s="247"/>
      <c r="Q512" s="247"/>
      <c r="R512" s="248"/>
    </row>
    <row r="513" spans="1:18" ht="14.25" hidden="1" customHeight="1" x14ac:dyDescent="0.15">
      <c r="A513" s="231"/>
      <c r="B513" s="232">
        <v>5</v>
      </c>
      <c r="C513" s="472"/>
      <c r="D513" s="243"/>
      <c r="E513" s="473"/>
      <c r="F513" s="247"/>
      <c r="G513" s="247"/>
      <c r="H513" s="247"/>
      <c r="I513" s="247"/>
      <c r="J513" s="247"/>
      <c r="K513" s="247"/>
      <c r="L513" s="247"/>
      <c r="M513" s="247"/>
      <c r="N513" s="247"/>
      <c r="O513" s="247"/>
      <c r="P513" s="247"/>
      <c r="Q513" s="247"/>
      <c r="R513" s="248"/>
    </row>
    <row r="514" spans="1:18" ht="14.25" hidden="1" customHeight="1" x14ac:dyDescent="0.15">
      <c r="A514" s="231"/>
      <c r="B514" s="232">
        <v>6</v>
      </c>
      <c r="C514" s="472"/>
      <c r="D514" s="243"/>
      <c r="E514" s="473"/>
      <c r="F514" s="247"/>
      <c r="G514" s="247"/>
      <c r="H514" s="247"/>
      <c r="I514" s="247"/>
      <c r="J514" s="247"/>
      <c r="K514" s="247"/>
      <c r="L514" s="247"/>
      <c r="M514" s="247"/>
      <c r="N514" s="247"/>
      <c r="O514" s="247"/>
      <c r="P514" s="247"/>
      <c r="Q514" s="247"/>
      <c r="R514" s="248"/>
    </row>
    <row r="515" spans="1:18" ht="14.25" hidden="1" customHeight="1" x14ac:dyDescent="0.15">
      <c r="A515" s="231"/>
      <c r="B515" s="232">
        <v>7</v>
      </c>
      <c r="C515" s="472"/>
      <c r="D515" s="243"/>
      <c r="E515" s="473"/>
      <c r="F515" s="247"/>
      <c r="G515" s="247"/>
      <c r="H515" s="247"/>
      <c r="I515" s="247"/>
      <c r="J515" s="247"/>
      <c r="K515" s="247"/>
      <c r="L515" s="247"/>
      <c r="M515" s="247"/>
      <c r="N515" s="247"/>
      <c r="O515" s="247"/>
      <c r="P515" s="247"/>
      <c r="Q515" s="247"/>
      <c r="R515" s="248"/>
    </row>
    <row r="516" spans="1:18" ht="14.25" hidden="1" customHeight="1" x14ac:dyDescent="0.15">
      <c r="A516" s="231"/>
      <c r="B516" s="232">
        <v>8</v>
      </c>
      <c r="C516" s="472"/>
      <c r="D516" s="243"/>
      <c r="E516" s="473"/>
      <c r="F516" s="249"/>
      <c r="G516" s="249"/>
      <c r="H516" s="249"/>
      <c r="I516" s="249"/>
      <c r="J516" s="249"/>
      <c r="K516" s="249"/>
      <c r="L516" s="249"/>
      <c r="M516" s="249"/>
      <c r="N516" s="249"/>
      <c r="O516" s="249"/>
      <c r="P516" s="249"/>
      <c r="Q516" s="249"/>
      <c r="R516" s="250"/>
    </row>
    <row r="517" spans="1:18" ht="14.25" customHeight="1" x14ac:dyDescent="0.15">
      <c r="A517" s="231" t="s">
        <v>143</v>
      </c>
      <c r="B517" s="232">
        <v>1</v>
      </c>
      <c r="C517" s="472" t="s">
        <v>122</v>
      </c>
      <c r="D517" s="243" t="s">
        <v>147</v>
      </c>
      <c r="E517" s="473" t="s">
        <v>123</v>
      </c>
      <c r="F517" s="244"/>
      <c r="G517" s="251" t="s">
        <v>363</v>
      </c>
      <c r="H517" s="251" t="s">
        <v>365</v>
      </c>
      <c r="I517" s="251" t="s">
        <v>367</v>
      </c>
      <c r="J517" s="251" t="s">
        <v>371</v>
      </c>
      <c r="K517" s="251" t="s">
        <v>377</v>
      </c>
      <c r="L517" s="251" t="s">
        <v>383</v>
      </c>
      <c r="M517" s="252"/>
      <c r="N517" s="252"/>
      <c r="O517" s="252"/>
      <c r="P517" s="252"/>
      <c r="Q517" s="252"/>
      <c r="R517" s="253"/>
    </row>
    <row r="518" spans="1:18" ht="14.25" hidden="1" customHeight="1" x14ac:dyDescent="0.15">
      <c r="A518" s="231"/>
      <c r="B518" s="232">
        <v>2</v>
      </c>
      <c r="C518" s="472"/>
      <c r="D518" s="243"/>
      <c r="E518" s="473"/>
      <c r="F518" s="247"/>
      <c r="G518" s="254"/>
      <c r="H518" s="254"/>
      <c r="I518" s="254"/>
      <c r="J518" s="254"/>
      <c r="K518" s="254"/>
      <c r="L518" s="254"/>
      <c r="M518" s="254"/>
      <c r="N518" s="254"/>
      <c r="O518" s="254"/>
      <c r="P518" s="254"/>
      <c r="Q518" s="254"/>
      <c r="R518" s="255"/>
    </row>
    <row r="519" spans="1:18" ht="14.25" hidden="1" customHeight="1" x14ac:dyDescent="0.15">
      <c r="A519" s="231"/>
      <c r="B519" s="232">
        <v>3</v>
      </c>
      <c r="C519" s="472"/>
      <c r="D519" s="243"/>
      <c r="E519" s="473"/>
      <c r="F519" s="247"/>
      <c r="G519" s="254"/>
      <c r="H519" s="254"/>
      <c r="I519" s="254"/>
      <c r="J519" s="254"/>
      <c r="K519" s="254"/>
      <c r="L519" s="254"/>
      <c r="M519" s="254"/>
      <c r="N519" s="254"/>
      <c r="O519" s="254"/>
      <c r="P519" s="254"/>
      <c r="Q519" s="254"/>
      <c r="R519" s="255"/>
    </row>
    <row r="520" spans="1:18" ht="14.25" hidden="1" customHeight="1" x14ac:dyDescent="0.15">
      <c r="A520" s="231"/>
      <c r="B520" s="232">
        <v>4</v>
      </c>
      <c r="C520" s="472"/>
      <c r="D520" s="243"/>
      <c r="E520" s="473"/>
      <c r="F520" s="247"/>
      <c r="G520" s="254"/>
      <c r="H520" s="254"/>
      <c r="I520" s="254"/>
      <c r="J520" s="254"/>
      <c r="K520" s="254"/>
      <c r="L520" s="254"/>
      <c r="M520" s="254"/>
      <c r="N520" s="254"/>
      <c r="O520" s="254"/>
      <c r="P520" s="254"/>
      <c r="Q520" s="254"/>
      <c r="R520" s="255"/>
    </row>
    <row r="521" spans="1:18" ht="14.25" hidden="1" customHeight="1" x14ac:dyDescent="0.15">
      <c r="A521" s="231"/>
      <c r="B521" s="232">
        <v>5</v>
      </c>
      <c r="C521" s="472"/>
      <c r="D521" s="243"/>
      <c r="E521" s="473"/>
      <c r="F521" s="247"/>
      <c r="G521" s="254"/>
      <c r="H521" s="254"/>
      <c r="I521" s="254"/>
      <c r="J521" s="254"/>
      <c r="K521" s="254"/>
      <c r="L521" s="254"/>
      <c r="M521" s="254"/>
      <c r="N521" s="254"/>
      <c r="O521" s="254"/>
      <c r="P521" s="254"/>
      <c r="Q521" s="254"/>
      <c r="R521" s="255"/>
    </row>
    <row r="522" spans="1:18" ht="14.25" hidden="1" customHeight="1" x14ac:dyDescent="0.15">
      <c r="A522" s="231"/>
      <c r="B522" s="232">
        <v>6</v>
      </c>
      <c r="C522" s="472"/>
      <c r="D522" s="243"/>
      <c r="E522" s="473"/>
      <c r="F522" s="247"/>
      <c r="G522" s="254"/>
      <c r="H522" s="254"/>
      <c r="I522" s="254"/>
      <c r="J522" s="254"/>
      <c r="K522" s="254"/>
      <c r="L522" s="254"/>
      <c r="M522" s="254"/>
      <c r="N522" s="254"/>
      <c r="O522" s="254"/>
      <c r="P522" s="254"/>
      <c r="Q522" s="254"/>
      <c r="R522" s="255"/>
    </row>
    <row r="523" spans="1:18" ht="14.25" hidden="1" customHeight="1" x14ac:dyDescent="0.15">
      <c r="A523" s="231"/>
      <c r="B523" s="232">
        <v>7</v>
      </c>
      <c r="C523" s="472"/>
      <c r="D523" s="243"/>
      <c r="E523" s="473"/>
      <c r="F523" s="247"/>
      <c r="G523" s="254"/>
      <c r="H523" s="254"/>
      <c r="I523" s="254"/>
      <c r="J523" s="254"/>
      <c r="K523" s="254"/>
      <c r="L523" s="254"/>
      <c r="M523" s="254"/>
      <c r="N523" s="254"/>
      <c r="O523" s="254"/>
      <c r="P523" s="254"/>
      <c r="Q523" s="254"/>
      <c r="R523" s="255"/>
    </row>
    <row r="524" spans="1:18" ht="14.25" hidden="1" customHeight="1" x14ac:dyDescent="0.15">
      <c r="A524" s="231"/>
      <c r="B524" s="232">
        <v>8</v>
      </c>
      <c r="C524" s="472"/>
      <c r="D524" s="243"/>
      <c r="E524" s="473"/>
      <c r="F524" s="249"/>
      <c r="G524" s="256"/>
      <c r="H524" s="256"/>
      <c r="I524" s="256"/>
      <c r="J524" s="256"/>
      <c r="K524" s="256"/>
      <c r="L524" s="256"/>
      <c r="M524" s="256"/>
      <c r="N524" s="256"/>
      <c r="O524" s="256"/>
      <c r="P524" s="256"/>
      <c r="Q524" s="256"/>
      <c r="R524" s="257"/>
    </row>
    <row r="525" spans="1:18" ht="6" customHeight="1" x14ac:dyDescent="0.15">
      <c r="A525" s="230"/>
      <c r="B525" s="230"/>
      <c r="C525" s="474"/>
      <c r="D525" s="474"/>
      <c r="E525" s="474"/>
      <c r="F525" s="230"/>
      <c r="G525" s="230"/>
      <c r="H525" s="230"/>
      <c r="I525" s="230"/>
      <c r="J525" s="230"/>
      <c r="K525" s="230"/>
      <c r="L525" s="230"/>
      <c r="M525" s="230"/>
      <c r="N525" s="230"/>
      <c r="O525" s="230"/>
      <c r="P525" s="230"/>
      <c r="Q525" s="230"/>
      <c r="R525" s="230"/>
    </row>
    <row r="526" spans="1:18" ht="14.25" customHeight="1" x14ac:dyDescent="0.15">
      <c r="A526" s="231" t="s">
        <v>90</v>
      </c>
      <c r="B526" s="232">
        <v>1</v>
      </c>
      <c r="C526" s="475" t="s">
        <v>127</v>
      </c>
      <c r="D526" s="233" t="s">
        <v>149</v>
      </c>
      <c r="E526" s="476" t="s">
        <v>128</v>
      </c>
      <c r="F526" s="234"/>
      <c r="G526" s="235" t="s">
        <v>328</v>
      </c>
      <c r="H526" s="235" t="s">
        <v>217</v>
      </c>
      <c r="I526" s="235" t="s">
        <v>333</v>
      </c>
      <c r="J526" s="235" t="s">
        <v>339</v>
      </c>
      <c r="K526" s="235" t="s">
        <v>341</v>
      </c>
      <c r="L526" s="235" t="s">
        <v>197</v>
      </c>
      <c r="M526" s="235" t="s">
        <v>346</v>
      </c>
      <c r="N526" s="235" t="s">
        <v>226</v>
      </c>
      <c r="O526" s="235" t="s">
        <v>215</v>
      </c>
      <c r="P526" s="235" t="s">
        <v>352</v>
      </c>
      <c r="Q526" s="235" t="s">
        <v>354</v>
      </c>
      <c r="R526" s="236" t="s">
        <v>204</v>
      </c>
    </row>
    <row r="527" spans="1:18" ht="14.25" customHeight="1" x14ac:dyDescent="0.15">
      <c r="A527" s="231"/>
      <c r="B527" s="232">
        <v>2</v>
      </c>
      <c r="C527" s="475"/>
      <c r="D527" s="233"/>
      <c r="E527" s="476"/>
      <c r="F527" s="237"/>
      <c r="G527" s="238" t="s">
        <v>359</v>
      </c>
      <c r="H527" s="238" t="s">
        <v>363</v>
      </c>
      <c r="I527" s="238" t="s">
        <v>365</v>
      </c>
      <c r="J527" s="238" t="s">
        <v>367</v>
      </c>
      <c r="K527" s="238" t="s">
        <v>369</v>
      </c>
      <c r="L527" s="238" t="s">
        <v>371</v>
      </c>
      <c r="M527" s="238" t="s">
        <v>373</v>
      </c>
      <c r="N527" s="238" t="s">
        <v>375</v>
      </c>
      <c r="O527" s="238" t="s">
        <v>377</v>
      </c>
      <c r="P527" s="238" t="s">
        <v>379</v>
      </c>
      <c r="Q527" s="238" t="s">
        <v>381</v>
      </c>
      <c r="R527" s="239" t="s">
        <v>383</v>
      </c>
    </row>
    <row r="528" spans="1:18" ht="14.25" customHeight="1" x14ac:dyDescent="0.15">
      <c r="A528" s="231"/>
      <c r="B528" s="232">
        <v>3</v>
      </c>
      <c r="C528" s="475"/>
      <c r="D528" s="233"/>
      <c r="E528" s="476"/>
      <c r="F528" s="237"/>
      <c r="G528" s="238" t="s">
        <v>389</v>
      </c>
      <c r="H528" s="238" t="s">
        <v>391</v>
      </c>
      <c r="I528" s="238" t="s">
        <v>393</v>
      </c>
      <c r="J528" s="238" t="s">
        <v>395</v>
      </c>
      <c r="K528" s="238" t="s">
        <v>397</v>
      </c>
      <c r="L528" s="238" t="s">
        <v>399</v>
      </c>
      <c r="M528" s="238" t="s">
        <v>401</v>
      </c>
      <c r="N528" s="238" t="s">
        <v>403</v>
      </c>
      <c r="O528" s="238" t="s">
        <v>405</v>
      </c>
      <c r="P528" s="238" t="s">
        <v>407</v>
      </c>
      <c r="Q528" s="238" t="s">
        <v>409</v>
      </c>
      <c r="R528" s="239" t="s">
        <v>411</v>
      </c>
    </row>
    <row r="529" spans="1:18" ht="14.25" customHeight="1" x14ac:dyDescent="0.15">
      <c r="A529" s="231"/>
      <c r="B529" s="232">
        <v>4</v>
      </c>
      <c r="C529" s="475"/>
      <c r="D529" s="233"/>
      <c r="E529" s="476"/>
      <c r="F529" s="237"/>
      <c r="G529" s="238" t="s">
        <v>413</v>
      </c>
      <c r="H529" s="238" t="s">
        <v>415</v>
      </c>
      <c r="I529" s="238" t="s">
        <v>417</v>
      </c>
      <c r="J529" s="238" t="s">
        <v>419</v>
      </c>
      <c r="K529" s="238" t="s">
        <v>421</v>
      </c>
      <c r="L529" s="238" t="s">
        <v>423</v>
      </c>
      <c r="M529" s="238" t="s">
        <v>425</v>
      </c>
      <c r="N529" s="237"/>
      <c r="O529" s="237"/>
      <c r="P529" s="237"/>
      <c r="Q529" s="237"/>
      <c r="R529" s="240"/>
    </row>
    <row r="530" spans="1:18" ht="14.25" hidden="1" customHeight="1" x14ac:dyDescent="0.15">
      <c r="A530" s="231"/>
      <c r="B530" s="232">
        <v>5</v>
      </c>
      <c r="C530" s="475"/>
      <c r="D530" s="233"/>
      <c r="E530" s="476"/>
      <c r="F530" s="237"/>
      <c r="G530" s="237"/>
      <c r="H530" s="237"/>
      <c r="I530" s="237"/>
      <c r="J530" s="237"/>
      <c r="K530" s="237"/>
      <c r="L530" s="237"/>
      <c r="M530" s="237"/>
      <c r="N530" s="237"/>
      <c r="O530" s="237"/>
      <c r="P530" s="237"/>
      <c r="Q530" s="237"/>
      <c r="R530" s="240"/>
    </row>
    <row r="531" spans="1:18" ht="14.25" hidden="1" customHeight="1" x14ac:dyDescent="0.15">
      <c r="A531" s="231"/>
      <c r="B531" s="232">
        <v>6</v>
      </c>
      <c r="C531" s="475"/>
      <c r="D531" s="233"/>
      <c r="E531" s="476"/>
      <c r="F531" s="237"/>
      <c r="G531" s="237"/>
      <c r="H531" s="237"/>
      <c r="I531" s="237"/>
      <c r="J531" s="237"/>
      <c r="K531" s="237"/>
      <c r="L531" s="237"/>
      <c r="M531" s="237"/>
      <c r="N531" s="237"/>
      <c r="O531" s="237"/>
      <c r="P531" s="237"/>
      <c r="Q531" s="237"/>
      <c r="R531" s="240"/>
    </row>
    <row r="532" spans="1:18" ht="14.25" hidden="1" customHeight="1" x14ac:dyDescent="0.15">
      <c r="A532" s="231"/>
      <c r="B532" s="232">
        <v>7</v>
      </c>
      <c r="C532" s="475"/>
      <c r="D532" s="233"/>
      <c r="E532" s="476"/>
      <c r="F532" s="237"/>
      <c r="G532" s="237"/>
      <c r="H532" s="237"/>
      <c r="I532" s="237"/>
      <c r="J532" s="237"/>
      <c r="K532" s="237"/>
      <c r="L532" s="237"/>
      <c r="M532" s="237"/>
      <c r="N532" s="237"/>
      <c r="O532" s="237"/>
      <c r="P532" s="237"/>
      <c r="Q532" s="237"/>
      <c r="R532" s="240"/>
    </row>
    <row r="533" spans="1:18" ht="14.25" hidden="1" customHeight="1" x14ac:dyDescent="0.15">
      <c r="A533" s="231"/>
      <c r="B533" s="232">
        <v>8</v>
      </c>
      <c r="C533" s="475"/>
      <c r="D533" s="233"/>
      <c r="E533" s="476"/>
      <c r="F533" s="241"/>
      <c r="G533" s="241"/>
      <c r="H533" s="241"/>
      <c r="I533" s="241"/>
      <c r="J533" s="241"/>
      <c r="K533" s="241"/>
      <c r="L533" s="241"/>
      <c r="M533" s="241"/>
      <c r="N533" s="241"/>
      <c r="O533" s="241"/>
      <c r="P533" s="241"/>
      <c r="Q533" s="241"/>
      <c r="R533" s="242"/>
    </row>
    <row r="534" spans="1:18" ht="6" customHeight="1" x14ac:dyDescent="0.15">
      <c r="A534" s="230"/>
      <c r="B534" s="230"/>
      <c r="C534" s="474"/>
      <c r="D534" s="474"/>
      <c r="E534" s="474"/>
      <c r="F534" s="230"/>
      <c r="G534" s="230"/>
      <c r="H534" s="230"/>
      <c r="I534" s="230"/>
      <c r="J534" s="230"/>
      <c r="K534" s="230"/>
      <c r="L534" s="230"/>
      <c r="M534" s="230"/>
      <c r="N534" s="230"/>
      <c r="O534" s="230"/>
      <c r="P534" s="230"/>
      <c r="Q534" s="230"/>
      <c r="R534" s="230"/>
    </row>
    <row r="535" spans="1:18" s="269" customFormat="1" ht="14.25" customHeight="1" x14ac:dyDescent="0.15">
      <c r="A535" s="263" t="s">
        <v>143</v>
      </c>
      <c r="B535" s="264">
        <v>1</v>
      </c>
      <c r="C535" s="477" t="s">
        <v>129</v>
      </c>
      <c r="D535" s="265" t="s">
        <v>171</v>
      </c>
      <c r="E535" s="478" t="s">
        <v>130</v>
      </c>
      <c r="F535" s="266"/>
      <c r="G535" s="267" t="s">
        <v>328</v>
      </c>
      <c r="H535" s="267" t="s">
        <v>217</v>
      </c>
      <c r="I535" s="267" t="s">
        <v>333</v>
      </c>
      <c r="J535" s="267" t="s">
        <v>339</v>
      </c>
      <c r="K535" s="267" t="s">
        <v>197</v>
      </c>
      <c r="L535" s="267" t="s">
        <v>346</v>
      </c>
      <c r="M535" s="267" t="s">
        <v>352</v>
      </c>
      <c r="N535" s="271" t="s">
        <v>359</v>
      </c>
      <c r="O535" s="271" t="s">
        <v>363</v>
      </c>
      <c r="P535" s="271" t="s">
        <v>365</v>
      </c>
      <c r="Q535" s="271" t="s">
        <v>367</v>
      </c>
      <c r="R535" s="271" t="s">
        <v>369</v>
      </c>
    </row>
    <row r="536" spans="1:18" s="269" customFormat="1" ht="14.25" customHeight="1" x14ac:dyDescent="0.15">
      <c r="A536" s="263"/>
      <c r="B536" s="264">
        <v>2</v>
      </c>
      <c r="C536" s="477"/>
      <c r="D536" s="265"/>
      <c r="E536" s="478"/>
      <c r="F536" s="270"/>
      <c r="G536" s="271" t="s">
        <v>371</v>
      </c>
      <c r="H536" s="271" t="s">
        <v>373</v>
      </c>
      <c r="I536" s="271" t="s">
        <v>375</v>
      </c>
      <c r="J536" s="271" t="s">
        <v>377</v>
      </c>
      <c r="K536" s="278" t="s">
        <v>383</v>
      </c>
      <c r="L536" s="271" t="s">
        <v>395</v>
      </c>
      <c r="M536" s="271" t="s">
        <v>397</v>
      </c>
      <c r="N536" s="271" t="s">
        <v>403</v>
      </c>
      <c r="O536" s="271" t="s">
        <v>405</v>
      </c>
      <c r="P536" s="271"/>
      <c r="Q536" s="271"/>
      <c r="R536" s="272"/>
    </row>
    <row r="537" spans="1:18" s="269" customFormat="1" ht="11.25" customHeight="1" x14ac:dyDescent="0.15">
      <c r="A537" s="263"/>
      <c r="B537" s="264">
        <v>3</v>
      </c>
      <c r="C537" s="477"/>
      <c r="D537" s="265"/>
      <c r="E537" s="478"/>
      <c r="F537" s="270"/>
      <c r="G537" s="271"/>
      <c r="H537" s="271"/>
      <c r="I537" s="271"/>
      <c r="J537" s="271"/>
      <c r="K537" s="271"/>
      <c r="L537" s="271"/>
      <c r="M537" s="271"/>
      <c r="N537" s="271"/>
      <c r="O537" s="271"/>
      <c r="P537" s="271"/>
      <c r="Q537" s="271"/>
      <c r="R537" s="272"/>
    </row>
    <row r="538" spans="1:18" s="269" customFormat="1" ht="14.25" hidden="1" customHeight="1" x14ac:dyDescent="0.15">
      <c r="A538" s="263"/>
      <c r="B538" s="264">
        <v>4</v>
      </c>
      <c r="C538" s="477"/>
      <c r="D538" s="265"/>
      <c r="E538" s="478"/>
      <c r="F538" s="270"/>
      <c r="G538" s="271"/>
      <c r="H538" s="271"/>
      <c r="I538" s="271"/>
      <c r="J538" s="271"/>
      <c r="K538" s="271"/>
      <c r="L538" s="271"/>
      <c r="M538" s="271"/>
      <c r="N538" s="270"/>
      <c r="O538" s="270"/>
      <c r="P538" s="270"/>
      <c r="Q538" s="270"/>
      <c r="R538" s="273"/>
    </row>
    <row r="539" spans="1:18" s="269" customFormat="1" ht="14.25" hidden="1" customHeight="1" x14ac:dyDescent="0.15">
      <c r="A539" s="263"/>
      <c r="B539" s="264">
        <v>5</v>
      </c>
      <c r="C539" s="477"/>
      <c r="D539" s="265"/>
      <c r="E539" s="478"/>
      <c r="F539" s="270"/>
      <c r="G539" s="270"/>
      <c r="H539" s="270"/>
      <c r="I539" s="270"/>
      <c r="J539" s="270"/>
      <c r="K539" s="270"/>
      <c r="L539" s="270"/>
      <c r="M539" s="270"/>
      <c r="N539" s="270"/>
      <c r="O539" s="270"/>
      <c r="P539" s="270"/>
      <c r="Q539" s="270"/>
      <c r="R539" s="273"/>
    </row>
    <row r="540" spans="1:18" s="269" customFormat="1" ht="14.25" hidden="1" customHeight="1" x14ac:dyDescent="0.15">
      <c r="A540" s="263"/>
      <c r="B540" s="264">
        <v>6</v>
      </c>
      <c r="C540" s="477"/>
      <c r="D540" s="265"/>
      <c r="E540" s="478"/>
      <c r="F540" s="270"/>
      <c r="G540" s="270"/>
      <c r="H540" s="270"/>
      <c r="I540" s="270"/>
      <c r="J540" s="270"/>
      <c r="K540" s="270"/>
      <c r="L540" s="270"/>
      <c r="M540" s="270"/>
      <c r="N540" s="270"/>
      <c r="O540" s="270"/>
      <c r="P540" s="270"/>
      <c r="Q540" s="270"/>
      <c r="R540" s="273"/>
    </row>
    <row r="541" spans="1:18" s="269" customFormat="1" ht="14.25" hidden="1" customHeight="1" x14ac:dyDescent="0.15">
      <c r="A541" s="263"/>
      <c r="B541" s="264">
        <v>7</v>
      </c>
      <c r="C541" s="477"/>
      <c r="D541" s="265"/>
      <c r="E541" s="478"/>
      <c r="F541" s="270"/>
      <c r="G541" s="270"/>
      <c r="H541" s="270"/>
      <c r="I541" s="270"/>
      <c r="J541" s="270"/>
      <c r="K541" s="270"/>
      <c r="L541" s="270"/>
      <c r="M541" s="270"/>
      <c r="N541" s="270"/>
      <c r="O541" s="270"/>
      <c r="P541" s="270"/>
      <c r="Q541" s="270"/>
      <c r="R541" s="273"/>
    </row>
    <row r="542" spans="1:18" s="269" customFormat="1" ht="14.25" hidden="1" customHeight="1" x14ac:dyDescent="0.15">
      <c r="A542" s="263"/>
      <c r="B542" s="264">
        <v>8</v>
      </c>
      <c r="C542" s="477"/>
      <c r="D542" s="265"/>
      <c r="E542" s="478"/>
      <c r="F542" s="274"/>
      <c r="G542" s="274"/>
      <c r="H542" s="274"/>
      <c r="I542" s="274"/>
      <c r="J542" s="274"/>
      <c r="K542" s="274"/>
      <c r="L542" s="274"/>
      <c r="M542" s="274"/>
      <c r="N542" s="274"/>
      <c r="O542" s="274"/>
      <c r="P542" s="274"/>
      <c r="Q542" s="274"/>
      <c r="R542" s="275"/>
    </row>
    <row r="543" spans="1:18" s="269" customFormat="1" ht="0.75" customHeight="1" x14ac:dyDescent="0.15">
      <c r="A543" s="263" t="s">
        <v>186</v>
      </c>
      <c r="B543" s="264">
        <v>1</v>
      </c>
      <c r="C543" s="479" t="s">
        <v>265</v>
      </c>
      <c r="D543" s="276" t="s">
        <v>171</v>
      </c>
      <c r="E543" s="480" t="s">
        <v>131</v>
      </c>
      <c r="F543" s="266"/>
      <c r="G543" s="267" t="s">
        <v>328</v>
      </c>
      <c r="H543" s="267" t="s">
        <v>217</v>
      </c>
      <c r="I543" s="267" t="s">
        <v>333</v>
      </c>
      <c r="J543" s="267" t="s">
        <v>339</v>
      </c>
      <c r="K543" s="267" t="s">
        <v>341</v>
      </c>
      <c r="L543" s="267" t="s">
        <v>197</v>
      </c>
      <c r="M543" s="267" t="s">
        <v>346</v>
      </c>
      <c r="N543" s="267" t="s">
        <v>226</v>
      </c>
      <c r="O543" s="267" t="s">
        <v>215</v>
      </c>
      <c r="P543" s="267" t="s">
        <v>352</v>
      </c>
      <c r="Q543" s="267" t="s">
        <v>354</v>
      </c>
      <c r="R543" s="268" t="s">
        <v>204</v>
      </c>
    </row>
    <row r="544" spans="1:18" s="269" customFormat="1" ht="14.25" hidden="1" customHeight="1" x14ac:dyDescent="0.15">
      <c r="A544" s="263"/>
      <c r="B544" s="264">
        <v>2</v>
      </c>
      <c r="C544" s="479"/>
      <c r="D544" s="276"/>
      <c r="E544" s="480"/>
      <c r="F544" s="270"/>
      <c r="G544" s="271" t="s">
        <v>359</v>
      </c>
      <c r="H544" s="271" t="s">
        <v>363</v>
      </c>
      <c r="I544" s="271" t="s">
        <v>365</v>
      </c>
      <c r="J544" s="271" t="s">
        <v>367</v>
      </c>
      <c r="K544" s="271" t="s">
        <v>369</v>
      </c>
      <c r="L544" s="271" t="s">
        <v>371</v>
      </c>
      <c r="M544" s="271" t="s">
        <v>373</v>
      </c>
      <c r="N544" s="271" t="s">
        <v>375</v>
      </c>
      <c r="O544" s="271" t="s">
        <v>377</v>
      </c>
      <c r="P544" s="271" t="s">
        <v>379</v>
      </c>
      <c r="Q544" s="271" t="s">
        <v>381</v>
      </c>
      <c r="R544" s="272" t="s">
        <v>383</v>
      </c>
    </row>
    <row r="545" spans="1:18" s="269" customFormat="1" ht="14.25" hidden="1" customHeight="1" x14ac:dyDescent="0.15">
      <c r="A545" s="263"/>
      <c r="B545" s="264">
        <v>3</v>
      </c>
      <c r="C545" s="479"/>
      <c r="D545" s="276"/>
      <c r="E545" s="480"/>
      <c r="F545" s="270"/>
      <c r="G545" s="271" t="s">
        <v>389</v>
      </c>
      <c r="H545" s="271" t="s">
        <v>391</v>
      </c>
      <c r="I545" s="271" t="s">
        <v>393</v>
      </c>
      <c r="J545" s="271" t="s">
        <v>395</v>
      </c>
      <c r="K545" s="271" t="s">
        <v>397</v>
      </c>
      <c r="L545" s="271" t="s">
        <v>399</v>
      </c>
      <c r="M545" s="271" t="s">
        <v>401</v>
      </c>
      <c r="N545" s="271" t="s">
        <v>403</v>
      </c>
      <c r="O545" s="271" t="s">
        <v>405</v>
      </c>
      <c r="P545" s="271" t="s">
        <v>407</v>
      </c>
      <c r="Q545" s="271" t="s">
        <v>409</v>
      </c>
      <c r="R545" s="272" t="s">
        <v>411</v>
      </c>
    </row>
    <row r="546" spans="1:18" s="269" customFormat="1" ht="14.25" hidden="1" customHeight="1" x14ac:dyDescent="0.15">
      <c r="A546" s="263"/>
      <c r="B546" s="264">
        <v>4</v>
      </c>
      <c r="C546" s="479"/>
      <c r="D546" s="276"/>
      <c r="E546" s="480"/>
      <c r="F546" s="270"/>
      <c r="G546" s="271" t="s">
        <v>413</v>
      </c>
      <c r="H546" s="271" t="s">
        <v>415</v>
      </c>
      <c r="I546" s="271" t="s">
        <v>417</v>
      </c>
      <c r="J546" s="271" t="s">
        <v>419</v>
      </c>
      <c r="K546" s="271" t="s">
        <v>421</v>
      </c>
      <c r="L546" s="271" t="s">
        <v>423</v>
      </c>
      <c r="M546" s="271" t="s">
        <v>425</v>
      </c>
      <c r="N546" s="270"/>
      <c r="O546" s="270"/>
      <c r="P546" s="270"/>
      <c r="Q546" s="270"/>
      <c r="R546" s="273"/>
    </row>
    <row r="547" spans="1:18" s="269" customFormat="1" ht="14.25" hidden="1" customHeight="1" x14ac:dyDescent="0.15">
      <c r="A547" s="263"/>
      <c r="B547" s="264">
        <v>5</v>
      </c>
      <c r="C547" s="479"/>
      <c r="D547" s="276"/>
      <c r="E547" s="480"/>
      <c r="F547" s="270"/>
      <c r="G547" s="270"/>
      <c r="H547" s="270"/>
      <c r="I547" s="270"/>
      <c r="J547" s="270"/>
      <c r="K547" s="270"/>
      <c r="L547" s="270"/>
      <c r="M547" s="270"/>
      <c r="N547" s="270"/>
      <c r="O547" s="270"/>
      <c r="P547" s="270"/>
      <c r="Q547" s="270"/>
      <c r="R547" s="273"/>
    </row>
    <row r="548" spans="1:18" s="269" customFormat="1" ht="14.25" hidden="1" customHeight="1" x14ac:dyDescent="0.15">
      <c r="A548" s="263"/>
      <c r="B548" s="264">
        <v>6</v>
      </c>
      <c r="C548" s="479"/>
      <c r="D548" s="276"/>
      <c r="E548" s="480"/>
      <c r="F548" s="270"/>
      <c r="G548" s="270"/>
      <c r="H548" s="270"/>
      <c r="I548" s="270"/>
      <c r="J548" s="270"/>
      <c r="K548" s="270"/>
      <c r="L548" s="270"/>
      <c r="M548" s="270"/>
      <c r="N548" s="270"/>
      <c r="O548" s="270"/>
      <c r="P548" s="270"/>
      <c r="Q548" s="270"/>
      <c r="R548" s="273"/>
    </row>
    <row r="549" spans="1:18" s="269" customFormat="1" ht="14.25" hidden="1" customHeight="1" x14ac:dyDescent="0.15">
      <c r="A549" s="263"/>
      <c r="B549" s="264">
        <v>7</v>
      </c>
      <c r="C549" s="479"/>
      <c r="D549" s="276"/>
      <c r="E549" s="480"/>
      <c r="F549" s="270"/>
      <c r="G549" s="270"/>
      <c r="H549" s="270"/>
      <c r="I549" s="270"/>
      <c r="J549" s="270"/>
      <c r="K549" s="270"/>
      <c r="L549" s="270"/>
      <c r="M549" s="270"/>
      <c r="N549" s="270"/>
      <c r="O549" s="270"/>
      <c r="P549" s="270"/>
      <c r="Q549" s="270"/>
      <c r="R549" s="273"/>
    </row>
    <row r="550" spans="1:18" s="269" customFormat="1" ht="14.25" hidden="1" customHeight="1" x14ac:dyDescent="0.15">
      <c r="A550" s="263"/>
      <c r="B550" s="264">
        <v>8</v>
      </c>
      <c r="C550" s="479"/>
      <c r="D550" s="276"/>
      <c r="E550" s="480"/>
      <c r="F550" s="274"/>
      <c r="G550" s="274"/>
      <c r="H550" s="274"/>
      <c r="I550" s="274"/>
      <c r="J550" s="274"/>
      <c r="K550" s="274"/>
      <c r="L550" s="274"/>
      <c r="M550" s="274"/>
      <c r="N550" s="274"/>
      <c r="O550" s="274"/>
      <c r="P550" s="274"/>
      <c r="Q550" s="274"/>
      <c r="R550" s="275"/>
    </row>
    <row r="551" spans="1:18" s="269" customFormat="1" ht="6" customHeight="1" x14ac:dyDescent="0.15">
      <c r="A551" s="277"/>
      <c r="B551" s="277"/>
      <c r="C551" s="481"/>
      <c r="D551" s="481"/>
      <c r="E551" s="481"/>
      <c r="F551" s="277"/>
      <c r="G551" s="277"/>
      <c r="H551" s="277"/>
      <c r="I551" s="277"/>
      <c r="J551" s="277"/>
      <c r="K551" s="277"/>
      <c r="L551" s="277"/>
      <c r="M551" s="277"/>
      <c r="N551" s="277"/>
      <c r="O551" s="277"/>
      <c r="P551" s="277"/>
      <c r="Q551" s="277"/>
      <c r="R551" s="277"/>
    </row>
    <row r="552" spans="1:18" s="269" customFormat="1" ht="14.25" customHeight="1" x14ac:dyDescent="0.15">
      <c r="A552" s="263" t="s">
        <v>144</v>
      </c>
      <c r="B552" s="264">
        <v>1</v>
      </c>
      <c r="C552" s="477" t="s">
        <v>132</v>
      </c>
      <c r="D552" s="265" t="s">
        <v>164</v>
      </c>
      <c r="E552" s="478" t="s">
        <v>133</v>
      </c>
      <c r="F552" s="266"/>
      <c r="G552" s="267" t="s">
        <v>328</v>
      </c>
      <c r="H552" s="267" t="s">
        <v>217</v>
      </c>
      <c r="I552" s="267" t="s">
        <v>333</v>
      </c>
      <c r="J552" s="267" t="s">
        <v>339</v>
      </c>
      <c r="K552" s="267" t="s">
        <v>341</v>
      </c>
      <c r="L552" s="267" t="s">
        <v>197</v>
      </c>
      <c r="M552" s="267" t="s">
        <v>346</v>
      </c>
      <c r="N552" s="267" t="s">
        <v>226</v>
      </c>
      <c r="O552" s="267" t="s">
        <v>215</v>
      </c>
      <c r="P552" s="267" t="s">
        <v>352</v>
      </c>
      <c r="Q552" s="267" t="s">
        <v>354</v>
      </c>
      <c r="R552" s="268" t="s">
        <v>204</v>
      </c>
    </row>
    <row r="553" spans="1:18" s="269" customFormat="1" ht="14.25" customHeight="1" x14ac:dyDescent="0.15">
      <c r="A553" s="263"/>
      <c r="B553" s="264">
        <v>2</v>
      </c>
      <c r="C553" s="477"/>
      <c r="D553" s="265"/>
      <c r="E553" s="478"/>
      <c r="F553" s="270"/>
      <c r="G553" s="271" t="s">
        <v>359</v>
      </c>
      <c r="H553" s="271" t="s">
        <v>363</v>
      </c>
      <c r="I553" s="271" t="s">
        <v>365</v>
      </c>
      <c r="J553" s="271" t="s">
        <v>367</v>
      </c>
      <c r="K553" s="271" t="s">
        <v>369</v>
      </c>
      <c r="L553" s="271" t="s">
        <v>371</v>
      </c>
      <c r="M553" s="271" t="s">
        <v>373</v>
      </c>
      <c r="N553" s="271" t="s">
        <v>375</v>
      </c>
      <c r="O553" s="271" t="s">
        <v>377</v>
      </c>
      <c r="P553" s="271" t="s">
        <v>379</v>
      </c>
      <c r="Q553" s="271" t="s">
        <v>381</v>
      </c>
      <c r="R553" s="272" t="s">
        <v>383</v>
      </c>
    </row>
    <row r="554" spans="1:18" s="269" customFormat="1" ht="14.25" customHeight="1" x14ac:dyDescent="0.15">
      <c r="A554" s="263"/>
      <c r="B554" s="264">
        <v>3</v>
      </c>
      <c r="C554" s="477"/>
      <c r="D554" s="265"/>
      <c r="E554" s="478"/>
      <c r="F554" s="270"/>
      <c r="G554" s="271" t="s">
        <v>389</v>
      </c>
      <c r="H554" s="271" t="s">
        <v>391</v>
      </c>
      <c r="I554" s="271" t="s">
        <v>393</v>
      </c>
      <c r="J554" s="271" t="s">
        <v>395</v>
      </c>
      <c r="K554" s="271" t="s">
        <v>397</v>
      </c>
      <c r="L554" s="271" t="s">
        <v>399</v>
      </c>
      <c r="M554" s="271" t="s">
        <v>401</v>
      </c>
      <c r="N554" s="271" t="s">
        <v>403</v>
      </c>
      <c r="O554" s="271" t="s">
        <v>405</v>
      </c>
      <c r="P554" s="271" t="s">
        <v>407</v>
      </c>
      <c r="Q554" s="271" t="s">
        <v>409</v>
      </c>
      <c r="R554" s="272" t="s">
        <v>411</v>
      </c>
    </row>
    <row r="555" spans="1:18" s="269" customFormat="1" ht="14.25" customHeight="1" x14ac:dyDescent="0.15">
      <c r="A555" s="263"/>
      <c r="B555" s="264">
        <v>4</v>
      </c>
      <c r="C555" s="477"/>
      <c r="D555" s="265"/>
      <c r="E555" s="478"/>
      <c r="F555" s="270"/>
      <c r="G555" s="271" t="s">
        <v>413</v>
      </c>
      <c r="H555" s="271" t="s">
        <v>415</v>
      </c>
      <c r="I555" s="271" t="s">
        <v>417</v>
      </c>
      <c r="J555" s="271" t="s">
        <v>419</v>
      </c>
      <c r="K555" s="271" t="s">
        <v>421</v>
      </c>
      <c r="L555" s="271" t="s">
        <v>423</v>
      </c>
      <c r="M555" s="271" t="s">
        <v>425</v>
      </c>
      <c r="N555" s="270"/>
      <c r="O555" s="270"/>
      <c r="P555" s="270"/>
      <c r="Q555" s="270"/>
      <c r="R555" s="273"/>
    </row>
    <row r="556" spans="1:18" ht="14.25" hidden="1" customHeight="1" x14ac:dyDescent="0.15">
      <c r="A556" s="231"/>
      <c r="B556" s="232">
        <v>5</v>
      </c>
      <c r="C556" s="477"/>
      <c r="D556" s="265"/>
      <c r="E556" s="478"/>
      <c r="F556" s="237"/>
      <c r="G556" s="237"/>
      <c r="H556" s="237"/>
      <c r="I556" s="237"/>
      <c r="J556" s="237"/>
      <c r="K556" s="237"/>
      <c r="L556" s="237"/>
      <c r="M556" s="237"/>
      <c r="N556" s="237"/>
      <c r="O556" s="237"/>
      <c r="P556" s="237"/>
      <c r="Q556" s="237"/>
      <c r="R556" s="240"/>
    </row>
    <row r="557" spans="1:18" ht="14.25" hidden="1" customHeight="1" x14ac:dyDescent="0.15">
      <c r="A557" s="231"/>
      <c r="B557" s="232">
        <v>6</v>
      </c>
      <c r="C557" s="477"/>
      <c r="D557" s="265"/>
      <c r="E557" s="478"/>
      <c r="F557" s="237"/>
      <c r="G557" s="237"/>
      <c r="H557" s="237"/>
      <c r="I557" s="237"/>
      <c r="J557" s="237"/>
      <c r="K557" s="237"/>
      <c r="L557" s="237"/>
      <c r="M557" s="237"/>
      <c r="N557" s="237"/>
      <c r="O557" s="237"/>
      <c r="P557" s="237"/>
      <c r="Q557" s="237"/>
      <c r="R557" s="240"/>
    </row>
    <row r="558" spans="1:18" ht="14.25" hidden="1" customHeight="1" x14ac:dyDescent="0.15">
      <c r="A558" s="231"/>
      <c r="B558" s="232">
        <v>7</v>
      </c>
      <c r="C558" s="477"/>
      <c r="D558" s="265"/>
      <c r="E558" s="478"/>
      <c r="F558" s="237"/>
      <c r="G558" s="237"/>
      <c r="H558" s="237"/>
      <c r="I558" s="237"/>
      <c r="J558" s="237"/>
      <c r="K558" s="237"/>
      <c r="L558" s="237"/>
      <c r="M558" s="237"/>
      <c r="N558" s="237"/>
      <c r="O558" s="237"/>
      <c r="P558" s="237"/>
      <c r="Q558" s="237"/>
      <c r="R558" s="240"/>
    </row>
    <row r="559" spans="1:18" ht="14.25" hidden="1" customHeight="1" x14ac:dyDescent="0.15">
      <c r="A559" s="231"/>
      <c r="B559" s="232">
        <v>8</v>
      </c>
      <c r="C559" s="477"/>
      <c r="D559" s="265"/>
      <c r="E559" s="478"/>
      <c r="F559" s="241"/>
      <c r="G559" s="241"/>
      <c r="H559" s="241"/>
      <c r="I559" s="241"/>
      <c r="J559" s="241"/>
      <c r="K559" s="241"/>
      <c r="L559" s="241"/>
      <c r="M559" s="241"/>
      <c r="N559" s="241"/>
      <c r="O559" s="241"/>
      <c r="P559" s="241"/>
      <c r="Q559" s="241"/>
      <c r="R559" s="242"/>
    </row>
    <row r="560" spans="1:18" ht="0.75" customHeight="1" x14ac:dyDescent="0.15">
      <c r="A560" s="231" t="s">
        <v>144</v>
      </c>
      <c r="B560" s="232">
        <v>1</v>
      </c>
      <c r="C560" s="472" t="s">
        <v>134</v>
      </c>
      <c r="D560" s="243" t="s">
        <v>164</v>
      </c>
      <c r="E560" s="473" t="s">
        <v>135</v>
      </c>
      <c r="F560" s="244"/>
      <c r="G560" s="251" t="s">
        <v>328</v>
      </c>
      <c r="H560" s="251" t="s">
        <v>217</v>
      </c>
      <c r="I560" s="251" t="s">
        <v>333</v>
      </c>
      <c r="J560" s="251" t="s">
        <v>339</v>
      </c>
      <c r="K560" s="251" t="s">
        <v>341</v>
      </c>
      <c r="L560" s="251" t="s">
        <v>197</v>
      </c>
      <c r="M560" s="251" t="s">
        <v>346</v>
      </c>
      <c r="N560" s="251" t="s">
        <v>226</v>
      </c>
      <c r="O560" s="251" t="s">
        <v>215</v>
      </c>
      <c r="P560" s="251" t="s">
        <v>352</v>
      </c>
      <c r="Q560" s="251" t="s">
        <v>354</v>
      </c>
      <c r="R560" s="259" t="s">
        <v>204</v>
      </c>
    </row>
    <row r="561" spans="1:18" ht="14.25" hidden="1" customHeight="1" x14ac:dyDescent="0.15">
      <c r="A561" s="231"/>
      <c r="B561" s="232">
        <v>2</v>
      </c>
      <c r="C561" s="472"/>
      <c r="D561" s="243"/>
      <c r="E561" s="473"/>
      <c r="F561" s="247"/>
      <c r="G561" s="260" t="s">
        <v>359</v>
      </c>
      <c r="H561" s="260" t="s">
        <v>363</v>
      </c>
      <c r="I561" s="260" t="s">
        <v>365</v>
      </c>
      <c r="J561" s="260" t="s">
        <v>367</v>
      </c>
      <c r="K561" s="260" t="s">
        <v>369</v>
      </c>
      <c r="L561" s="260" t="s">
        <v>371</v>
      </c>
      <c r="M561" s="260" t="s">
        <v>373</v>
      </c>
      <c r="N561" s="260" t="s">
        <v>375</v>
      </c>
      <c r="O561" s="260" t="s">
        <v>377</v>
      </c>
      <c r="P561" s="260" t="s">
        <v>379</v>
      </c>
      <c r="Q561" s="260" t="s">
        <v>381</v>
      </c>
      <c r="R561" s="261" t="s">
        <v>383</v>
      </c>
    </row>
    <row r="562" spans="1:18" ht="14.25" hidden="1" customHeight="1" x14ac:dyDescent="0.15">
      <c r="A562" s="231"/>
      <c r="B562" s="232">
        <v>3</v>
      </c>
      <c r="C562" s="472"/>
      <c r="D562" s="243"/>
      <c r="E562" s="473"/>
      <c r="F562" s="247"/>
      <c r="G562" s="260" t="s">
        <v>389</v>
      </c>
      <c r="H562" s="260" t="s">
        <v>391</v>
      </c>
      <c r="I562" s="260" t="s">
        <v>393</v>
      </c>
      <c r="J562" s="260" t="s">
        <v>395</v>
      </c>
      <c r="K562" s="260" t="s">
        <v>397</v>
      </c>
      <c r="L562" s="260" t="s">
        <v>399</v>
      </c>
      <c r="M562" s="260" t="s">
        <v>401</v>
      </c>
      <c r="N562" s="260" t="s">
        <v>403</v>
      </c>
      <c r="O562" s="260" t="s">
        <v>405</v>
      </c>
      <c r="P562" s="260" t="s">
        <v>407</v>
      </c>
      <c r="Q562" s="260" t="s">
        <v>409</v>
      </c>
      <c r="R562" s="261" t="s">
        <v>411</v>
      </c>
    </row>
    <row r="563" spans="1:18" ht="14.25" hidden="1" customHeight="1" x14ac:dyDescent="0.15">
      <c r="A563" s="231"/>
      <c r="B563" s="232">
        <v>4</v>
      </c>
      <c r="C563" s="472"/>
      <c r="D563" s="243"/>
      <c r="E563" s="473"/>
      <c r="F563" s="247"/>
      <c r="G563" s="260" t="s">
        <v>413</v>
      </c>
      <c r="H563" s="260" t="s">
        <v>415</v>
      </c>
      <c r="I563" s="260" t="s">
        <v>417</v>
      </c>
      <c r="J563" s="260" t="s">
        <v>419</v>
      </c>
      <c r="K563" s="260" t="s">
        <v>421</v>
      </c>
      <c r="L563" s="260" t="s">
        <v>423</v>
      </c>
      <c r="M563" s="260" t="s">
        <v>425</v>
      </c>
      <c r="N563" s="254"/>
      <c r="O563" s="254"/>
      <c r="P563" s="254"/>
      <c r="Q563" s="254"/>
      <c r="R563" s="255"/>
    </row>
    <row r="564" spans="1:18" ht="14.25" hidden="1" customHeight="1" x14ac:dyDescent="0.15">
      <c r="A564" s="231"/>
      <c r="B564" s="232">
        <v>5</v>
      </c>
      <c r="C564" s="472"/>
      <c r="D564" s="243"/>
      <c r="E564" s="473"/>
      <c r="F564" s="247"/>
      <c r="G564" s="254"/>
      <c r="H564" s="254"/>
      <c r="I564" s="254"/>
      <c r="J564" s="254"/>
      <c r="K564" s="254"/>
      <c r="L564" s="254"/>
      <c r="M564" s="254"/>
      <c r="N564" s="254"/>
      <c r="O564" s="254"/>
      <c r="P564" s="254"/>
      <c r="Q564" s="254"/>
      <c r="R564" s="255"/>
    </row>
    <row r="565" spans="1:18" ht="14.25" hidden="1" customHeight="1" x14ac:dyDescent="0.15">
      <c r="A565" s="231"/>
      <c r="B565" s="232">
        <v>6</v>
      </c>
      <c r="C565" s="472"/>
      <c r="D565" s="243"/>
      <c r="E565" s="473"/>
      <c r="F565" s="247"/>
      <c r="G565" s="254"/>
      <c r="H565" s="254"/>
      <c r="I565" s="254"/>
      <c r="J565" s="254"/>
      <c r="K565" s="254"/>
      <c r="L565" s="254"/>
      <c r="M565" s="254"/>
      <c r="N565" s="254"/>
      <c r="O565" s="254"/>
      <c r="P565" s="254"/>
      <c r="Q565" s="254"/>
      <c r="R565" s="255"/>
    </row>
    <row r="566" spans="1:18" ht="14.25" hidden="1" customHeight="1" x14ac:dyDescent="0.15">
      <c r="A566" s="231"/>
      <c r="B566" s="232">
        <v>7</v>
      </c>
      <c r="C566" s="472"/>
      <c r="D566" s="243"/>
      <c r="E566" s="473"/>
      <c r="F566" s="247"/>
      <c r="G566" s="254"/>
      <c r="H566" s="254"/>
      <c r="I566" s="254"/>
      <c r="J566" s="254"/>
      <c r="K566" s="254"/>
      <c r="L566" s="254"/>
      <c r="M566" s="254"/>
      <c r="N566" s="254"/>
      <c r="O566" s="254"/>
      <c r="P566" s="254"/>
      <c r="Q566" s="254"/>
      <c r="R566" s="255"/>
    </row>
    <row r="567" spans="1:18" ht="14.25" hidden="1" customHeight="1" x14ac:dyDescent="0.15">
      <c r="A567" s="231"/>
      <c r="B567" s="232">
        <v>8</v>
      </c>
      <c r="C567" s="472"/>
      <c r="D567" s="243"/>
      <c r="E567" s="473"/>
      <c r="F567" s="249"/>
      <c r="G567" s="256"/>
      <c r="H567" s="256"/>
      <c r="I567" s="256"/>
      <c r="J567" s="256"/>
      <c r="K567" s="256"/>
      <c r="L567" s="256"/>
      <c r="M567" s="256"/>
      <c r="N567" s="256"/>
      <c r="O567" s="256"/>
      <c r="P567" s="256"/>
      <c r="Q567" s="256"/>
      <c r="R567" s="257"/>
    </row>
    <row r="568" spans="1:18" ht="6" customHeight="1" x14ac:dyDescent="0.15">
      <c r="A568" s="230"/>
      <c r="B568" s="230"/>
      <c r="C568" s="474"/>
      <c r="D568" s="474"/>
      <c r="E568" s="474"/>
      <c r="F568" s="230"/>
      <c r="G568" s="230"/>
      <c r="H568" s="230"/>
      <c r="I568" s="230"/>
      <c r="J568" s="230"/>
      <c r="K568" s="230"/>
      <c r="L568" s="230"/>
      <c r="M568" s="230"/>
      <c r="N568" s="230"/>
      <c r="O568" s="230"/>
      <c r="P568" s="230"/>
      <c r="Q568" s="230"/>
      <c r="R568" s="230"/>
    </row>
    <row r="569" spans="1:18" ht="14.25" customHeight="1" x14ac:dyDescent="0.15">
      <c r="A569" s="231" t="s">
        <v>145</v>
      </c>
      <c r="B569" s="232">
        <v>1</v>
      </c>
      <c r="C569" s="475" t="s">
        <v>137</v>
      </c>
      <c r="D569" s="233" t="s">
        <v>150</v>
      </c>
      <c r="E569" s="476" t="s">
        <v>138</v>
      </c>
      <c r="F569" s="234"/>
      <c r="G569" s="235" t="s">
        <v>346</v>
      </c>
      <c r="H569" s="235" t="s">
        <v>226</v>
      </c>
      <c r="I569" s="234"/>
      <c r="J569" s="234"/>
      <c r="K569" s="234"/>
      <c r="L569" s="234"/>
      <c r="M569" s="234"/>
      <c r="N569" s="234"/>
      <c r="O569" s="234"/>
      <c r="P569" s="234"/>
      <c r="Q569" s="234"/>
      <c r="R569" s="258"/>
    </row>
    <row r="570" spans="1:18" ht="14.25" hidden="1" customHeight="1" x14ac:dyDescent="0.15">
      <c r="A570" s="231"/>
      <c r="B570" s="232">
        <v>2</v>
      </c>
      <c r="C570" s="475"/>
      <c r="D570" s="233"/>
      <c r="E570" s="476"/>
      <c r="F570" s="237"/>
      <c r="G570" s="237"/>
      <c r="H570" s="237"/>
      <c r="I570" s="237"/>
      <c r="J570" s="237"/>
      <c r="K570" s="237"/>
      <c r="L570" s="237"/>
      <c r="M570" s="237"/>
      <c r="N570" s="237"/>
      <c r="O570" s="237"/>
      <c r="P570" s="237"/>
      <c r="Q570" s="237"/>
      <c r="R570" s="240"/>
    </row>
    <row r="571" spans="1:18" ht="14.25" hidden="1" customHeight="1" x14ac:dyDescent="0.15">
      <c r="A571" s="231"/>
      <c r="B571" s="232">
        <v>3</v>
      </c>
      <c r="C571" s="475"/>
      <c r="D571" s="233"/>
      <c r="E571" s="476"/>
      <c r="F571" s="237"/>
      <c r="G571" s="237"/>
      <c r="H571" s="237"/>
      <c r="I571" s="237"/>
      <c r="J571" s="237"/>
      <c r="K571" s="237"/>
      <c r="L571" s="237"/>
      <c r="M571" s="237"/>
      <c r="N571" s="237"/>
      <c r="O571" s="237"/>
      <c r="P571" s="237"/>
      <c r="Q571" s="237"/>
      <c r="R571" s="240"/>
    </row>
    <row r="572" spans="1:18" ht="14.25" hidden="1" customHeight="1" x14ac:dyDescent="0.15">
      <c r="A572" s="231"/>
      <c r="B572" s="232">
        <v>4</v>
      </c>
      <c r="C572" s="475"/>
      <c r="D572" s="233"/>
      <c r="E572" s="476"/>
      <c r="F572" s="237"/>
      <c r="G572" s="237"/>
      <c r="H572" s="237"/>
      <c r="I572" s="237"/>
      <c r="J572" s="237"/>
      <c r="K572" s="237"/>
      <c r="L572" s="237"/>
      <c r="M572" s="237"/>
      <c r="N572" s="237"/>
      <c r="O572" s="237"/>
      <c r="P572" s="237"/>
      <c r="Q572" s="237"/>
      <c r="R572" s="240"/>
    </row>
    <row r="573" spans="1:18" ht="14.25" hidden="1" customHeight="1" x14ac:dyDescent="0.15">
      <c r="A573" s="231"/>
      <c r="B573" s="232">
        <v>5</v>
      </c>
      <c r="C573" s="475"/>
      <c r="D573" s="233"/>
      <c r="E573" s="476"/>
      <c r="F573" s="237"/>
      <c r="G573" s="237"/>
      <c r="H573" s="237"/>
      <c r="I573" s="237"/>
      <c r="J573" s="237"/>
      <c r="K573" s="237"/>
      <c r="L573" s="237"/>
      <c r="M573" s="237"/>
      <c r="N573" s="237"/>
      <c r="O573" s="237"/>
      <c r="P573" s="237"/>
      <c r="Q573" s="237"/>
      <c r="R573" s="240"/>
    </row>
    <row r="574" spans="1:18" ht="14.25" hidden="1" customHeight="1" x14ac:dyDescent="0.15">
      <c r="A574" s="231"/>
      <c r="B574" s="232">
        <v>6</v>
      </c>
      <c r="C574" s="475"/>
      <c r="D574" s="233"/>
      <c r="E574" s="476"/>
      <c r="F574" s="237"/>
      <c r="G574" s="237"/>
      <c r="H574" s="237"/>
      <c r="I574" s="237"/>
      <c r="J574" s="237"/>
      <c r="K574" s="237"/>
      <c r="L574" s="237"/>
      <c r="M574" s="237"/>
      <c r="N574" s="237"/>
      <c r="O574" s="237"/>
      <c r="P574" s="237"/>
      <c r="Q574" s="237"/>
      <c r="R574" s="240"/>
    </row>
    <row r="575" spans="1:18" ht="14.25" hidden="1" customHeight="1" x14ac:dyDescent="0.15">
      <c r="A575" s="231"/>
      <c r="B575" s="232">
        <v>7</v>
      </c>
      <c r="C575" s="475"/>
      <c r="D575" s="233"/>
      <c r="E575" s="476"/>
      <c r="F575" s="237"/>
      <c r="G575" s="237"/>
      <c r="H575" s="237"/>
      <c r="I575" s="237"/>
      <c r="J575" s="237"/>
      <c r="K575" s="237"/>
      <c r="L575" s="237"/>
      <c r="M575" s="237"/>
      <c r="N575" s="237"/>
      <c r="O575" s="237"/>
      <c r="P575" s="237"/>
      <c r="Q575" s="237"/>
      <c r="R575" s="240"/>
    </row>
    <row r="576" spans="1:18" ht="14.25" hidden="1" customHeight="1" x14ac:dyDescent="0.15">
      <c r="A576" s="231"/>
      <c r="B576" s="232">
        <v>8</v>
      </c>
      <c r="C576" s="475"/>
      <c r="D576" s="233"/>
      <c r="E576" s="476"/>
      <c r="F576" s="241"/>
      <c r="G576" s="241"/>
      <c r="H576" s="241"/>
      <c r="I576" s="241"/>
      <c r="J576" s="241"/>
      <c r="K576" s="241"/>
      <c r="L576" s="241"/>
      <c r="M576" s="241"/>
      <c r="N576" s="241"/>
      <c r="O576" s="241"/>
      <c r="P576" s="241"/>
      <c r="Q576" s="241"/>
      <c r="R576" s="242"/>
    </row>
    <row r="577" spans="1:18" ht="14.25" customHeight="1" x14ac:dyDescent="0.15">
      <c r="A577" s="231" t="s">
        <v>183</v>
      </c>
      <c r="B577" s="232">
        <v>1</v>
      </c>
      <c r="C577" s="472" t="s">
        <v>139</v>
      </c>
      <c r="D577" s="243" t="s">
        <v>150</v>
      </c>
      <c r="E577" s="473" t="s">
        <v>140</v>
      </c>
      <c r="F577" s="244"/>
      <c r="G577" s="251" t="s">
        <v>226</v>
      </c>
      <c r="H577" s="252"/>
      <c r="I577" s="252"/>
      <c r="J577" s="252"/>
      <c r="K577" s="252"/>
      <c r="L577" s="252"/>
      <c r="M577" s="252"/>
      <c r="N577" s="252"/>
      <c r="O577" s="252"/>
      <c r="P577" s="252"/>
      <c r="Q577" s="252"/>
      <c r="R577" s="253"/>
    </row>
    <row r="578" spans="1:18" ht="14.25" hidden="1" customHeight="1" x14ac:dyDescent="0.15">
      <c r="A578" s="231"/>
      <c r="B578" s="232">
        <v>2</v>
      </c>
      <c r="C578" s="472"/>
      <c r="D578" s="243"/>
      <c r="E578" s="473"/>
      <c r="F578" s="247"/>
      <c r="G578" s="254"/>
      <c r="H578" s="254"/>
      <c r="I578" s="254"/>
      <c r="J578" s="254"/>
      <c r="K578" s="254"/>
      <c r="L578" s="254"/>
      <c r="M578" s="254"/>
      <c r="N578" s="254"/>
      <c r="O578" s="254"/>
      <c r="P578" s="254"/>
      <c r="Q578" s="254"/>
      <c r="R578" s="255"/>
    </row>
    <row r="579" spans="1:18" ht="14.25" hidden="1" customHeight="1" x14ac:dyDescent="0.15">
      <c r="A579" s="231"/>
      <c r="B579" s="232">
        <v>3</v>
      </c>
      <c r="C579" s="472"/>
      <c r="D579" s="243"/>
      <c r="E579" s="473"/>
      <c r="F579" s="247"/>
      <c r="G579" s="254"/>
      <c r="H579" s="254"/>
      <c r="I579" s="254"/>
      <c r="J579" s="254"/>
      <c r="K579" s="254"/>
      <c r="L579" s="254"/>
      <c r="M579" s="254"/>
      <c r="N579" s="254"/>
      <c r="O579" s="254"/>
      <c r="P579" s="254"/>
      <c r="Q579" s="254"/>
      <c r="R579" s="255"/>
    </row>
    <row r="580" spans="1:18" ht="14.25" hidden="1" customHeight="1" x14ac:dyDescent="0.15">
      <c r="A580" s="231"/>
      <c r="B580" s="232">
        <v>4</v>
      </c>
      <c r="C580" s="472"/>
      <c r="D580" s="243"/>
      <c r="E580" s="473"/>
      <c r="F580" s="247"/>
      <c r="G580" s="254"/>
      <c r="H580" s="254"/>
      <c r="I580" s="254"/>
      <c r="J580" s="254"/>
      <c r="K580" s="254"/>
      <c r="L580" s="254"/>
      <c r="M580" s="254"/>
      <c r="N580" s="254"/>
      <c r="O580" s="254"/>
      <c r="P580" s="254"/>
      <c r="Q580" s="254"/>
      <c r="R580" s="255"/>
    </row>
    <row r="581" spans="1:18" ht="14.25" hidden="1" customHeight="1" x14ac:dyDescent="0.15">
      <c r="A581" s="231"/>
      <c r="B581" s="232">
        <v>5</v>
      </c>
      <c r="C581" s="472"/>
      <c r="D581" s="243"/>
      <c r="E581" s="473"/>
      <c r="F581" s="247"/>
      <c r="G581" s="254"/>
      <c r="H581" s="254"/>
      <c r="I581" s="254"/>
      <c r="J581" s="254"/>
      <c r="K581" s="254"/>
      <c r="L581" s="254"/>
      <c r="M581" s="254"/>
      <c r="N581" s="254"/>
      <c r="O581" s="254"/>
      <c r="P581" s="254"/>
      <c r="Q581" s="254"/>
      <c r="R581" s="255"/>
    </row>
    <row r="582" spans="1:18" ht="14.25" hidden="1" customHeight="1" x14ac:dyDescent="0.15">
      <c r="A582" s="231"/>
      <c r="B582" s="232">
        <v>6</v>
      </c>
      <c r="C582" s="472"/>
      <c r="D582" s="243"/>
      <c r="E582" s="473"/>
      <c r="F582" s="247"/>
      <c r="G582" s="254"/>
      <c r="H582" s="254"/>
      <c r="I582" s="254"/>
      <c r="J582" s="254"/>
      <c r="K582" s="254"/>
      <c r="L582" s="254"/>
      <c r="M582" s="254"/>
      <c r="N582" s="254"/>
      <c r="O582" s="254"/>
      <c r="P582" s="254"/>
      <c r="Q582" s="254"/>
      <c r="R582" s="255"/>
    </row>
    <row r="583" spans="1:18" ht="14.25" hidden="1" customHeight="1" x14ac:dyDescent="0.15">
      <c r="A583" s="231"/>
      <c r="B583" s="232">
        <v>7</v>
      </c>
      <c r="C583" s="472"/>
      <c r="D583" s="243"/>
      <c r="E583" s="473"/>
      <c r="F583" s="247"/>
      <c r="G583" s="254"/>
      <c r="H583" s="254"/>
      <c r="I583" s="254"/>
      <c r="J583" s="254"/>
      <c r="K583" s="254"/>
      <c r="L583" s="254"/>
      <c r="M583" s="254"/>
      <c r="N583" s="254"/>
      <c r="O583" s="254"/>
      <c r="P583" s="254"/>
      <c r="Q583" s="254"/>
      <c r="R583" s="255"/>
    </row>
    <row r="584" spans="1:18" ht="14.25" hidden="1" customHeight="1" x14ac:dyDescent="0.15">
      <c r="A584" s="231"/>
      <c r="B584" s="232">
        <v>8</v>
      </c>
      <c r="C584" s="472"/>
      <c r="D584" s="243"/>
      <c r="E584" s="473"/>
      <c r="F584" s="249"/>
      <c r="G584" s="256"/>
      <c r="H584" s="256"/>
      <c r="I584" s="256"/>
      <c r="J584" s="256"/>
      <c r="K584" s="256"/>
      <c r="L584" s="256"/>
      <c r="M584" s="256"/>
      <c r="N584" s="256"/>
      <c r="O584" s="256"/>
      <c r="P584" s="256"/>
      <c r="Q584" s="256"/>
      <c r="R584" s="257"/>
    </row>
    <row r="585" spans="1:18" ht="14.25" customHeight="1" x14ac:dyDescent="0.15">
      <c r="A585" s="231" t="s">
        <v>192</v>
      </c>
      <c r="B585" s="232">
        <v>1</v>
      </c>
      <c r="C585" s="472" t="s">
        <v>141</v>
      </c>
      <c r="D585" s="243" t="s">
        <v>150</v>
      </c>
      <c r="E585" s="473" t="s">
        <v>266</v>
      </c>
      <c r="F585" s="298"/>
      <c r="G585" s="299" t="s">
        <v>346</v>
      </c>
      <c r="H585" s="298"/>
      <c r="I585" s="298"/>
      <c r="J585" s="298"/>
      <c r="K585" s="298"/>
      <c r="L585" s="298"/>
      <c r="M585" s="298"/>
      <c r="N585" s="298"/>
      <c r="O585" s="298"/>
      <c r="P585" s="298"/>
      <c r="Q585" s="298"/>
      <c r="R585" s="300"/>
    </row>
    <row r="586" spans="1:18" ht="14.25" hidden="1" customHeight="1" x14ac:dyDescent="0.15">
      <c r="A586" s="231"/>
      <c r="B586" s="232">
        <v>2</v>
      </c>
      <c r="C586" s="472"/>
      <c r="D586" s="243"/>
      <c r="E586" s="473"/>
      <c r="F586" s="301"/>
      <c r="G586" s="301"/>
      <c r="H586" s="301"/>
      <c r="I586" s="301"/>
      <c r="J586" s="301"/>
      <c r="K586" s="301"/>
      <c r="L586" s="301"/>
      <c r="M586" s="301"/>
      <c r="N586" s="301"/>
      <c r="O586" s="301"/>
      <c r="P586" s="301"/>
      <c r="Q586" s="301"/>
      <c r="R586" s="300"/>
    </row>
    <row r="587" spans="1:18" ht="14.25" hidden="1" customHeight="1" x14ac:dyDescent="0.15">
      <c r="A587" s="231"/>
      <c r="B587" s="232">
        <v>3</v>
      </c>
      <c r="C587" s="472"/>
      <c r="D587" s="243"/>
      <c r="E587" s="473"/>
      <c r="F587" s="301"/>
      <c r="G587" s="301"/>
      <c r="H587" s="301"/>
      <c r="I587" s="301"/>
      <c r="J587" s="301"/>
      <c r="K587" s="301"/>
      <c r="L587" s="301"/>
      <c r="M587" s="301"/>
      <c r="N587" s="301"/>
      <c r="O587" s="301"/>
      <c r="P587" s="301"/>
      <c r="Q587" s="301"/>
      <c r="R587" s="300"/>
    </row>
    <row r="588" spans="1:18" ht="14.25" hidden="1" customHeight="1" x14ac:dyDescent="0.15">
      <c r="A588" s="231"/>
      <c r="B588" s="232">
        <v>4</v>
      </c>
      <c r="C588" s="472"/>
      <c r="D588" s="243"/>
      <c r="E588" s="473"/>
      <c r="F588" s="301"/>
      <c r="G588" s="301"/>
      <c r="H588" s="301"/>
      <c r="I588" s="301"/>
      <c r="J588" s="301"/>
      <c r="K588" s="301"/>
      <c r="L588" s="301"/>
      <c r="M588" s="301"/>
      <c r="N588" s="301"/>
      <c r="O588" s="301"/>
      <c r="P588" s="301"/>
      <c r="Q588" s="301"/>
      <c r="R588" s="300"/>
    </row>
    <row r="589" spans="1:18" ht="14.25" hidden="1" customHeight="1" x14ac:dyDescent="0.15">
      <c r="A589" s="231"/>
      <c r="B589" s="232">
        <v>5</v>
      </c>
      <c r="C589" s="472"/>
      <c r="D589" s="243"/>
      <c r="E589" s="473"/>
      <c r="F589" s="301"/>
      <c r="G589" s="301"/>
      <c r="H589" s="301"/>
      <c r="I589" s="301"/>
      <c r="J589" s="301"/>
      <c r="K589" s="301"/>
      <c r="L589" s="301"/>
      <c r="M589" s="301"/>
      <c r="N589" s="301"/>
      <c r="O589" s="301"/>
      <c r="P589" s="301"/>
      <c r="Q589" s="301"/>
      <c r="R589" s="300"/>
    </row>
    <row r="590" spans="1:18" ht="14.25" hidden="1" customHeight="1" x14ac:dyDescent="0.15">
      <c r="A590" s="231"/>
      <c r="B590" s="232">
        <v>6</v>
      </c>
      <c r="C590" s="472"/>
      <c r="D590" s="243"/>
      <c r="E590" s="473"/>
      <c r="F590" s="301"/>
      <c r="G590" s="301"/>
      <c r="H590" s="301"/>
      <c r="I590" s="301"/>
      <c r="J590" s="301"/>
      <c r="K590" s="301"/>
      <c r="L590" s="301"/>
      <c r="M590" s="301"/>
      <c r="N590" s="301"/>
      <c r="O590" s="301"/>
      <c r="P590" s="301"/>
      <c r="Q590" s="301"/>
      <c r="R590" s="300"/>
    </row>
    <row r="591" spans="1:18" ht="14.25" hidden="1" customHeight="1" x14ac:dyDescent="0.15">
      <c r="A591" s="231"/>
      <c r="B591" s="232">
        <v>7</v>
      </c>
      <c r="C591" s="472"/>
      <c r="D591" s="243"/>
      <c r="E591" s="473"/>
      <c r="F591" s="301"/>
      <c r="G591" s="301"/>
      <c r="H591" s="301"/>
      <c r="I591" s="301"/>
      <c r="J591" s="301"/>
      <c r="K591" s="301"/>
      <c r="L591" s="301"/>
      <c r="M591" s="301"/>
      <c r="N591" s="301"/>
      <c r="O591" s="301"/>
      <c r="P591" s="301"/>
      <c r="Q591" s="301"/>
      <c r="R591" s="300"/>
    </row>
    <row r="592" spans="1:18" ht="14.25" hidden="1" customHeight="1" x14ac:dyDescent="0.15">
      <c r="A592" s="231"/>
      <c r="B592" s="232">
        <v>8</v>
      </c>
      <c r="C592" s="472"/>
      <c r="D592" s="243"/>
      <c r="E592" s="473"/>
      <c r="F592" s="298"/>
      <c r="G592" s="298"/>
      <c r="H592" s="298"/>
      <c r="I592" s="298"/>
      <c r="J592" s="298"/>
      <c r="K592" s="298"/>
      <c r="L592" s="298"/>
      <c r="M592" s="298"/>
      <c r="N592" s="298"/>
      <c r="O592" s="298"/>
      <c r="P592" s="298"/>
      <c r="Q592" s="298"/>
      <c r="R592" s="300"/>
    </row>
  </sheetData>
  <mergeCells count="156">
    <mergeCell ref="G1:R2"/>
    <mergeCell ref="C3:E3"/>
    <mergeCell ref="C4:C11"/>
    <mergeCell ref="E4:E11"/>
    <mergeCell ref="C12:C19"/>
    <mergeCell ref="E12:E19"/>
    <mergeCell ref="C20:C27"/>
    <mergeCell ref="E20:E27"/>
    <mergeCell ref="C28:C35"/>
    <mergeCell ref="E28:E35"/>
    <mergeCell ref="C1:C2"/>
    <mergeCell ref="E1:E2"/>
    <mergeCell ref="F1:F2"/>
    <mergeCell ref="C60:C67"/>
    <mergeCell ref="E60:E67"/>
    <mergeCell ref="C68:C75"/>
    <mergeCell ref="E68:E75"/>
    <mergeCell ref="C76:C83"/>
    <mergeCell ref="E76:E83"/>
    <mergeCell ref="C36:C43"/>
    <mergeCell ref="E36:E43"/>
    <mergeCell ref="C44:C51"/>
    <mergeCell ref="E44:E51"/>
    <mergeCell ref="C52:C59"/>
    <mergeCell ref="E52:E59"/>
    <mergeCell ref="C108:C115"/>
    <mergeCell ref="E108:E115"/>
    <mergeCell ref="C116:C123"/>
    <mergeCell ref="E116:E123"/>
    <mergeCell ref="C124:C131"/>
    <mergeCell ref="E124:E131"/>
    <mergeCell ref="C84:C91"/>
    <mergeCell ref="E84:E91"/>
    <mergeCell ref="C92:C99"/>
    <mergeCell ref="E92:E99"/>
    <mergeCell ref="C100:C107"/>
    <mergeCell ref="E100:E107"/>
    <mergeCell ref="C156:C163"/>
    <mergeCell ref="E156:E163"/>
    <mergeCell ref="C164:C171"/>
    <mergeCell ref="E164:E171"/>
    <mergeCell ref="C172:C179"/>
    <mergeCell ref="E172:E179"/>
    <mergeCell ref="C132:C139"/>
    <mergeCell ref="E132:E139"/>
    <mergeCell ref="C140:C147"/>
    <mergeCell ref="E140:E147"/>
    <mergeCell ref="C148:C155"/>
    <mergeCell ref="E148:E155"/>
    <mergeCell ref="C204:C211"/>
    <mergeCell ref="E204:E211"/>
    <mergeCell ref="C212:C219"/>
    <mergeCell ref="E212:E219"/>
    <mergeCell ref="C220:C227"/>
    <mergeCell ref="E220:E227"/>
    <mergeCell ref="C180:C187"/>
    <mergeCell ref="E180:E187"/>
    <mergeCell ref="C188:C195"/>
    <mergeCell ref="E188:E195"/>
    <mergeCell ref="C196:C203"/>
    <mergeCell ref="E196:E203"/>
    <mergeCell ref="C252:C259"/>
    <mergeCell ref="E252:E259"/>
    <mergeCell ref="C260:C267"/>
    <mergeCell ref="E260:E267"/>
    <mergeCell ref="C268:C275"/>
    <mergeCell ref="E268:E275"/>
    <mergeCell ref="C228:C235"/>
    <mergeCell ref="E228:E235"/>
    <mergeCell ref="C236:C243"/>
    <mergeCell ref="E236:E243"/>
    <mergeCell ref="C244:C251"/>
    <mergeCell ref="E244:E251"/>
    <mergeCell ref="C300:C307"/>
    <mergeCell ref="E300:E307"/>
    <mergeCell ref="C308:C315"/>
    <mergeCell ref="E308:E315"/>
    <mergeCell ref="C316:C323"/>
    <mergeCell ref="E316:E323"/>
    <mergeCell ref="C276:C283"/>
    <mergeCell ref="E276:E283"/>
    <mergeCell ref="C284:C291"/>
    <mergeCell ref="E284:E291"/>
    <mergeCell ref="C292:C299"/>
    <mergeCell ref="E292:E299"/>
    <mergeCell ref="C348:C355"/>
    <mergeCell ref="E348:E355"/>
    <mergeCell ref="C356:C363"/>
    <mergeCell ref="E356:E363"/>
    <mergeCell ref="C364:C371"/>
    <mergeCell ref="E364:E371"/>
    <mergeCell ref="C324:C331"/>
    <mergeCell ref="E324:E331"/>
    <mergeCell ref="C332:C339"/>
    <mergeCell ref="E332:E339"/>
    <mergeCell ref="C340:C347"/>
    <mergeCell ref="E340:E347"/>
    <mergeCell ref="C396:C403"/>
    <mergeCell ref="E396:E403"/>
    <mergeCell ref="C404:C411"/>
    <mergeCell ref="E404:E411"/>
    <mergeCell ref="C412:C419"/>
    <mergeCell ref="E412:E419"/>
    <mergeCell ref="C372:C379"/>
    <mergeCell ref="E372:E379"/>
    <mergeCell ref="C380:C387"/>
    <mergeCell ref="E380:E387"/>
    <mergeCell ref="C388:C395"/>
    <mergeCell ref="E388:E395"/>
    <mergeCell ref="C444:C451"/>
    <mergeCell ref="E444:E451"/>
    <mergeCell ref="C452:C459"/>
    <mergeCell ref="E452:E459"/>
    <mergeCell ref="C460:C467"/>
    <mergeCell ref="E460:E467"/>
    <mergeCell ref="C420:C427"/>
    <mergeCell ref="E420:E427"/>
    <mergeCell ref="C428:C435"/>
    <mergeCell ref="E428:E435"/>
    <mergeCell ref="C436:C443"/>
    <mergeCell ref="E436:E443"/>
    <mergeCell ref="C493:C500"/>
    <mergeCell ref="E493:E500"/>
    <mergeCell ref="C501:C508"/>
    <mergeCell ref="E501:E508"/>
    <mergeCell ref="C509:C516"/>
    <mergeCell ref="E509:E516"/>
    <mergeCell ref="C468:C475"/>
    <mergeCell ref="E468:E475"/>
    <mergeCell ref="C476:C483"/>
    <mergeCell ref="E476:E483"/>
    <mergeCell ref="C484:E484"/>
    <mergeCell ref="C485:C492"/>
    <mergeCell ref="E485:E492"/>
    <mergeCell ref="C535:C542"/>
    <mergeCell ref="E535:E542"/>
    <mergeCell ref="C543:C550"/>
    <mergeCell ref="E543:E550"/>
    <mergeCell ref="C551:E551"/>
    <mergeCell ref="C552:C559"/>
    <mergeCell ref="E552:E559"/>
    <mergeCell ref="C517:C524"/>
    <mergeCell ref="E517:E524"/>
    <mergeCell ref="C525:E525"/>
    <mergeCell ref="C526:C533"/>
    <mergeCell ref="E526:E533"/>
    <mergeCell ref="C534:E534"/>
    <mergeCell ref="C585:C592"/>
    <mergeCell ref="E585:E592"/>
    <mergeCell ref="C560:C567"/>
    <mergeCell ref="E560:E567"/>
    <mergeCell ref="C568:E568"/>
    <mergeCell ref="C569:C576"/>
    <mergeCell ref="E569:E576"/>
    <mergeCell ref="C577:C584"/>
    <mergeCell ref="E577:E584"/>
  </mergeCells>
  <pageMargins left="0.39370078740157483" right="0.39370078740157483" top="0.39370078740157483" bottom="0.39370078740157483" header="0" footer="0"/>
  <pageSetup paperSize="9" scale="77" orientation="landscape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8"/>
  <sheetViews>
    <sheetView workbookViewId="0">
      <selection activeCell="B40" sqref="B40"/>
    </sheetView>
  </sheetViews>
  <sheetFormatPr defaultRowHeight="10.5" x14ac:dyDescent="0.15"/>
  <cols>
    <col min="1" max="1" width="6.140625" style="124" customWidth="1"/>
    <col min="2" max="2" width="22.7109375" style="124" customWidth="1"/>
    <col min="3" max="4" width="9.140625" style="124"/>
    <col min="5" max="5" width="9.28515625" style="124" bestFit="1" customWidth="1"/>
    <col min="6" max="6" width="9.140625" style="124"/>
    <col min="7" max="7" width="8.5703125" style="124" bestFit="1" customWidth="1"/>
    <col min="8" max="8" width="9.140625" style="124"/>
    <col min="9" max="9" width="0.42578125" style="124" customWidth="1"/>
    <col min="10" max="10" width="9.140625" style="124"/>
    <col min="11" max="12" width="7.5703125" style="124" customWidth="1"/>
    <col min="13" max="13" width="0.42578125" style="124" customWidth="1"/>
    <col min="14" max="14" width="9.140625" style="124"/>
    <col min="15" max="16" width="7.5703125" style="124" customWidth="1"/>
    <col min="17" max="17" width="0.42578125" style="124" customWidth="1"/>
    <col min="18" max="18" width="9.140625" style="124"/>
    <col min="19" max="20" width="7.5703125" style="124" customWidth="1"/>
    <col min="21" max="21" width="0.42578125" style="124" customWidth="1"/>
    <col min="22" max="22" width="9.140625" style="124"/>
    <col min="23" max="23" width="8" style="124" customWidth="1"/>
    <col min="24" max="24" width="7.5703125" style="124" customWidth="1"/>
    <col min="25" max="16384" width="9.140625" style="124"/>
  </cols>
  <sheetData>
    <row r="1" spans="1:41" ht="14.25" customHeight="1" x14ac:dyDescent="0.15">
      <c r="A1" s="484"/>
      <c r="B1" s="484"/>
      <c r="C1" s="487" t="s">
        <v>441</v>
      </c>
      <c r="D1" s="488"/>
      <c r="E1" s="488"/>
      <c r="F1" s="488"/>
      <c r="G1" s="488"/>
      <c r="H1" s="489"/>
      <c r="I1" s="121"/>
      <c r="J1" s="490" t="s">
        <v>7</v>
      </c>
      <c r="K1" s="491"/>
      <c r="L1" s="492"/>
      <c r="M1" s="122"/>
      <c r="N1" s="490" t="s">
        <v>8</v>
      </c>
      <c r="O1" s="491"/>
      <c r="P1" s="492"/>
      <c r="Q1" s="123"/>
      <c r="R1" s="490" t="s">
        <v>9</v>
      </c>
      <c r="S1" s="491"/>
      <c r="T1" s="492"/>
      <c r="U1" s="123"/>
      <c r="V1" s="490" t="s">
        <v>10</v>
      </c>
      <c r="W1" s="491"/>
      <c r="X1" s="492"/>
    </row>
    <row r="2" spans="1:41" ht="12" customHeight="1" x14ac:dyDescent="0.15">
      <c r="A2" s="485"/>
      <c r="B2" s="485"/>
      <c r="C2" s="496" t="s">
        <v>442</v>
      </c>
      <c r="D2" s="496"/>
      <c r="E2" s="498"/>
      <c r="F2" s="487" t="s">
        <v>3</v>
      </c>
      <c r="G2" s="488"/>
      <c r="H2" s="489"/>
      <c r="I2" s="500"/>
      <c r="J2" s="502" t="s">
        <v>126</v>
      </c>
      <c r="K2" s="493" t="s">
        <v>18</v>
      </c>
      <c r="L2" s="493" t="s">
        <v>19</v>
      </c>
      <c r="M2" s="125"/>
      <c r="N2" s="502" t="s">
        <v>126</v>
      </c>
      <c r="O2" s="493" t="s">
        <v>20</v>
      </c>
      <c r="P2" s="493" t="s">
        <v>21</v>
      </c>
      <c r="Q2" s="500"/>
      <c r="R2" s="502" t="s">
        <v>126</v>
      </c>
      <c r="S2" s="493" t="s">
        <v>22</v>
      </c>
      <c r="T2" s="493" t="s">
        <v>23</v>
      </c>
      <c r="U2" s="500"/>
      <c r="V2" s="502" t="s">
        <v>126</v>
      </c>
      <c r="W2" s="493" t="s">
        <v>24</v>
      </c>
      <c r="X2" s="495" t="s">
        <v>25</v>
      </c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</row>
    <row r="3" spans="1:41" ht="15.75" customHeight="1" thickBot="1" x14ac:dyDescent="0.2">
      <c r="A3" s="486"/>
      <c r="B3" s="486"/>
      <c r="C3" s="497"/>
      <c r="D3" s="497"/>
      <c r="E3" s="499"/>
      <c r="F3" s="127" t="s">
        <v>443</v>
      </c>
      <c r="G3" s="127" t="s">
        <v>444</v>
      </c>
      <c r="H3" s="127" t="s">
        <v>445</v>
      </c>
      <c r="I3" s="501"/>
      <c r="J3" s="503"/>
      <c r="K3" s="494"/>
      <c r="L3" s="494"/>
      <c r="M3" s="128"/>
      <c r="N3" s="503"/>
      <c r="O3" s="494"/>
      <c r="P3" s="494"/>
      <c r="Q3" s="501"/>
      <c r="R3" s="503"/>
      <c r="S3" s="494"/>
      <c r="T3" s="494"/>
      <c r="U3" s="501"/>
      <c r="V3" s="503"/>
      <c r="W3" s="494"/>
      <c r="X3" s="495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</row>
    <row r="4" spans="1:41" s="138" customFormat="1" ht="25.5" customHeight="1" thickBot="1" x14ac:dyDescent="0.2">
      <c r="A4" s="129"/>
      <c r="B4" s="130" t="s">
        <v>446</v>
      </c>
      <c r="C4" s="131"/>
      <c r="D4" s="131"/>
      <c r="E4" s="131"/>
      <c r="F4" s="132"/>
      <c r="G4" s="132">
        <v>240</v>
      </c>
      <c r="H4" s="133">
        <f>План!G8</f>
        <v>240</v>
      </c>
      <c r="I4" s="134"/>
      <c r="J4" s="133">
        <f>SUM(K4:L4)</f>
        <v>60</v>
      </c>
      <c r="K4" s="135">
        <f>План!T8</f>
        <v>30</v>
      </c>
      <c r="L4" s="135">
        <f>План!Z8</f>
        <v>30</v>
      </c>
      <c r="M4" s="136"/>
      <c r="N4" s="133">
        <f>SUM(O4:P4)</f>
        <v>60</v>
      </c>
      <c r="O4" s="135">
        <f>План!AF8</f>
        <v>20</v>
      </c>
      <c r="P4" s="135">
        <f>План!AL8</f>
        <v>40</v>
      </c>
      <c r="Q4" s="136"/>
      <c r="R4" s="133">
        <f>SUM(S4:T4)</f>
        <v>60</v>
      </c>
      <c r="S4" s="135">
        <f>План!AR8</f>
        <v>22</v>
      </c>
      <c r="T4" s="135">
        <f>План!AX8</f>
        <v>38</v>
      </c>
      <c r="U4" s="136"/>
      <c r="V4" s="133">
        <f>SUM(W4:X4)</f>
        <v>60</v>
      </c>
      <c r="W4" s="135">
        <f>План!BD8</f>
        <v>30</v>
      </c>
      <c r="X4" s="137">
        <f>План!BJ8</f>
        <v>30</v>
      </c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</row>
    <row r="5" spans="1:41" s="138" customFormat="1" ht="23.25" customHeight="1" thickBot="1" x14ac:dyDescent="0.2">
      <c r="A5" s="134"/>
      <c r="B5" s="139" t="s">
        <v>474</v>
      </c>
      <c r="C5" s="140">
        <f>План!G77/План!G52</f>
        <v>0.30555555555555558</v>
      </c>
      <c r="D5" s="140"/>
      <c r="E5" s="141"/>
      <c r="F5" s="136"/>
      <c r="G5" s="136"/>
      <c r="H5" s="142"/>
      <c r="I5" s="134"/>
      <c r="J5" s="142"/>
      <c r="K5" s="143"/>
      <c r="L5" s="143"/>
      <c r="M5" s="136"/>
      <c r="N5" s="142"/>
      <c r="O5" s="143"/>
      <c r="P5" s="143"/>
      <c r="Q5" s="136"/>
      <c r="R5" s="142"/>
      <c r="S5" s="143"/>
      <c r="T5" s="143"/>
      <c r="U5" s="136"/>
      <c r="V5" s="142"/>
      <c r="W5" s="143"/>
      <c r="X5" s="144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</row>
    <row r="6" spans="1:41" ht="21" customHeight="1" thickBot="1" x14ac:dyDescent="0.2">
      <c r="A6" s="145" t="s">
        <v>31</v>
      </c>
      <c r="B6" s="146" t="s">
        <v>32</v>
      </c>
      <c r="C6" s="147"/>
      <c r="D6" s="147"/>
      <c r="E6" s="148"/>
      <c r="F6" s="149"/>
      <c r="G6" s="136" t="s">
        <v>464</v>
      </c>
      <c r="H6" s="145">
        <f>SUM(H7:H8)</f>
        <v>216</v>
      </c>
      <c r="I6" s="150"/>
      <c r="J6" s="133">
        <f>SUM(K6:L6)</f>
        <v>60</v>
      </c>
      <c r="K6" s="135">
        <f>План!T10</f>
        <v>30</v>
      </c>
      <c r="L6" s="135">
        <f>План!Z10</f>
        <v>30</v>
      </c>
      <c r="M6" s="148"/>
      <c r="N6" s="133">
        <f>SUM(O6:P6)</f>
        <v>60</v>
      </c>
      <c r="O6" s="135">
        <f>План!AF10</f>
        <v>20</v>
      </c>
      <c r="P6" s="135">
        <f>План!AL10</f>
        <v>40</v>
      </c>
      <c r="Q6" s="148"/>
      <c r="R6" s="133">
        <f>SUM(S6:T6)</f>
        <v>57</v>
      </c>
      <c r="S6" s="135">
        <f>План!AR10</f>
        <v>22</v>
      </c>
      <c r="T6" s="135">
        <f>План!AX10</f>
        <v>35</v>
      </c>
      <c r="U6" s="148"/>
      <c r="V6" s="133">
        <f>SUM(W6:X6)</f>
        <v>39</v>
      </c>
      <c r="W6" s="135">
        <f>План!BD10</f>
        <v>28</v>
      </c>
      <c r="X6" s="137">
        <f>План!BJ10</f>
        <v>11</v>
      </c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</row>
    <row r="7" spans="1:41" ht="18.75" customHeight="1" thickBot="1" x14ac:dyDescent="0.2">
      <c r="A7" s="151" t="s">
        <v>33</v>
      </c>
      <c r="B7" s="152" t="s">
        <v>447</v>
      </c>
      <c r="C7" s="153"/>
      <c r="D7" s="153"/>
      <c r="E7" s="153"/>
      <c r="F7" s="154"/>
      <c r="G7" s="154" t="s">
        <v>465</v>
      </c>
      <c r="H7" s="151">
        <f>План!G12</f>
        <v>108</v>
      </c>
      <c r="I7" s="123"/>
      <c r="J7" s="155">
        <f t="shared" ref="J7:J8" si="0">SUM(K7:L7)</f>
        <v>60</v>
      </c>
      <c r="K7" s="156">
        <f>План!T12</f>
        <v>30</v>
      </c>
      <c r="L7" s="156">
        <f>План!Z12</f>
        <v>30</v>
      </c>
      <c r="M7" s="157"/>
      <c r="N7" s="155">
        <f t="shared" ref="N7:N9" si="1">SUM(O7:P7)</f>
        <v>32</v>
      </c>
      <c r="O7" s="156">
        <f>План!AF12</f>
        <v>16</v>
      </c>
      <c r="P7" s="156">
        <f>План!AL12</f>
        <v>16</v>
      </c>
      <c r="Q7" s="157"/>
      <c r="R7" s="155">
        <f t="shared" ref="R7:R9" si="2">SUM(S7:T7)</f>
        <v>10</v>
      </c>
      <c r="S7" s="156">
        <f>План!AR12</f>
        <v>4</v>
      </c>
      <c r="T7" s="156">
        <f>План!AX12</f>
        <v>6</v>
      </c>
      <c r="U7" s="157"/>
      <c r="V7" s="155">
        <f t="shared" ref="V7:V8" si="3">SUM(W7:X7)</f>
        <v>6</v>
      </c>
      <c r="W7" s="156">
        <f>План!BD12</f>
        <v>2</v>
      </c>
      <c r="X7" s="158">
        <f>План!BJ12</f>
        <v>4</v>
      </c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</row>
    <row r="8" spans="1:41" s="165" customFormat="1" ht="18.75" customHeight="1" thickBot="1" x14ac:dyDescent="0.2">
      <c r="A8" s="159" t="s">
        <v>63</v>
      </c>
      <c r="B8" s="160" t="s">
        <v>231</v>
      </c>
      <c r="C8" s="161"/>
      <c r="D8" s="161"/>
      <c r="E8" s="161"/>
      <c r="F8" s="162"/>
      <c r="G8" s="162" t="s">
        <v>466</v>
      </c>
      <c r="H8" s="159">
        <f>План!G52</f>
        <v>108</v>
      </c>
      <c r="I8" s="163"/>
      <c r="J8" s="155">
        <f t="shared" si="0"/>
        <v>0</v>
      </c>
      <c r="K8" s="156">
        <f>План!T52</f>
        <v>0</v>
      </c>
      <c r="L8" s="156">
        <f>План!Z52</f>
        <v>0</v>
      </c>
      <c r="M8" s="164"/>
      <c r="N8" s="155">
        <f t="shared" si="1"/>
        <v>28</v>
      </c>
      <c r="O8" s="156">
        <f>План!AF52</f>
        <v>4</v>
      </c>
      <c r="P8" s="156">
        <f>План!AL52</f>
        <v>24</v>
      </c>
      <c r="Q8" s="164"/>
      <c r="R8" s="155">
        <f t="shared" si="2"/>
        <v>47</v>
      </c>
      <c r="S8" s="156">
        <f>План!AR52</f>
        <v>18</v>
      </c>
      <c r="T8" s="156">
        <f>План!AX52</f>
        <v>29</v>
      </c>
      <c r="U8" s="164"/>
      <c r="V8" s="155">
        <f t="shared" si="3"/>
        <v>33</v>
      </c>
      <c r="W8" s="156">
        <f>План!BD52</f>
        <v>26</v>
      </c>
      <c r="X8" s="158">
        <f>План!BJ52</f>
        <v>7</v>
      </c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126"/>
    </row>
    <row r="9" spans="1:41" ht="21.75" customHeight="1" thickBot="1" x14ac:dyDescent="0.2">
      <c r="A9" s="166" t="s">
        <v>110</v>
      </c>
      <c r="B9" s="167" t="s">
        <v>111</v>
      </c>
      <c r="C9" s="153"/>
      <c r="D9" s="153"/>
      <c r="E9" s="153"/>
      <c r="F9" s="154"/>
      <c r="G9" s="196" t="s">
        <v>467</v>
      </c>
      <c r="H9" s="166">
        <f>H10+H11</f>
        <v>15</v>
      </c>
      <c r="I9" s="123"/>
      <c r="J9" s="166">
        <f>K9+L9</f>
        <v>0</v>
      </c>
      <c r="K9" s="168">
        <f>SUM(K10:K11)</f>
        <v>0</v>
      </c>
      <c r="L9" s="168">
        <f>SUM(L10:L11)</f>
        <v>0</v>
      </c>
      <c r="M9" s="157"/>
      <c r="N9" s="133">
        <f t="shared" si="1"/>
        <v>0</v>
      </c>
      <c r="O9" s="168">
        <f>SUM(O10:O11)</f>
        <v>0</v>
      </c>
      <c r="P9" s="168">
        <f>SUM(P10:P11)</f>
        <v>0</v>
      </c>
      <c r="Q9" s="157"/>
      <c r="R9" s="133">
        <f t="shared" si="2"/>
        <v>3</v>
      </c>
      <c r="S9" s="168">
        <f>SUM(S10:S11)</f>
        <v>0</v>
      </c>
      <c r="T9" s="168">
        <f>SUM(T10:T11)</f>
        <v>3</v>
      </c>
      <c r="U9" s="157"/>
      <c r="V9" s="169">
        <f>W9+X9</f>
        <v>12</v>
      </c>
      <c r="W9" s="168">
        <f>SUM(W10:W11)</f>
        <v>2</v>
      </c>
      <c r="X9" s="170">
        <f>SUM(X10:X11)</f>
        <v>10</v>
      </c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</row>
    <row r="10" spans="1:41" ht="18.75" customHeight="1" x14ac:dyDescent="0.15">
      <c r="A10" s="151" t="s">
        <v>448</v>
      </c>
      <c r="B10" s="152" t="s">
        <v>447</v>
      </c>
      <c r="C10" s="153"/>
      <c r="D10" s="153"/>
      <c r="E10" s="153"/>
      <c r="F10" s="154"/>
      <c r="G10" s="196"/>
      <c r="H10" s="171">
        <f>План!G135</f>
        <v>15</v>
      </c>
      <c r="I10" s="123"/>
      <c r="J10" s="151"/>
      <c r="K10" s="168"/>
      <c r="L10" s="168"/>
      <c r="M10" s="157"/>
      <c r="N10" s="151"/>
      <c r="P10" s="168"/>
      <c r="Q10" s="157"/>
      <c r="R10" s="151"/>
      <c r="S10" s="168"/>
      <c r="T10" s="168">
        <f>План!AX135</f>
        <v>3</v>
      </c>
      <c r="U10" s="157"/>
      <c r="V10" s="151"/>
      <c r="W10" s="168">
        <f>План!BD135</f>
        <v>2</v>
      </c>
      <c r="X10" s="172">
        <f>План!BJ135</f>
        <v>10</v>
      </c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</row>
    <row r="11" spans="1:41" s="165" customFormat="1" ht="18.75" customHeight="1" thickBot="1" x14ac:dyDescent="0.2">
      <c r="A11" s="159" t="s">
        <v>449</v>
      </c>
      <c r="B11" s="160" t="s">
        <v>231</v>
      </c>
      <c r="C11" s="161"/>
      <c r="D11" s="161"/>
      <c r="E11" s="161"/>
      <c r="F11" s="162"/>
      <c r="G11" s="197" t="s">
        <v>467</v>
      </c>
      <c r="H11" s="159"/>
      <c r="I11" s="163"/>
      <c r="J11" s="159"/>
      <c r="K11" s="144"/>
      <c r="L11" s="144"/>
      <c r="M11" s="164"/>
      <c r="N11" s="159"/>
      <c r="O11" s="168"/>
      <c r="P11" s="144"/>
      <c r="Q11" s="164"/>
      <c r="R11" s="159"/>
      <c r="S11" s="144"/>
      <c r="T11" s="144"/>
      <c r="U11" s="164"/>
      <c r="V11" s="159"/>
      <c r="W11" s="144"/>
      <c r="X11" s="144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</row>
    <row r="12" spans="1:41" ht="27" customHeight="1" x14ac:dyDescent="0.15">
      <c r="A12" s="145" t="s">
        <v>127</v>
      </c>
      <c r="B12" s="173" t="s">
        <v>128</v>
      </c>
      <c r="C12" s="174"/>
      <c r="D12" s="174"/>
      <c r="E12" s="174"/>
      <c r="F12" s="149"/>
      <c r="G12" s="175" t="s">
        <v>468</v>
      </c>
      <c r="H12" s="145">
        <f>H13</f>
        <v>9</v>
      </c>
      <c r="I12" s="150"/>
      <c r="J12" s="145"/>
      <c r="K12" s="176"/>
      <c r="L12" s="176"/>
      <c r="M12" s="148"/>
      <c r="N12" s="145"/>
      <c r="O12" s="176"/>
      <c r="P12" s="176"/>
      <c r="Q12" s="148"/>
      <c r="R12" s="145"/>
      <c r="S12" s="176"/>
      <c r="T12" s="176"/>
      <c r="U12" s="148"/>
      <c r="V12" s="177">
        <f>W12+X12</f>
        <v>9</v>
      </c>
      <c r="W12" s="176"/>
      <c r="X12" s="170">
        <f>План!BJ152</f>
        <v>9</v>
      </c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</row>
    <row r="13" spans="1:41" ht="18.75" customHeight="1" x14ac:dyDescent="0.15">
      <c r="A13" s="151" t="s">
        <v>450</v>
      </c>
      <c r="B13" s="152" t="s">
        <v>190</v>
      </c>
      <c r="C13" s="153"/>
      <c r="D13" s="153"/>
      <c r="E13" s="153"/>
      <c r="F13" s="154"/>
      <c r="G13" s="196" t="s">
        <v>468</v>
      </c>
      <c r="H13" s="151">
        <f>План!G152</f>
        <v>9</v>
      </c>
      <c r="I13" s="123"/>
      <c r="J13" s="151"/>
      <c r="K13" s="168"/>
      <c r="L13" s="168"/>
      <c r="M13" s="157"/>
      <c r="N13" s="151"/>
      <c r="O13" s="168"/>
      <c r="P13" s="168"/>
      <c r="Q13" s="157"/>
      <c r="R13" s="151"/>
      <c r="S13" s="168"/>
      <c r="T13" s="168"/>
      <c r="U13" s="157"/>
      <c r="V13" s="151"/>
      <c r="W13" s="168"/>
      <c r="X13" s="172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</row>
    <row r="14" spans="1:41" s="165" customFormat="1" ht="18.75" customHeight="1" thickBot="1" x14ac:dyDescent="0.2">
      <c r="A14" s="159"/>
      <c r="B14" s="160"/>
      <c r="C14" s="161"/>
      <c r="D14" s="161"/>
      <c r="E14" s="161"/>
      <c r="F14" s="162"/>
      <c r="G14" s="162"/>
      <c r="H14" s="159"/>
      <c r="I14" s="163"/>
      <c r="J14" s="159"/>
      <c r="K14" s="144"/>
      <c r="L14" s="144"/>
      <c r="M14" s="164"/>
      <c r="N14" s="159"/>
      <c r="O14" s="144"/>
      <c r="P14" s="144"/>
      <c r="Q14" s="164"/>
      <c r="R14" s="159"/>
      <c r="S14" s="144"/>
      <c r="T14" s="144"/>
      <c r="U14" s="164"/>
      <c r="V14" s="159"/>
      <c r="W14" s="144"/>
      <c r="X14" s="144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</row>
    <row r="15" spans="1:41" ht="21.75" customHeight="1" x14ac:dyDescent="0.15">
      <c r="A15" s="145" t="s">
        <v>137</v>
      </c>
      <c r="B15" s="146" t="s">
        <v>138</v>
      </c>
      <c r="C15" s="174"/>
      <c r="D15" s="174"/>
      <c r="E15" s="174"/>
      <c r="F15" s="149"/>
      <c r="G15" s="149"/>
      <c r="H15" s="145"/>
      <c r="I15" s="150"/>
      <c r="J15" s="145"/>
      <c r="K15" s="176"/>
      <c r="L15" s="176"/>
      <c r="M15" s="148"/>
      <c r="N15" s="145"/>
      <c r="O15" s="176"/>
      <c r="P15" s="176"/>
      <c r="Q15" s="148"/>
      <c r="R15" s="145"/>
      <c r="S15" s="176"/>
      <c r="T15" s="176"/>
      <c r="U15" s="148"/>
      <c r="V15" s="145"/>
      <c r="W15" s="176"/>
      <c r="X15" s="17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</row>
    <row r="16" spans="1:41" ht="4.5" customHeight="1" x14ac:dyDescent="0.15">
      <c r="A16" s="505"/>
      <c r="B16" s="506"/>
      <c r="C16" s="506"/>
      <c r="D16" s="506"/>
      <c r="E16" s="506"/>
      <c r="F16" s="506"/>
      <c r="G16" s="506"/>
      <c r="H16" s="506"/>
      <c r="I16" s="506"/>
      <c r="J16" s="506"/>
      <c r="K16" s="506"/>
      <c r="L16" s="506"/>
      <c r="M16" s="506"/>
      <c r="N16" s="506"/>
      <c r="O16" s="506"/>
      <c r="P16" s="506"/>
      <c r="Q16" s="506"/>
      <c r="R16" s="506"/>
      <c r="S16" s="506"/>
      <c r="T16" s="506"/>
      <c r="U16" s="506"/>
      <c r="V16" s="506"/>
      <c r="W16" s="506"/>
      <c r="X16" s="506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6"/>
    </row>
    <row r="17" spans="1:41" ht="12" customHeight="1" x14ac:dyDescent="0.15">
      <c r="A17" s="507"/>
      <c r="B17" s="495" t="s">
        <v>451</v>
      </c>
      <c r="C17" s="508" t="s">
        <v>452</v>
      </c>
      <c r="D17" s="508"/>
      <c r="E17" s="508"/>
      <c r="F17" s="508"/>
      <c r="G17" s="508"/>
      <c r="H17" s="157"/>
      <c r="I17" s="123"/>
      <c r="J17" s="507"/>
      <c r="K17" s="507"/>
      <c r="L17" s="507"/>
      <c r="M17" s="507"/>
      <c r="N17" s="507"/>
      <c r="O17" s="507"/>
      <c r="P17" s="507"/>
      <c r="Q17" s="507"/>
      <c r="R17" s="507"/>
      <c r="S17" s="507"/>
      <c r="T17" s="507"/>
      <c r="U17" s="507"/>
      <c r="V17" s="507"/>
      <c r="W17" s="507"/>
      <c r="X17" s="507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126"/>
      <c r="AM17" s="126"/>
      <c r="AN17" s="126"/>
      <c r="AO17" s="126"/>
    </row>
    <row r="18" spans="1:41" ht="12" customHeight="1" x14ac:dyDescent="0.15">
      <c r="A18" s="507"/>
      <c r="B18" s="495"/>
      <c r="C18" s="508" t="s">
        <v>453</v>
      </c>
      <c r="D18" s="508"/>
      <c r="E18" s="508"/>
      <c r="F18" s="508"/>
      <c r="G18" s="508"/>
      <c r="H18" s="178"/>
      <c r="I18" s="123"/>
      <c r="J18" s="507"/>
      <c r="K18" s="507"/>
      <c r="L18" s="507"/>
      <c r="M18" s="507"/>
      <c r="N18" s="507"/>
      <c r="O18" s="507"/>
      <c r="P18" s="507"/>
      <c r="Q18" s="507"/>
      <c r="R18" s="507"/>
      <c r="S18" s="507"/>
      <c r="T18" s="507"/>
      <c r="U18" s="507"/>
      <c r="V18" s="507"/>
      <c r="W18" s="507"/>
      <c r="X18" s="507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</row>
    <row r="19" spans="1:41" ht="4.5" customHeight="1" x14ac:dyDescent="0.15">
      <c r="A19" s="507"/>
      <c r="B19" s="507"/>
      <c r="C19" s="507"/>
      <c r="D19" s="507"/>
      <c r="E19" s="507"/>
      <c r="F19" s="507"/>
      <c r="G19" s="507"/>
      <c r="H19" s="507"/>
      <c r="I19" s="507"/>
      <c r="J19" s="507"/>
      <c r="K19" s="507"/>
      <c r="L19" s="507"/>
      <c r="M19" s="507"/>
      <c r="N19" s="507"/>
      <c r="O19" s="507"/>
      <c r="P19" s="507"/>
      <c r="Q19" s="507"/>
      <c r="R19" s="507"/>
      <c r="S19" s="507"/>
      <c r="T19" s="507"/>
      <c r="U19" s="507"/>
      <c r="V19" s="507"/>
      <c r="W19" s="507"/>
      <c r="X19" s="507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</row>
    <row r="20" spans="1:41" ht="24" customHeight="1" x14ac:dyDescent="0.15">
      <c r="A20" s="507"/>
      <c r="B20" s="179" t="s">
        <v>454</v>
      </c>
      <c r="C20" s="509" t="s">
        <v>455</v>
      </c>
      <c r="D20" s="509"/>
      <c r="E20" s="509"/>
      <c r="F20" s="509"/>
      <c r="G20" s="509"/>
      <c r="H20" s="180"/>
      <c r="I20" s="181"/>
      <c r="J20" s="182"/>
      <c r="K20" s="216">
        <f>SUM(План!O10:Q10,План!P75)/План!T3/6</f>
        <v>4.6428571428571432</v>
      </c>
      <c r="L20" s="216">
        <f>SUM(План!U10:W10,План!V75)/План!Z3/6</f>
        <v>4.5625</v>
      </c>
      <c r="M20" s="181"/>
      <c r="N20" s="182"/>
      <c r="O20" s="216">
        <f>SUM(План!AA10:AC10,План!AB75)/План!AF3/6</f>
        <v>4.2619047619047619</v>
      </c>
      <c r="P20" s="216">
        <f>SUM(План!AG10:AI10,План!AH75)/План!AL3/6</f>
        <v>6.145833333333333</v>
      </c>
      <c r="Q20" s="181"/>
      <c r="R20" s="182"/>
      <c r="S20" s="216">
        <f>SUM(План!AM10:AO10,План!AN75)/План!AR3/6</f>
        <v>5.3809523809523805</v>
      </c>
      <c r="T20" s="216">
        <f>SUM(План!AS10:AU10,План!AT75)/План!AX3/6</f>
        <v>6.7380952380952381</v>
      </c>
      <c r="U20" s="180"/>
      <c r="V20" s="182"/>
      <c r="W20" s="183">
        <f>SUM(План!AY10:BA10)/План!BD3/6</f>
        <v>4.8684210526315796</v>
      </c>
      <c r="X20" s="183">
        <f>SUM(План!BE10:BG10)/План!BJ3/6</f>
        <v>3.5</v>
      </c>
      <c r="Y20" s="126"/>
      <c r="Z20" s="126"/>
      <c r="AA20" s="126"/>
      <c r="AB20" s="126"/>
      <c r="AC20" s="126"/>
      <c r="AD20" s="126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</row>
    <row r="21" spans="1:41" ht="23.25" customHeight="1" x14ac:dyDescent="0.15">
      <c r="A21" s="507"/>
      <c r="B21" s="184"/>
      <c r="C21" s="509" t="s">
        <v>456</v>
      </c>
      <c r="D21" s="509"/>
      <c r="E21" s="509"/>
      <c r="F21" s="509"/>
      <c r="G21" s="509"/>
      <c r="H21" s="180"/>
      <c r="I21" s="181"/>
      <c r="J21" s="182"/>
      <c r="K21" s="180"/>
      <c r="L21" s="180"/>
      <c r="M21" s="181"/>
      <c r="N21" s="182"/>
      <c r="O21" s="180"/>
      <c r="P21" s="180"/>
      <c r="Q21" s="181"/>
      <c r="R21" s="182"/>
      <c r="S21" s="180"/>
      <c r="T21" s="180"/>
      <c r="U21" s="180"/>
      <c r="V21" s="182"/>
      <c r="W21" s="180"/>
      <c r="X21" s="180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</row>
    <row r="22" spans="1:41" s="153" customFormat="1" ht="17.25" customHeight="1" x14ac:dyDescent="0.15">
      <c r="A22" s="507"/>
      <c r="B22" s="185"/>
      <c r="C22" s="509" t="s">
        <v>457</v>
      </c>
      <c r="D22" s="509"/>
      <c r="E22" s="509"/>
      <c r="F22" s="509"/>
      <c r="G22" s="509"/>
      <c r="H22" s="180"/>
      <c r="I22" s="181"/>
      <c r="J22" s="182"/>
      <c r="K22" s="180"/>
      <c r="L22" s="180"/>
      <c r="M22" s="181"/>
      <c r="N22" s="182"/>
      <c r="O22" s="180"/>
      <c r="P22" s="180"/>
      <c r="Q22" s="181"/>
      <c r="R22" s="182"/>
      <c r="S22" s="180"/>
      <c r="T22" s="180"/>
      <c r="U22" s="180"/>
      <c r="V22" s="182"/>
      <c r="W22" s="180"/>
      <c r="X22" s="180"/>
      <c r="Y22" s="186"/>
      <c r="Z22" s="186"/>
      <c r="AA22" s="186"/>
      <c r="AB22" s="186"/>
      <c r="AC22" s="186"/>
      <c r="AD22" s="186"/>
      <c r="AE22" s="186"/>
      <c r="AF22" s="186"/>
      <c r="AG22" s="186"/>
      <c r="AH22" s="186"/>
      <c r="AI22" s="186"/>
      <c r="AJ22" s="186"/>
      <c r="AK22" s="186"/>
      <c r="AL22" s="186"/>
      <c r="AM22" s="186"/>
      <c r="AN22" s="186"/>
      <c r="AO22" s="186"/>
    </row>
    <row r="23" spans="1:41" s="188" customFormat="1" ht="4.5" customHeight="1" thickBot="1" x14ac:dyDescent="0.2">
      <c r="A23" s="504"/>
      <c r="B23" s="504"/>
      <c r="C23" s="504"/>
      <c r="D23" s="504"/>
      <c r="E23" s="504"/>
      <c r="F23" s="504"/>
      <c r="G23" s="504"/>
      <c r="H23" s="504"/>
      <c r="I23" s="504"/>
      <c r="J23" s="504"/>
      <c r="K23" s="504"/>
      <c r="L23" s="504"/>
      <c r="M23" s="504"/>
      <c r="N23" s="504"/>
      <c r="O23" s="504"/>
      <c r="P23" s="504"/>
      <c r="Q23" s="504"/>
      <c r="R23" s="504"/>
      <c r="S23" s="504"/>
      <c r="T23" s="504"/>
      <c r="U23" s="504"/>
      <c r="V23" s="504"/>
      <c r="W23" s="504"/>
      <c r="X23" s="504"/>
      <c r="Y23" s="187"/>
      <c r="Z23" s="187"/>
      <c r="AA23" s="187"/>
      <c r="AB23" s="187"/>
      <c r="AC23" s="187"/>
      <c r="AD23" s="187"/>
      <c r="AE23" s="187"/>
      <c r="AF23" s="187"/>
      <c r="AG23" s="187"/>
      <c r="AH23" s="187"/>
      <c r="AI23" s="187"/>
      <c r="AJ23" s="187"/>
      <c r="AK23" s="187"/>
      <c r="AL23" s="187"/>
      <c r="AM23" s="187"/>
      <c r="AN23" s="187"/>
      <c r="AO23" s="187"/>
    </row>
    <row r="24" spans="1:41" ht="18.75" customHeight="1" x14ac:dyDescent="0.25">
      <c r="A24" s="510"/>
      <c r="B24" s="494" t="s">
        <v>458</v>
      </c>
      <c r="C24" s="512" t="s">
        <v>459</v>
      </c>
      <c r="D24" s="512"/>
      <c r="E24" s="512"/>
      <c r="F24" s="512"/>
      <c r="G24" s="512"/>
      <c r="H24" s="512"/>
      <c r="I24" s="150"/>
      <c r="J24" s="189">
        <f>K24+L24</f>
        <v>7</v>
      </c>
      <c r="K24" s="190">
        <v>4</v>
      </c>
      <c r="L24" s="190">
        <v>3</v>
      </c>
      <c r="M24" s="191"/>
      <c r="N24" s="192">
        <f>O24+P24</f>
        <v>8</v>
      </c>
      <c r="O24" s="190">
        <v>2</v>
      </c>
      <c r="P24" s="190">
        <v>6</v>
      </c>
      <c r="Q24" s="191"/>
      <c r="R24" s="192">
        <f>S24+T24</f>
        <v>8</v>
      </c>
      <c r="S24" s="190">
        <v>4</v>
      </c>
      <c r="T24" s="190">
        <v>4</v>
      </c>
      <c r="U24" s="191"/>
      <c r="V24" s="192">
        <f>W24+X24</f>
        <v>6</v>
      </c>
      <c r="W24" s="190">
        <v>3</v>
      </c>
      <c r="X24" s="190">
        <v>3</v>
      </c>
      <c r="Y24" s="126"/>
      <c r="Z24" s="126"/>
      <c r="AA24" s="126"/>
      <c r="AB24" s="126"/>
      <c r="AC24" s="126"/>
      <c r="AD24" s="126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</row>
    <row r="25" spans="1:41" ht="18.75" customHeight="1" x14ac:dyDescent="0.25">
      <c r="A25" s="511"/>
      <c r="B25" s="495"/>
      <c r="C25" s="508" t="s">
        <v>460</v>
      </c>
      <c r="D25" s="508"/>
      <c r="E25" s="508"/>
      <c r="F25" s="508"/>
      <c r="G25" s="508"/>
      <c r="H25" s="508"/>
      <c r="I25" s="123"/>
      <c r="J25" s="189">
        <f t="shared" ref="J25:J27" si="4">K25+L25</f>
        <v>11</v>
      </c>
      <c r="K25" s="193">
        <v>5</v>
      </c>
      <c r="L25" s="193">
        <v>6</v>
      </c>
      <c r="M25" s="194"/>
      <c r="N25" s="192">
        <f t="shared" ref="N25:N27" si="5">O25+P25</f>
        <v>8</v>
      </c>
      <c r="O25" s="193">
        <v>4</v>
      </c>
      <c r="P25" s="193">
        <v>4</v>
      </c>
      <c r="Q25" s="194"/>
      <c r="R25" s="192">
        <f t="shared" ref="R25:R27" si="6">S25+T25</f>
        <v>9</v>
      </c>
      <c r="S25" s="193">
        <v>4</v>
      </c>
      <c r="T25" s="193">
        <v>5</v>
      </c>
      <c r="U25" s="194"/>
      <c r="V25" s="192">
        <f t="shared" ref="V25:V27" si="7">W25+X25</f>
        <v>5</v>
      </c>
      <c r="W25" s="193">
        <v>4</v>
      </c>
      <c r="X25" s="193">
        <v>1</v>
      </c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</row>
    <row r="26" spans="1:41" ht="18.75" customHeight="1" x14ac:dyDescent="0.25">
      <c r="A26" s="511"/>
      <c r="B26" s="495"/>
      <c r="C26" s="508" t="s">
        <v>461</v>
      </c>
      <c r="D26" s="508"/>
      <c r="E26" s="508"/>
      <c r="F26" s="508"/>
      <c r="G26" s="508"/>
      <c r="H26" s="508"/>
      <c r="I26" s="123"/>
      <c r="J26" s="189">
        <f t="shared" si="4"/>
        <v>1</v>
      </c>
      <c r="K26" s="193"/>
      <c r="L26" s="193">
        <v>1</v>
      </c>
      <c r="M26" s="194"/>
      <c r="N26" s="192">
        <f t="shared" si="5"/>
        <v>0</v>
      </c>
      <c r="O26" s="193"/>
      <c r="P26" s="193"/>
      <c r="Q26" s="194"/>
      <c r="R26" s="192">
        <f t="shared" si="6"/>
        <v>0</v>
      </c>
      <c r="S26" s="193"/>
      <c r="T26" s="193"/>
      <c r="U26" s="194"/>
      <c r="V26" s="192">
        <f t="shared" si="7"/>
        <v>0</v>
      </c>
      <c r="W26" s="193"/>
      <c r="X26" s="193"/>
      <c r="Y26" s="126"/>
      <c r="Z26" s="126"/>
      <c r="AA26" s="126"/>
      <c r="AB26" s="126"/>
      <c r="AC26" s="126"/>
      <c r="AD26" s="126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</row>
    <row r="27" spans="1:41" ht="18.75" customHeight="1" x14ac:dyDescent="0.25">
      <c r="A27" s="511"/>
      <c r="B27" s="495"/>
      <c r="C27" s="508" t="s">
        <v>462</v>
      </c>
      <c r="D27" s="508"/>
      <c r="E27" s="508"/>
      <c r="F27" s="508"/>
      <c r="G27" s="508"/>
      <c r="H27" s="508"/>
      <c r="I27" s="123"/>
      <c r="J27" s="189">
        <f t="shared" si="4"/>
        <v>0</v>
      </c>
      <c r="K27" s="193"/>
      <c r="L27" s="193"/>
      <c r="M27" s="194"/>
      <c r="N27" s="192">
        <f t="shared" si="5"/>
        <v>1</v>
      </c>
      <c r="O27" s="193">
        <v>1</v>
      </c>
      <c r="P27" s="193"/>
      <c r="Q27" s="194"/>
      <c r="R27" s="192">
        <f t="shared" si="6"/>
        <v>2</v>
      </c>
      <c r="S27" s="193">
        <v>1</v>
      </c>
      <c r="T27" s="193">
        <v>1</v>
      </c>
      <c r="U27" s="194"/>
      <c r="V27" s="192">
        <f t="shared" si="7"/>
        <v>3</v>
      </c>
      <c r="W27" s="193">
        <v>2</v>
      </c>
      <c r="X27" s="193">
        <v>1</v>
      </c>
    </row>
    <row r="28" spans="1:41" ht="18.75" customHeight="1" x14ac:dyDescent="0.25">
      <c r="A28" s="511"/>
      <c r="B28" s="495"/>
      <c r="C28" s="508" t="s">
        <v>184</v>
      </c>
      <c r="D28" s="508"/>
      <c r="E28" s="508"/>
      <c r="F28" s="508"/>
      <c r="G28" s="508"/>
      <c r="H28" s="508"/>
      <c r="I28" s="123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</row>
  </sheetData>
  <mergeCells count="46">
    <mergeCell ref="A24:A28"/>
    <mergeCell ref="B24:B28"/>
    <mergeCell ref="C24:H24"/>
    <mergeCell ref="C25:H25"/>
    <mergeCell ref="C26:H26"/>
    <mergeCell ref="C27:H27"/>
    <mergeCell ref="C28:H28"/>
    <mergeCell ref="U2:U3"/>
    <mergeCell ref="V2:V3"/>
    <mergeCell ref="W2:W3"/>
    <mergeCell ref="A23:X23"/>
    <mergeCell ref="A16:X16"/>
    <mergeCell ref="A17:A18"/>
    <mergeCell ref="B17:B18"/>
    <mergeCell ref="C17:G17"/>
    <mergeCell ref="J17:X17"/>
    <mergeCell ref="C18:G18"/>
    <mergeCell ref="J18:X18"/>
    <mergeCell ref="A19:X19"/>
    <mergeCell ref="A20:A22"/>
    <mergeCell ref="C20:G20"/>
    <mergeCell ref="C21:G21"/>
    <mergeCell ref="C22:G22"/>
    <mergeCell ref="X2:X3"/>
    <mergeCell ref="V1:X1"/>
    <mergeCell ref="C2:C3"/>
    <mergeCell ref="D2:D3"/>
    <mergeCell ref="E2:E3"/>
    <mergeCell ref="F2:H2"/>
    <mergeCell ref="I2:I3"/>
    <mergeCell ref="J2:J3"/>
    <mergeCell ref="K2:K3"/>
    <mergeCell ref="L2:L3"/>
    <mergeCell ref="N2:N3"/>
    <mergeCell ref="R1:T1"/>
    <mergeCell ref="Q2:Q3"/>
    <mergeCell ref="R2:R3"/>
    <mergeCell ref="S2:S3"/>
    <mergeCell ref="T2:T3"/>
    <mergeCell ref="A1:A3"/>
    <mergeCell ref="B1:B3"/>
    <mergeCell ref="C1:H1"/>
    <mergeCell ref="J1:L1"/>
    <mergeCell ref="N1:P1"/>
    <mergeCell ref="O2:O3"/>
    <mergeCell ref="P2:P3"/>
  </mergeCells>
  <conditionalFormatting sqref="K20:L20 O20:P20 S20:T20 W20:X20">
    <cfRule type="cellIs" dxfId="2" priority="3" operator="greaterThan">
      <formula>9</formula>
    </cfRule>
  </conditionalFormatting>
  <conditionalFormatting sqref="O20:P20 S20:T20 W20:X20 K20:L20">
    <cfRule type="cellIs" dxfId="1" priority="2" operator="lessThan">
      <formula>6</formula>
    </cfRule>
  </conditionalFormatting>
  <conditionalFormatting sqref="K24:L24 O24:P24 S24:T24 W24:X24">
    <cfRule type="cellIs" dxfId="0" priority="1" operator="lessThan">
      <formula>2</formula>
    </cfRule>
  </conditionalFormatting>
  <pageMargins left="0.23622047244094491" right="0.2362204724409449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Титул</vt:lpstr>
      <vt:lpstr>График </vt:lpstr>
      <vt:lpstr>План</vt:lpstr>
      <vt:lpstr>Компетенции</vt:lpstr>
      <vt:lpstr>Компетенции(2)</vt:lpstr>
      <vt:lpstr>Свод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2021-03-29T08:30:05Z</dcterms:modified>
</cp:coreProperties>
</file>